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namedSheetViews/namedSheetView1.xml" ContentType="application/vnd.ms-excel.namedsheetview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06"/>
  <workbookPr updateLinks="never"/>
  <mc:AlternateContent xmlns:mc="http://schemas.openxmlformats.org/markup-compatibility/2006">
    <mc:Choice Requires="x15">
      <x15ac:absPath xmlns:x15ac="http://schemas.microsoft.com/office/spreadsheetml/2010/11/ac" url="https://sena4-my.sharepoint.com/personal/yfdaza_sena_edu_co/Documents/2026- Coordinación de Formación/PROGRAMACIÓN/2026/PROGRAMACIÓN CGMLTI II TRM 2026/PROGRAMACION ACTUALIZADA II TRM 2026/"/>
    </mc:Choice>
  </mc:AlternateContent>
  <xr:revisionPtr revIDLastSave="28492" documentId="8_{0575FBCF-7903-4E38-BA69-D23258CCA2E2}" xr6:coauthVersionLast="47" xr6:coauthVersionMax="47" xr10:uidLastSave="{3780EF84-6550-428B-B602-07A951D366EA}"/>
  <bookViews>
    <workbookView xWindow="0" yWindow="600" windowWidth="28800" windowHeight="15500" tabRatio="803" firstSheet="3" activeTab="3" xr2:uid="{DE6F8C6E-3C5D-40B4-BEAB-B6F45602918C}"/>
  </bookViews>
  <sheets>
    <sheet name="PARA_AMBIENTES" sheetId="7" state="hidden" r:id="rId1"/>
    <sheet name="PLANEACION" sheetId="1" r:id="rId2"/>
    <sheet name="HORARIO_FICHAS" sheetId="14" r:id="rId3"/>
    <sheet name="HORARIO_INSTRUCTORES (2)" sheetId="36" r:id="rId4"/>
    <sheet name="HORARIO_INSTRUCTORES" sheetId="31" r:id="rId5"/>
    <sheet name="LISTA_INSTRUCTORES_AMBIENTES" sheetId="2" r:id="rId6"/>
    <sheet name="HORARIO_AMBIENTES" sheetId="35" r:id="rId7"/>
    <sheet name="FICHAS" sheetId="3" r:id="rId8"/>
  </sheets>
  <definedNames>
    <definedName name="_xlnm._FilterDatabase" localSheetId="7" hidden="1">FICHAS!$A$1:$R$233</definedName>
    <definedName name="_xlnm._FilterDatabase" localSheetId="5" hidden="1">LISTA_INSTRUCTORES_AMBIENTES!$A$1:$W$743</definedName>
    <definedName name="_xlnm._FilterDatabase" localSheetId="1" hidden="1">PLANEACION!$A$2:$AQ$689</definedName>
    <definedName name="area_1">PLANEACION!$D$3:$AM$512</definedName>
    <definedName name="LUNES">PLANEACION!$D$3</definedName>
    <definedName name="LUNES_T">PLANEACION!$D$3:$D$512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C36" i="36" l="1"/>
  <c r="AB36" i="36"/>
  <c r="AA36" i="36"/>
  <c r="Z36" i="36"/>
  <c r="Y36" i="36"/>
  <c r="X36" i="36"/>
  <c r="AC32" i="36"/>
  <c r="AB32" i="36"/>
  <c r="AA32" i="36"/>
  <c r="Z32" i="36"/>
  <c r="Y32" i="36"/>
  <c r="X32" i="36"/>
  <c r="AC27" i="36"/>
  <c r="AB27" i="36"/>
  <c r="AA27" i="36"/>
  <c r="Z27" i="36"/>
  <c r="Y27" i="36"/>
  <c r="X27" i="36"/>
  <c r="AC22" i="36"/>
  <c r="AB22" i="36"/>
  <c r="AA22" i="36"/>
  <c r="Z22" i="36"/>
  <c r="Y22" i="36"/>
  <c r="X22" i="36"/>
  <c r="AC17" i="36"/>
  <c r="AB17" i="36"/>
  <c r="AA17" i="36"/>
  <c r="Z17" i="36"/>
  <c r="Y17" i="36"/>
  <c r="X17" i="36"/>
  <c r="AC12" i="36"/>
  <c r="AB12" i="36"/>
  <c r="AA12" i="36"/>
  <c r="Z12" i="36"/>
  <c r="Y12" i="36"/>
  <c r="X12" i="36"/>
  <c r="H7" i="36"/>
  <c r="C7" i="36"/>
  <c r="E100" i="2"/>
  <c r="C634" i="1"/>
  <c r="C633" i="1" s="1"/>
  <c r="E17" i="2"/>
  <c r="F17" i="2" s="1"/>
  <c r="E204" i="2"/>
  <c r="E212" i="2"/>
  <c r="E224" i="2"/>
  <c r="F224" i="2" s="1"/>
  <c r="E223" i="2"/>
  <c r="F223" i="2" s="1"/>
  <c r="E222" i="2"/>
  <c r="F222" i="2" s="1"/>
  <c r="E221" i="2"/>
  <c r="F221" i="2" s="1"/>
  <c r="E220" i="2"/>
  <c r="F220" i="2" s="1"/>
  <c r="E219" i="2"/>
  <c r="F219" i="2" s="1"/>
  <c r="E218" i="2"/>
  <c r="F218" i="2" s="1"/>
  <c r="E217" i="2"/>
  <c r="F217" i="2" s="1"/>
  <c r="E216" i="2"/>
  <c r="F216" i="2" s="1"/>
  <c r="E215" i="2"/>
  <c r="F215" i="2" s="1"/>
  <c r="E214" i="2"/>
  <c r="F214" i="2" s="1"/>
  <c r="E213" i="2"/>
  <c r="F213" i="2" s="1"/>
  <c r="E211" i="2"/>
  <c r="F211" i="2" s="1"/>
  <c r="E210" i="2"/>
  <c r="F210" i="2" s="1"/>
  <c r="E209" i="2"/>
  <c r="F209" i="2" s="1"/>
  <c r="E208" i="2"/>
  <c r="F208" i="2" s="1"/>
  <c r="E207" i="2"/>
  <c r="F207" i="2" s="1"/>
  <c r="E206" i="2"/>
  <c r="F206" i="2" s="1"/>
  <c r="E205" i="2"/>
  <c r="F205" i="2" s="1"/>
  <c r="E203" i="2"/>
  <c r="F203" i="2" s="1"/>
  <c r="E202" i="2"/>
  <c r="F202" i="2" s="1"/>
  <c r="E201" i="2"/>
  <c r="F201" i="2" s="1"/>
  <c r="E200" i="2"/>
  <c r="F200" i="2" s="1"/>
  <c r="E199" i="2"/>
  <c r="F199" i="2" s="1"/>
  <c r="E198" i="2"/>
  <c r="F198" i="2" s="1"/>
  <c r="E197" i="2"/>
  <c r="F197" i="2" s="1"/>
  <c r="E196" i="2"/>
  <c r="F196" i="2" s="1"/>
  <c r="E195" i="2"/>
  <c r="F195" i="2" s="1"/>
  <c r="E194" i="2"/>
  <c r="F194" i="2" s="1"/>
  <c r="E193" i="2"/>
  <c r="F193" i="2" s="1"/>
  <c r="E192" i="2"/>
  <c r="F192" i="2" s="1"/>
  <c r="E191" i="2"/>
  <c r="F191" i="2" s="1"/>
  <c r="E190" i="2"/>
  <c r="F190" i="2" s="1"/>
  <c r="E189" i="2"/>
  <c r="F189" i="2" s="1"/>
  <c r="E188" i="2"/>
  <c r="F188" i="2" s="1"/>
  <c r="E187" i="2"/>
  <c r="F187" i="2" s="1"/>
  <c r="E186" i="2"/>
  <c r="F186" i="2" s="1"/>
  <c r="E185" i="2"/>
  <c r="F185" i="2" s="1"/>
  <c r="E184" i="2"/>
  <c r="F184" i="2" s="1"/>
  <c r="E183" i="2"/>
  <c r="F183" i="2" s="1"/>
  <c r="E181" i="2"/>
  <c r="F181" i="2" s="1"/>
  <c r="E180" i="2"/>
  <c r="F180" i="2" s="1"/>
  <c r="E179" i="2"/>
  <c r="F179" i="2" s="1"/>
  <c r="E178" i="2"/>
  <c r="F178" i="2" s="1"/>
  <c r="E177" i="2"/>
  <c r="F177" i="2" s="1"/>
  <c r="E176" i="2"/>
  <c r="F176" i="2" s="1"/>
  <c r="E175" i="2"/>
  <c r="F175" i="2" s="1"/>
  <c r="E174" i="2"/>
  <c r="F174" i="2" s="1"/>
  <c r="E173" i="2"/>
  <c r="F173" i="2" s="1"/>
  <c r="E172" i="2"/>
  <c r="F172" i="2" s="1"/>
  <c r="E171" i="2"/>
  <c r="F171" i="2" s="1"/>
  <c r="E170" i="2"/>
  <c r="F170" i="2" s="1"/>
  <c r="E169" i="2"/>
  <c r="F169" i="2" s="1"/>
  <c r="E168" i="2"/>
  <c r="F168" i="2" s="1"/>
  <c r="E167" i="2"/>
  <c r="F167" i="2" s="1"/>
  <c r="E166" i="2"/>
  <c r="F166" i="2" s="1"/>
  <c r="E165" i="2"/>
  <c r="F165" i="2" s="1"/>
  <c r="E164" i="2"/>
  <c r="F164" i="2" s="1"/>
  <c r="E163" i="2"/>
  <c r="F163" i="2" s="1"/>
  <c r="E162" i="2"/>
  <c r="F162" i="2" s="1"/>
  <c r="E161" i="2"/>
  <c r="F161" i="2" s="1"/>
  <c r="E160" i="2"/>
  <c r="F160" i="2" s="1"/>
  <c r="E159" i="2"/>
  <c r="F159" i="2" s="1"/>
  <c r="E158" i="2"/>
  <c r="F158" i="2" s="1"/>
  <c r="E157" i="2"/>
  <c r="F157" i="2" s="1"/>
  <c r="E156" i="2"/>
  <c r="F156" i="2" s="1"/>
  <c r="E155" i="2"/>
  <c r="F155" i="2" s="1"/>
  <c r="E154" i="2"/>
  <c r="F154" i="2" s="1"/>
  <c r="E153" i="2"/>
  <c r="F153" i="2" s="1"/>
  <c r="E152" i="2"/>
  <c r="F152" i="2" s="1"/>
  <c r="E151" i="2"/>
  <c r="F151" i="2" s="1"/>
  <c r="E150" i="2"/>
  <c r="F150" i="2" s="1"/>
  <c r="E149" i="2"/>
  <c r="F149" i="2" s="1"/>
  <c r="E148" i="2"/>
  <c r="F148" i="2" s="1"/>
  <c r="E147" i="2"/>
  <c r="F147" i="2" s="1"/>
  <c r="E146" i="2"/>
  <c r="F146" i="2" s="1"/>
  <c r="E145" i="2"/>
  <c r="F145" i="2" s="1"/>
  <c r="E144" i="2"/>
  <c r="F144" i="2" s="1"/>
  <c r="E143" i="2"/>
  <c r="F143" i="2" s="1"/>
  <c r="E142" i="2"/>
  <c r="F142" i="2" s="1"/>
  <c r="E141" i="2"/>
  <c r="F141" i="2" s="1"/>
  <c r="E140" i="2"/>
  <c r="F140" i="2" s="1"/>
  <c r="E139" i="2"/>
  <c r="F139" i="2" s="1"/>
  <c r="E138" i="2"/>
  <c r="F138" i="2" s="1"/>
  <c r="E137" i="2"/>
  <c r="F137" i="2" s="1"/>
  <c r="E136" i="2"/>
  <c r="F136" i="2" s="1"/>
  <c r="E135" i="2"/>
  <c r="F135" i="2" s="1"/>
  <c r="E134" i="2"/>
  <c r="F134" i="2" s="1"/>
  <c r="E133" i="2"/>
  <c r="F133" i="2" s="1"/>
  <c r="E132" i="2"/>
  <c r="F132" i="2" s="1"/>
  <c r="E131" i="2"/>
  <c r="F131" i="2" s="1"/>
  <c r="E130" i="2"/>
  <c r="F130" i="2" s="1"/>
  <c r="E129" i="2"/>
  <c r="F129" i="2" s="1"/>
  <c r="E128" i="2"/>
  <c r="F128" i="2" s="1"/>
  <c r="E127" i="2"/>
  <c r="F127" i="2" s="1"/>
  <c r="E126" i="2"/>
  <c r="F126" i="2" s="1"/>
  <c r="E125" i="2"/>
  <c r="F125" i="2" s="1"/>
  <c r="E124" i="2"/>
  <c r="F124" i="2" s="1"/>
  <c r="E123" i="2"/>
  <c r="F123" i="2" s="1"/>
  <c r="E122" i="2"/>
  <c r="F122" i="2" s="1"/>
  <c r="E121" i="2"/>
  <c r="F121" i="2" s="1"/>
  <c r="E120" i="2"/>
  <c r="F120" i="2" s="1"/>
  <c r="E119" i="2"/>
  <c r="F119" i="2" s="1"/>
  <c r="E118" i="2"/>
  <c r="F118" i="2" s="1"/>
  <c r="E117" i="2"/>
  <c r="F117" i="2" s="1"/>
  <c r="E116" i="2"/>
  <c r="F116" i="2" s="1"/>
  <c r="E115" i="2"/>
  <c r="F115" i="2" s="1"/>
  <c r="E114" i="2"/>
  <c r="F114" i="2" s="1"/>
  <c r="E113" i="2"/>
  <c r="F113" i="2" s="1"/>
  <c r="E112" i="2"/>
  <c r="F112" i="2" s="1"/>
  <c r="E111" i="2"/>
  <c r="F111" i="2" s="1"/>
  <c r="E110" i="2"/>
  <c r="F110" i="2" s="1"/>
  <c r="E109" i="2"/>
  <c r="F109" i="2" s="1"/>
  <c r="E108" i="2"/>
  <c r="F108" i="2" s="1"/>
  <c r="E107" i="2"/>
  <c r="F107" i="2" s="1"/>
  <c r="E106" i="2"/>
  <c r="F106" i="2" s="1"/>
  <c r="E105" i="2"/>
  <c r="F105" i="2" s="1"/>
  <c r="E104" i="2"/>
  <c r="F104" i="2" s="1"/>
  <c r="E103" i="2"/>
  <c r="F103" i="2" s="1"/>
  <c r="E102" i="2"/>
  <c r="F102" i="2" s="1"/>
  <c r="E101" i="2"/>
  <c r="F101" i="2" s="1"/>
  <c r="F100" i="2"/>
  <c r="E99" i="2"/>
  <c r="F99" i="2" s="1"/>
  <c r="E98" i="2"/>
  <c r="F98" i="2" s="1"/>
  <c r="E97" i="2"/>
  <c r="F97" i="2" s="1"/>
  <c r="E96" i="2"/>
  <c r="F96" i="2" s="1"/>
  <c r="E95" i="2"/>
  <c r="F95" i="2" s="1"/>
  <c r="E94" i="2"/>
  <c r="F94" i="2" s="1"/>
  <c r="E93" i="2"/>
  <c r="F93" i="2" s="1"/>
  <c r="E92" i="2"/>
  <c r="F92" i="2" s="1"/>
  <c r="E91" i="2"/>
  <c r="F91" i="2" s="1"/>
  <c r="E90" i="2"/>
  <c r="F90" i="2" s="1"/>
  <c r="E89" i="2"/>
  <c r="F89" i="2" s="1"/>
  <c r="E88" i="2"/>
  <c r="F88" i="2" s="1"/>
  <c r="E87" i="2"/>
  <c r="F87" i="2" s="1"/>
  <c r="E86" i="2"/>
  <c r="F86" i="2" s="1"/>
  <c r="E85" i="2"/>
  <c r="F85" i="2" s="1"/>
  <c r="E84" i="2"/>
  <c r="F84" i="2" s="1"/>
  <c r="E83" i="2"/>
  <c r="F83" i="2" s="1"/>
  <c r="E82" i="2"/>
  <c r="F82" i="2" s="1"/>
  <c r="E81" i="2"/>
  <c r="F81" i="2" s="1"/>
  <c r="E80" i="2"/>
  <c r="F80" i="2" s="1"/>
  <c r="E79" i="2"/>
  <c r="F79" i="2" s="1"/>
  <c r="E78" i="2"/>
  <c r="F78" i="2" s="1"/>
  <c r="E77" i="2"/>
  <c r="F77" i="2" s="1"/>
  <c r="E76" i="2"/>
  <c r="F76" i="2" s="1"/>
  <c r="E75" i="2"/>
  <c r="F75" i="2" s="1"/>
  <c r="E74" i="2"/>
  <c r="F74" i="2" s="1"/>
  <c r="E73" i="2"/>
  <c r="F73" i="2" s="1"/>
  <c r="E72" i="2"/>
  <c r="F72" i="2" s="1"/>
  <c r="E71" i="2"/>
  <c r="F71" i="2" s="1"/>
  <c r="E70" i="2"/>
  <c r="F70" i="2" s="1"/>
  <c r="E69" i="2"/>
  <c r="F69" i="2" s="1"/>
  <c r="E68" i="2"/>
  <c r="F68" i="2" s="1"/>
  <c r="E67" i="2"/>
  <c r="F67" i="2" s="1"/>
  <c r="E66" i="2"/>
  <c r="F66" i="2" s="1"/>
  <c r="E65" i="2"/>
  <c r="F65" i="2" s="1"/>
  <c r="E64" i="2"/>
  <c r="F64" i="2" s="1"/>
  <c r="E63" i="2"/>
  <c r="F63" i="2" s="1"/>
  <c r="E62" i="2"/>
  <c r="F62" i="2" s="1"/>
  <c r="E61" i="2"/>
  <c r="F61" i="2" s="1"/>
  <c r="E60" i="2"/>
  <c r="F60" i="2" s="1"/>
  <c r="E59" i="2"/>
  <c r="F59" i="2" s="1"/>
  <c r="E58" i="2"/>
  <c r="F58" i="2" s="1"/>
  <c r="E57" i="2"/>
  <c r="F57" i="2" s="1"/>
  <c r="E56" i="2"/>
  <c r="F56" i="2" s="1"/>
  <c r="E55" i="2"/>
  <c r="F55" i="2" s="1"/>
  <c r="E54" i="2"/>
  <c r="F54" i="2" s="1"/>
  <c r="E53" i="2"/>
  <c r="F53" i="2" s="1"/>
  <c r="E52" i="2"/>
  <c r="F52" i="2" s="1"/>
  <c r="E51" i="2"/>
  <c r="F51" i="2" s="1"/>
  <c r="E50" i="2"/>
  <c r="F50" i="2" s="1"/>
  <c r="E49" i="2"/>
  <c r="F49" i="2" s="1"/>
  <c r="E48" i="2"/>
  <c r="F48" i="2" s="1"/>
  <c r="E47" i="2"/>
  <c r="F47" i="2" s="1"/>
  <c r="E46" i="2"/>
  <c r="F46" i="2" s="1"/>
  <c r="E45" i="2"/>
  <c r="F45" i="2" s="1"/>
  <c r="E44" i="2"/>
  <c r="F44" i="2" s="1"/>
  <c r="E43" i="2"/>
  <c r="F43" i="2" s="1"/>
  <c r="E42" i="2"/>
  <c r="F42" i="2" s="1"/>
  <c r="E41" i="2"/>
  <c r="F41" i="2" s="1"/>
  <c r="E40" i="2"/>
  <c r="F40" i="2" s="1"/>
  <c r="E39" i="2"/>
  <c r="F39" i="2" s="1"/>
  <c r="E38" i="2"/>
  <c r="F38" i="2" s="1"/>
  <c r="E37" i="2"/>
  <c r="F37" i="2" s="1"/>
  <c r="E36" i="2"/>
  <c r="F36" i="2" s="1"/>
  <c r="E35" i="2"/>
  <c r="F35" i="2" s="1"/>
  <c r="E34" i="2"/>
  <c r="F34" i="2" s="1"/>
  <c r="E33" i="2"/>
  <c r="F33" i="2" s="1"/>
  <c r="E32" i="2"/>
  <c r="F32" i="2" s="1"/>
  <c r="E31" i="2"/>
  <c r="F31" i="2" s="1"/>
  <c r="E30" i="2"/>
  <c r="F30" i="2" s="1"/>
  <c r="E29" i="2"/>
  <c r="F29" i="2" s="1"/>
  <c r="E28" i="2"/>
  <c r="F28" i="2" s="1"/>
  <c r="E27" i="2"/>
  <c r="F27" i="2" s="1"/>
  <c r="E26" i="2"/>
  <c r="F26" i="2" s="1"/>
  <c r="E25" i="2"/>
  <c r="F25" i="2" s="1"/>
  <c r="E24" i="2"/>
  <c r="F24" i="2" s="1"/>
  <c r="E23" i="2"/>
  <c r="F23" i="2" s="1"/>
  <c r="E22" i="2"/>
  <c r="F22" i="2" s="1"/>
  <c r="E21" i="2"/>
  <c r="F21" i="2" s="1"/>
  <c r="E20" i="2"/>
  <c r="F20" i="2" s="1"/>
  <c r="E19" i="2"/>
  <c r="F19" i="2" s="1"/>
  <c r="E18" i="2"/>
  <c r="F18" i="2" s="1"/>
  <c r="E16" i="2"/>
  <c r="F16" i="2" s="1"/>
  <c r="E15" i="2"/>
  <c r="F15" i="2" s="1"/>
  <c r="E14" i="2"/>
  <c r="F14" i="2" s="1"/>
  <c r="E13" i="2"/>
  <c r="F13" i="2" s="1"/>
  <c r="E12" i="2"/>
  <c r="F12" i="2" s="1"/>
  <c r="E11" i="2"/>
  <c r="F11" i="2" s="1"/>
  <c r="E10" i="2"/>
  <c r="F10" i="2" s="1"/>
  <c r="E9" i="2"/>
  <c r="F9" i="2" s="1"/>
  <c r="E8" i="2"/>
  <c r="F8" i="2" s="1"/>
  <c r="E7" i="2"/>
  <c r="F7" i="2" s="1"/>
  <c r="E6" i="2"/>
  <c r="F6" i="2" s="1"/>
  <c r="E5" i="2"/>
  <c r="F5" i="2" s="1"/>
  <c r="E4" i="2"/>
  <c r="F4" i="2" s="1"/>
  <c r="E3" i="2"/>
  <c r="F3" i="2" s="1"/>
  <c r="J210" i="3"/>
  <c r="I210" i="3"/>
  <c r="K210" i="3"/>
  <c r="E2" i="2"/>
  <c r="F2" i="2" s="1"/>
  <c r="C613" i="1"/>
  <c r="C612" i="1" s="1"/>
  <c r="C614" i="1"/>
  <c r="C616" i="1"/>
  <c r="C615" i="1" s="1"/>
  <c r="C617" i="1"/>
  <c r="C619" i="1"/>
  <c r="C618" i="1" s="1"/>
  <c r="C622" i="1"/>
  <c r="C621" i="1" s="1"/>
  <c r="C625" i="1"/>
  <c r="C624" i="1" s="1"/>
  <c r="C628" i="1"/>
  <c r="C627" i="1" s="1"/>
  <c r="C631" i="1"/>
  <c r="C630" i="1" s="1"/>
  <c r="C632" i="1"/>
  <c r="C607" i="1"/>
  <c r="C606" i="1" s="1"/>
  <c r="C610" i="1"/>
  <c r="C609" i="1" s="1"/>
  <c r="C611" i="1"/>
  <c r="C568" i="1"/>
  <c r="C567" i="1" s="1"/>
  <c r="C571" i="1"/>
  <c r="C570" i="1" s="1"/>
  <c r="C574" i="1"/>
  <c r="C573" i="1" s="1"/>
  <c r="C577" i="1"/>
  <c r="C576" i="1" s="1"/>
  <c r="C580" i="1"/>
  <c r="C579" i="1" s="1"/>
  <c r="C583" i="1"/>
  <c r="C582" i="1" s="1"/>
  <c r="C586" i="1"/>
  <c r="C585" i="1" s="1"/>
  <c r="C589" i="1"/>
  <c r="C588" i="1" s="1"/>
  <c r="C592" i="1"/>
  <c r="C591" i="1" s="1"/>
  <c r="C595" i="1"/>
  <c r="C594" i="1" s="1"/>
  <c r="C598" i="1"/>
  <c r="C597" i="1" s="1"/>
  <c r="C601" i="1"/>
  <c r="C600" i="1" s="1"/>
  <c r="C604" i="1"/>
  <c r="C603" i="1" s="1"/>
  <c r="J188" i="3"/>
  <c r="I188" i="3"/>
  <c r="J187" i="3"/>
  <c r="I187" i="3"/>
  <c r="J186" i="3"/>
  <c r="I186" i="3"/>
  <c r="J185" i="3"/>
  <c r="I185" i="3"/>
  <c r="J184" i="3"/>
  <c r="I184" i="3"/>
  <c r="J183" i="3"/>
  <c r="I183" i="3"/>
  <c r="J182" i="3"/>
  <c r="I182" i="3"/>
  <c r="J181" i="3"/>
  <c r="I181" i="3"/>
  <c r="J180" i="3"/>
  <c r="I180" i="3"/>
  <c r="J179" i="3"/>
  <c r="I179" i="3"/>
  <c r="J178" i="3"/>
  <c r="I178" i="3"/>
  <c r="J177" i="3"/>
  <c r="I177" i="3"/>
  <c r="J176" i="3"/>
  <c r="I176" i="3"/>
  <c r="J175" i="3"/>
  <c r="I175" i="3"/>
  <c r="J174" i="3"/>
  <c r="I174" i="3"/>
  <c r="J173" i="3"/>
  <c r="I173" i="3"/>
  <c r="J172" i="3"/>
  <c r="I172" i="3"/>
  <c r="J171" i="3"/>
  <c r="I171" i="3"/>
  <c r="J170" i="3"/>
  <c r="I170" i="3"/>
  <c r="J169" i="3"/>
  <c r="I169" i="3"/>
  <c r="J168" i="3"/>
  <c r="I168" i="3"/>
  <c r="J167" i="3"/>
  <c r="I167" i="3"/>
  <c r="J166" i="3"/>
  <c r="I166" i="3"/>
  <c r="J165" i="3"/>
  <c r="I165" i="3"/>
  <c r="J164" i="3"/>
  <c r="I164" i="3"/>
  <c r="J163" i="3"/>
  <c r="I163" i="3"/>
  <c r="K188" i="3"/>
  <c r="K187" i="3"/>
  <c r="K186" i="3"/>
  <c r="K185" i="3"/>
  <c r="K184" i="3"/>
  <c r="K183" i="3"/>
  <c r="K182" i="3"/>
  <c r="K181" i="3"/>
  <c r="K180" i="3"/>
  <c r="K179" i="3"/>
  <c r="K178" i="3"/>
  <c r="K177" i="3"/>
  <c r="K176" i="3"/>
  <c r="K175" i="3"/>
  <c r="K174" i="3"/>
  <c r="K173" i="3"/>
  <c r="K172" i="3"/>
  <c r="K171" i="3"/>
  <c r="K170" i="3"/>
  <c r="K169" i="3"/>
  <c r="K168" i="3"/>
  <c r="K167" i="3"/>
  <c r="K166" i="3"/>
  <c r="K165" i="3"/>
  <c r="K164" i="3"/>
  <c r="K163" i="3"/>
  <c r="I75" i="3"/>
  <c r="C7" i="1"/>
  <c r="C6" i="1" s="1"/>
  <c r="C8" i="1"/>
  <c r="C10" i="1"/>
  <c r="C9" i="1" s="1"/>
  <c r="C11" i="1"/>
  <c r="C13" i="1"/>
  <c r="C12" i="1" s="1"/>
  <c r="C14" i="1"/>
  <c r="C16" i="1"/>
  <c r="C15" i="1" s="1"/>
  <c r="C17" i="1"/>
  <c r="C19" i="1"/>
  <c r="C18" i="1" s="1"/>
  <c r="C20" i="1"/>
  <c r="C22" i="1"/>
  <c r="C21" i="1" s="1"/>
  <c r="C23" i="1"/>
  <c r="C25" i="1"/>
  <c r="C24" i="1" s="1"/>
  <c r="C26" i="1"/>
  <c r="C28" i="1"/>
  <c r="C27" i="1" s="1"/>
  <c r="C29" i="1"/>
  <c r="C31" i="1"/>
  <c r="C30" i="1" s="1"/>
  <c r="C32" i="1"/>
  <c r="C34" i="1"/>
  <c r="C33" i="1" s="1"/>
  <c r="C35" i="1"/>
  <c r="C37" i="1"/>
  <c r="C36" i="1" s="1"/>
  <c r="C38" i="1"/>
  <c r="C40" i="1"/>
  <c r="C39" i="1" s="1"/>
  <c r="C41" i="1"/>
  <c r="C43" i="1"/>
  <c r="C42" i="1" s="1"/>
  <c r="C44" i="1"/>
  <c r="C46" i="1"/>
  <c r="C45" i="1" s="1"/>
  <c r="C47" i="1"/>
  <c r="C49" i="1"/>
  <c r="C48" i="1" s="1"/>
  <c r="C50" i="1"/>
  <c r="C52" i="1"/>
  <c r="C51" i="1" s="1"/>
  <c r="C53" i="1"/>
  <c r="C55" i="1"/>
  <c r="C54" i="1" s="1"/>
  <c r="C56" i="1"/>
  <c r="C58" i="1"/>
  <c r="C57" i="1" s="1"/>
  <c r="C59" i="1"/>
  <c r="C61" i="1"/>
  <c r="C60" i="1" s="1"/>
  <c r="C62" i="1"/>
  <c r="C64" i="1"/>
  <c r="C63" i="1" s="1"/>
  <c r="C65" i="1"/>
  <c r="C67" i="1"/>
  <c r="C66" i="1" s="1"/>
  <c r="C68" i="1"/>
  <c r="C70" i="1"/>
  <c r="C69" i="1" s="1"/>
  <c r="C71" i="1"/>
  <c r="C73" i="1"/>
  <c r="C72" i="1" s="1"/>
  <c r="C74" i="1"/>
  <c r="C76" i="1"/>
  <c r="C75" i="1" s="1"/>
  <c r="C77" i="1"/>
  <c r="C79" i="1"/>
  <c r="C78" i="1" s="1"/>
  <c r="C80" i="1"/>
  <c r="C82" i="1"/>
  <c r="C81" i="1" s="1"/>
  <c r="C83" i="1"/>
  <c r="C85" i="1"/>
  <c r="C84" i="1" s="1"/>
  <c r="C86" i="1"/>
  <c r="C88" i="1"/>
  <c r="C87" i="1" s="1"/>
  <c r="C89" i="1"/>
  <c r="C91" i="1"/>
  <c r="C90" i="1" s="1"/>
  <c r="C92" i="1"/>
  <c r="C94" i="1"/>
  <c r="C93" i="1" s="1"/>
  <c r="C95" i="1"/>
  <c r="C97" i="1"/>
  <c r="C96" i="1" s="1"/>
  <c r="C98" i="1"/>
  <c r="C100" i="1"/>
  <c r="C99" i="1" s="1"/>
  <c r="C101" i="1"/>
  <c r="C103" i="1"/>
  <c r="C102" i="1" s="1"/>
  <c r="C104" i="1"/>
  <c r="C106" i="1"/>
  <c r="C105" i="1" s="1"/>
  <c r="C107" i="1"/>
  <c r="C109" i="1"/>
  <c r="C108" i="1" s="1"/>
  <c r="C110" i="1"/>
  <c r="C112" i="1"/>
  <c r="C111" i="1" s="1"/>
  <c r="C113" i="1"/>
  <c r="C115" i="1"/>
  <c r="C114" i="1" s="1"/>
  <c r="C116" i="1"/>
  <c r="C118" i="1"/>
  <c r="C117" i="1" s="1"/>
  <c r="C119" i="1"/>
  <c r="C121" i="1"/>
  <c r="C120" i="1" s="1"/>
  <c r="C122" i="1"/>
  <c r="C124" i="1"/>
  <c r="C123" i="1" s="1"/>
  <c r="C125" i="1"/>
  <c r="C127" i="1"/>
  <c r="C126" i="1" s="1"/>
  <c r="C128" i="1"/>
  <c r="C130" i="1"/>
  <c r="C129" i="1" s="1"/>
  <c r="C131" i="1"/>
  <c r="C133" i="1"/>
  <c r="C132" i="1" s="1"/>
  <c r="C134" i="1"/>
  <c r="C136" i="1"/>
  <c r="C135" i="1" s="1"/>
  <c r="C137" i="1"/>
  <c r="C139" i="1"/>
  <c r="C138" i="1" s="1"/>
  <c r="C140" i="1"/>
  <c r="C142" i="1"/>
  <c r="C141" i="1" s="1"/>
  <c r="C143" i="1"/>
  <c r="C145" i="1"/>
  <c r="C144" i="1" s="1"/>
  <c r="C146" i="1"/>
  <c r="C148" i="1"/>
  <c r="C147" i="1" s="1"/>
  <c r="C151" i="1"/>
  <c r="C150" i="1" s="1"/>
  <c r="C152" i="1"/>
  <c r="C154" i="1"/>
  <c r="C153" i="1" s="1"/>
  <c r="C155" i="1"/>
  <c r="C157" i="1"/>
  <c r="C156" i="1" s="1"/>
  <c r="C158" i="1"/>
  <c r="C160" i="1"/>
  <c r="C159" i="1" s="1"/>
  <c r="C161" i="1"/>
  <c r="C163" i="1"/>
  <c r="C162" i="1" s="1"/>
  <c r="C164" i="1"/>
  <c r="C166" i="1"/>
  <c r="C165" i="1" s="1"/>
  <c r="C167" i="1"/>
  <c r="C169" i="1"/>
  <c r="C168" i="1" s="1"/>
  <c r="C170" i="1"/>
  <c r="C172" i="1"/>
  <c r="C171" i="1" s="1"/>
  <c r="C173" i="1"/>
  <c r="C175" i="1"/>
  <c r="C174" i="1" s="1"/>
  <c r="C176" i="1"/>
  <c r="C178" i="1"/>
  <c r="C177" i="1" s="1"/>
  <c r="C179" i="1"/>
  <c r="C181" i="1"/>
  <c r="C180" i="1" s="1"/>
  <c r="C182" i="1"/>
  <c r="C184" i="1"/>
  <c r="C183" i="1" s="1"/>
  <c r="C185" i="1"/>
  <c r="C187" i="1"/>
  <c r="C186" i="1" s="1"/>
  <c r="C188" i="1"/>
  <c r="C190" i="1"/>
  <c r="C189" i="1" s="1"/>
  <c r="C191" i="1"/>
  <c r="C193" i="1"/>
  <c r="C192" i="1" s="1"/>
  <c r="C194" i="1"/>
  <c r="C196" i="1"/>
  <c r="C195" i="1" s="1"/>
  <c r="C197" i="1"/>
  <c r="C199" i="1"/>
  <c r="C198" i="1" s="1"/>
  <c r="C200" i="1"/>
  <c r="C202" i="1"/>
  <c r="C201" i="1" s="1"/>
  <c r="C203" i="1"/>
  <c r="C205" i="1"/>
  <c r="C204" i="1" s="1"/>
  <c r="C206" i="1"/>
  <c r="C208" i="1"/>
  <c r="C207" i="1" s="1"/>
  <c r="C209" i="1"/>
  <c r="C211" i="1"/>
  <c r="C210" i="1" s="1"/>
  <c r="C212" i="1"/>
  <c r="C214" i="1"/>
  <c r="C213" i="1" s="1"/>
  <c r="C215" i="1"/>
  <c r="C217" i="1"/>
  <c r="C216" i="1" s="1"/>
  <c r="C218" i="1"/>
  <c r="C220" i="1"/>
  <c r="C219" i="1" s="1"/>
  <c r="C221" i="1"/>
  <c r="C223" i="1"/>
  <c r="C222" i="1" s="1"/>
  <c r="C224" i="1"/>
  <c r="C226" i="1"/>
  <c r="C225" i="1" s="1"/>
  <c r="C227" i="1"/>
  <c r="C229" i="1"/>
  <c r="C228" i="1" s="1"/>
  <c r="C230" i="1"/>
  <c r="C232" i="1"/>
  <c r="C231" i="1" s="1"/>
  <c r="C233" i="1"/>
  <c r="C235" i="1"/>
  <c r="C234" i="1" s="1"/>
  <c r="C236" i="1"/>
  <c r="C238" i="1"/>
  <c r="C237" i="1" s="1"/>
  <c r="C239" i="1"/>
  <c r="C241" i="1"/>
  <c r="C240" i="1" s="1"/>
  <c r="C242" i="1"/>
  <c r="C244" i="1"/>
  <c r="C243" i="1" s="1"/>
  <c r="C247" i="1"/>
  <c r="C246" i="1" s="1"/>
  <c r="C248" i="1"/>
  <c r="C250" i="1"/>
  <c r="C249" i="1" s="1"/>
  <c r="C251" i="1"/>
  <c r="C253" i="1"/>
  <c r="C252" i="1" s="1"/>
  <c r="C254" i="1"/>
  <c r="C256" i="1"/>
  <c r="C255" i="1" s="1"/>
  <c r="C257" i="1"/>
  <c r="C259" i="1"/>
  <c r="C258" i="1" s="1"/>
  <c r="C260" i="1"/>
  <c r="C262" i="1"/>
  <c r="C261" i="1" s="1"/>
  <c r="C263" i="1"/>
  <c r="C265" i="1"/>
  <c r="C264" i="1" s="1"/>
  <c r="C268" i="1"/>
  <c r="C267" i="1" s="1"/>
  <c r="C271" i="1"/>
  <c r="C270" i="1" s="1"/>
  <c r="C274" i="1"/>
  <c r="C273" i="1" s="1"/>
  <c r="C275" i="1"/>
  <c r="C277" i="1"/>
  <c r="C276" i="1" s="1"/>
  <c r="C280" i="1"/>
  <c r="C279" i="1" s="1"/>
  <c r="C281" i="1"/>
  <c r="C283" i="1"/>
  <c r="C282" i="1" s="1"/>
  <c r="C286" i="1"/>
  <c r="C285" i="1" s="1"/>
  <c r="C287" i="1"/>
  <c r="C289" i="1"/>
  <c r="C288" i="1" s="1"/>
  <c r="C292" i="1"/>
  <c r="C291" i="1" s="1"/>
  <c r="C293" i="1"/>
  <c r="C295" i="1"/>
  <c r="C294" i="1" s="1"/>
  <c r="C298" i="1"/>
  <c r="C297" i="1" s="1"/>
  <c r="C299" i="1"/>
  <c r="C301" i="1"/>
  <c r="C300" i="1" s="1"/>
  <c r="C304" i="1"/>
  <c r="C303" i="1" s="1"/>
  <c r="C305" i="1"/>
  <c r="C307" i="1"/>
  <c r="C306" i="1" s="1"/>
  <c r="C310" i="1"/>
  <c r="C309" i="1" s="1"/>
  <c r="C311" i="1"/>
  <c r="C313" i="1"/>
  <c r="C312" i="1" s="1"/>
  <c r="C316" i="1"/>
  <c r="C315" i="1" s="1"/>
  <c r="C317" i="1"/>
  <c r="C319" i="1"/>
  <c r="C318" i="1" s="1"/>
  <c r="C322" i="1"/>
  <c r="C321" i="1" s="1"/>
  <c r="C323" i="1"/>
  <c r="C325" i="1"/>
  <c r="C324" i="1" s="1"/>
  <c r="C328" i="1"/>
  <c r="C327" i="1" s="1"/>
  <c r="C331" i="1"/>
  <c r="C330" i="1" s="1"/>
  <c r="C334" i="1"/>
  <c r="C333" i="1" s="1"/>
  <c r="C335" i="1"/>
  <c r="C337" i="1"/>
  <c r="C336" i="1" s="1"/>
  <c r="C338" i="1"/>
  <c r="C340" i="1"/>
  <c r="C339" i="1" s="1"/>
  <c r="C341" i="1"/>
  <c r="C343" i="1"/>
  <c r="C342" i="1" s="1"/>
  <c r="C344" i="1"/>
  <c r="C346" i="1"/>
  <c r="C345" i="1" s="1"/>
  <c r="C347" i="1"/>
  <c r="C349" i="1"/>
  <c r="C348" i="1" s="1"/>
  <c r="C350" i="1"/>
  <c r="C352" i="1"/>
  <c r="C351" i="1" s="1"/>
  <c r="C353" i="1"/>
  <c r="C355" i="1"/>
  <c r="C354" i="1" s="1"/>
  <c r="C356" i="1"/>
  <c r="C358" i="1"/>
  <c r="C357" i="1" s="1"/>
  <c r="C361" i="1"/>
  <c r="C360" i="1" s="1"/>
  <c r="C364" i="1"/>
  <c r="C363" i="1" s="1"/>
  <c r="C367" i="1"/>
  <c r="C366" i="1" s="1"/>
  <c r="C370" i="1"/>
  <c r="C369" i="1" s="1"/>
  <c r="C373" i="1"/>
  <c r="C372" i="1" s="1"/>
  <c r="C376" i="1"/>
  <c r="C375" i="1" s="1"/>
  <c r="C379" i="1"/>
  <c r="C378" i="1" s="1"/>
  <c r="C382" i="1"/>
  <c r="C381" i="1" s="1"/>
  <c r="C383" i="1"/>
  <c r="C385" i="1"/>
  <c r="C384" i="1" s="1"/>
  <c r="C388" i="1"/>
  <c r="C387" i="1" s="1"/>
  <c r="C391" i="1"/>
  <c r="C390" i="1" s="1"/>
  <c r="C394" i="1"/>
  <c r="C393" i="1" s="1"/>
  <c r="C395" i="1"/>
  <c r="C397" i="1"/>
  <c r="C396" i="1" s="1"/>
  <c r="C398" i="1"/>
  <c r="C400" i="1"/>
  <c r="C399" i="1" s="1"/>
  <c r="C401" i="1"/>
  <c r="C403" i="1"/>
  <c r="C402" i="1" s="1"/>
  <c r="C404" i="1"/>
  <c r="C406" i="1"/>
  <c r="C405" i="1" s="1"/>
  <c r="C407" i="1"/>
  <c r="C409" i="1"/>
  <c r="C408" i="1" s="1"/>
  <c r="C410" i="1"/>
  <c r="C412" i="1"/>
  <c r="C411" i="1" s="1"/>
  <c r="C415" i="1"/>
  <c r="C414" i="1" s="1"/>
  <c r="C418" i="1"/>
  <c r="C417" i="1" s="1"/>
  <c r="C419" i="1"/>
  <c r="C421" i="1"/>
  <c r="C420" i="1" s="1"/>
  <c r="C424" i="1"/>
  <c r="C423" i="1" s="1"/>
  <c r="C425" i="1"/>
  <c r="C427" i="1"/>
  <c r="C426" i="1" s="1"/>
  <c r="C428" i="1"/>
  <c r="C430" i="1"/>
  <c r="C429" i="1" s="1"/>
  <c r="C431" i="1"/>
  <c r="C433" i="1"/>
  <c r="C432" i="1" s="1"/>
  <c r="C434" i="1"/>
  <c r="C436" i="1"/>
  <c r="C435" i="1" s="1"/>
  <c r="C437" i="1"/>
  <c r="C439" i="1"/>
  <c r="C438" i="1" s="1"/>
  <c r="C440" i="1"/>
  <c r="C442" i="1"/>
  <c r="C441" i="1" s="1"/>
  <c r="C443" i="1"/>
  <c r="C445" i="1"/>
  <c r="C444" i="1" s="1"/>
  <c r="C446" i="1"/>
  <c r="C448" i="1"/>
  <c r="C447" i="1" s="1"/>
  <c r="C449" i="1"/>
  <c r="C451" i="1"/>
  <c r="C450" i="1" s="1"/>
  <c r="C452" i="1"/>
  <c r="C454" i="1"/>
  <c r="C453" i="1" s="1"/>
  <c r="C455" i="1"/>
  <c r="C457" i="1"/>
  <c r="C456" i="1" s="1"/>
  <c r="C458" i="1"/>
  <c r="C460" i="1"/>
  <c r="C459" i="1" s="1"/>
  <c r="C461" i="1"/>
  <c r="C463" i="1"/>
  <c r="C462" i="1" s="1"/>
  <c r="C464" i="1"/>
  <c r="C466" i="1"/>
  <c r="C465" i="1" s="1"/>
  <c r="C467" i="1"/>
  <c r="C469" i="1"/>
  <c r="C468" i="1" s="1"/>
  <c r="C472" i="1"/>
  <c r="C471" i="1" s="1"/>
  <c r="C475" i="1"/>
  <c r="C474" i="1" s="1"/>
  <c r="C478" i="1"/>
  <c r="C477" i="1" s="1"/>
  <c r="C481" i="1"/>
  <c r="C480" i="1" s="1"/>
  <c r="C484" i="1"/>
  <c r="C483" i="1" s="1"/>
  <c r="C487" i="1"/>
  <c r="C486" i="1" s="1"/>
  <c r="C490" i="1"/>
  <c r="C489" i="1" s="1"/>
  <c r="C493" i="1"/>
  <c r="C492" i="1" s="1"/>
  <c r="C496" i="1"/>
  <c r="C495" i="1" s="1"/>
  <c r="C499" i="1"/>
  <c r="C498" i="1" s="1"/>
  <c r="C502" i="1"/>
  <c r="C501" i="1" s="1"/>
  <c r="C505" i="1"/>
  <c r="C504" i="1" s="1"/>
  <c r="C508" i="1"/>
  <c r="C507" i="1" s="1"/>
  <c r="C511" i="1"/>
  <c r="C510" i="1" s="1"/>
  <c r="C514" i="1"/>
  <c r="C513" i="1" s="1"/>
  <c r="C517" i="1"/>
  <c r="C516" i="1" s="1"/>
  <c r="C520" i="1"/>
  <c r="C519" i="1" s="1"/>
  <c r="C523" i="1"/>
  <c r="C522" i="1" s="1"/>
  <c r="C526" i="1"/>
  <c r="C525" i="1" s="1"/>
  <c r="C527" i="1"/>
  <c r="C529" i="1"/>
  <c r="C528" i="1" s="1"/>
  <c r="C532" i="1"/>
  <c r="C531" i="1" s="1"/>
  <c r="C535" i="1"/>
  <c r="C534" i="1" s="1"/>
  <c r="C538" i="1"/>
  <c r="C537" i="1" s="1"/>
  <c r="C541" i="1"/>
  <c r="C540" i="1" s="1"/>
  <c r="C544" i="1"/>
  <c r="C543" i="1" s="1"/>
  <c r="C547" i="1"/>
  <c r="C546" i="1" s="1"/>
  <c r="C550" i="1"/>
  <c r="C549" i="1" s="1"/>
  <c r="C553" i="1"/>
  <c r="C552" i="1" s="1"/>
  <c r="C556" i="1"/>
  <c r="C555" i="1" s="1"/>
  <c r="C559" i="1"/>
  <c r="C558" i="1" s="1"/>
  <c r="C562" i="1"/>
  <c r="C561" i="1" s="1"/>
  <c r="C565" i="1"/>
  <c r="C564" i="1" s="1"/>
  <c r="C4" i="1"/>
  <c r="C5" i="1"/>
  <c r="H7" i="35"/>
  <c r="H7" i="31"/>
  <c r="X12" i="31"/>
  <c r="Y12" i="31"/>
  <c r="C676" i="1"/>
  <c r="C675" i="1" s="1"/>
  <c r="C679" i="1"/>
  <c r="C678" i="1" s="1"/>
  <c r="C682" i="1"/>
  <c r="C681" i="1" s="1"/>
  <c r="C685" i="1"/>
  <c r="C684" i="1" s="1"/>
  <c r="C688" i="1"/>
  <c r="C687" i="1" s="1"/>
  <c r="C637" i="1"/>
  <c r="C636" i="1" s="1"/>
  <c r="C640" i="1"/>
  <c r="C639" i="1" s="1"/>
  <c r="C643" i="1"/>
  <c r="C642" i="1" s="1"/>
  <c r="C646" i="1"/>
  <c r="C645" i="1" s="1"/>
  <c r="C647" i="1"/>
  <c r="C649" i="1"/>
  <c r="C648" i="1" s="1"/>
  <c r="C652" i="1"/>
  <c r="C651" i="1" s="1"/>
  <c r="C655" i="1"/>
  <c r="C654" i="1" s="1"/>
  <c r="C658" i="1"/>
  <c r="C657" i="1" s="1"/>
  <c r="C661" i="1"/>
  <c r="C660" i="1" s="1"/>
  <c r="C664" i="1"/>
  <c r="C663" i="1" s="1"/>
  <c r="C667" i="1"/>
  <c r="C666" i="1" s="1"/>
  <c r="C670" i="1"/>
  <c r="C669" i="1" s="1"/>
  <c r="C673" i="1"/>
  <c r="C672" i="1" s="1"/>
  <c r="O7" i="35"/>
  <c r="N7" i="35" s="1"/>
  <c r="AJ12" i="35"/>
  <c r="AK12" i="35"/>
  <c r="AL12" i="35"/>
  <c r="AM12" i="35"/>
  <c r="AN12" i="35"/>
  <c r="AO12" i="35"/>
  <c r="AJ16" i="35"/>
  <c r="AK16" i="35"/>
  <c r="AL16" i="35"/>
  <c r="AM16" i="35"/>
  <c r="AN16" i="35"/>
  <c r="AO16" i="35"/>
  <c r="AJ21" i="35"/>
  <c r="AK21" i="35"/>
  <c r="AL21" i="35"/>
  <c r="AM21" i="35"/>
  <c r="AN21" i="35"/>
  <c r="AO21" i="35"/>
  <c r="AJ25" i="35"/>
  <c r="AK25" i="35"/>
  <c r="AL25" i="35"/>
  <c r="AM25" i="35"/>
  <c r="AN25" i="35"/>
  <c r="AO25" i="35"/>
  <c r="AJ30" i="35"/>
  <c r="AK30" i="35"/>
  <c r="AL30" i="35"/>
  <c r="AM30" i="35"/>
  <c r="AN30" i="35"/>
  <c r="AO30" i="35"/>
  <c r="AJ34" i="35"/>
  <c r="AK34" i="35"/>
  <c r="AL34" i="35"/>
  <c r="AM34" i="35"/>
  <c r="AN34" i="35"/>
  <c r="AO34" i="35"/>
  <c r="AC36" i="31"/>
  <c r="AB36" i="31"/>
  <c r="AA36" i="31"/>
  <c r="Z36" i="31"/>
  <c r="Y36" i="31"/>
  <c r="X36" i="31"/>
  <c r="AC32" i="31"/>
  <c r="AB32" i="31"/>
  <c r="AA32" i="31"/>
  <c r="Z32" i="31"/>
  <c r="Y32" i="31"/>
  <c r="X32" i="31"/>
  <c r="AC27" i="31"/>
  <c r="AB27" i="31"/>
  <c r="AA27" i="31"/>
  <c r="Z27" i="31"/>
  <c r="Y27" i="31"/>
  <c r="X27" i="31"/>
  <c r="AC22" i="31"/>
  <c r="AB22" i="31"/>
  <c r="AA22" i="31"/>
  <c r="Z22" i="31"/>
  <c r="Y22" i="31"/>
  <c r="X22" i="31"/>
  <c r="AC17" i="31"/>
  <c r="AB17" i="31"/>
  <c r="AA17" i="31"/>
  <c r="Z17" i="31"/>
  <c r="Y17" i="31"/>
  <c r="X17" i="31"/>
  <c r="AC12" i="31"/>
  <c r="AB12" i="31"/>
  <c r="AA12" i="31"/>
  <c r="Z12" i="31"/>
  <c r="C7" i="31"/>
  <c r="Y19" i="14"/>
  <c r="X14" i="14"/>
  <c r="C8" i="14"/>
  <c r="E8" i="14" s="1"/>
  <c r="Y14" i="14"/>
  <c r="X24" i="14"/>
  <c r="C7" i="7"/>
  <c r="D43" i="7" s="1"/>
  <c r="Z14" i="14"/>
  <c r="AA14" i="14"/>
  <c r="AB14" i="14"/>
  <c r="AC14" i="14"/>
  <c r="X19" i="14"/>
  <c r="Z19" i="14"/>
  <c r="AA19" i="14"/>
  <c r="AB19" i="14"/>
  <c r="AC19" i="14"/>
  <c r="Y24" i="14"/>
  <c r="Z24" i="14"/>
  <c r="AA24" i="14"/>
  <c r="AB24" i="14"/>
  <c r="AC24" i="14"/>
  <c r="X29" i="14"/>
  <c r="Y29" i="14"/>
  <c r="Z29" i="14"/>
  <c r="AA29" i="14"/>
  <c r="AB29" i="14"/>
  <c r="AC29" i="14"/>
  <c r="X34" i="14"/>
  <c r="Y34" i="14"/>
  <c r="Z34" i="14"/>
  <c r="AA34" i="14"/>
  <c r="AB34" i="14"/>
  <c r="AC34" i="14"/>
  <c r="X38" i="14"/>
  <c r="Y38" i="14"/>
  <c r="Z38" i="14"/>
  <c r="AA38" i="14"/>
  <c r="AB38" i="14"/>
  <c r="AC38" i="14"/>
  <c r="D21" i="7"/>
  <c r="I35" i="36" l="1"/>
  <c r="H35" i="36"/>
  <c r="G35" i="36"/>
  <c r="F35" i="36"/>
  <c r="E35" i="36"/>
  <c r="D35" i="36"/>
  <c r="I31" i="36"/>
  <c r="H31" i="36"/>
  <c r="G31" i="36"/>
  <c r="F31" i="36"/>
  <c r="E31" i="36"/>
  <c r="D31" i="36"/>
  <c r="I26" i="36"/>
  <c r="H26" i="36"/>
  <c r="G26" i="36"/>
  <c r="F26" i="36"/>
  <c r="E26" i="36"/>
  <c r="D26" i="36"/>
  <c r="I21" i="36"/>
  <c r="H21" i="36"/>
  <c r="G21" i="36"/>
  <c r="F21" i="36"/>
  <c r="E21" i="36"/>
  <c r="D21" i="36"/>
  <c r="I16" i="36"/>
  <c r="H16" i="36"/>
  <c r="G16" i="36"/>
  <c r="F16" i="36"/>
  <c r="E16" i="36"/>
  <c r="D16" i="36"/>
  <c r="I11" i="36"/>
  <c r="H11" i="36"/>
  <c r="G11" i="36"/>
  <c r="F11" i="36"/>
  <c r="E11" i="36"/>
  <c r="D11" i="36"/>
  <c r="C380" i="1"/>
  <c r="C392" i="1"/>
  <c r="C416" i="1"/>
  <c r="C524" i="1"/>
  <c r="C533" i="1"/>
  <c r="C539" i="1"/>
  <c r="C545" i="1"/>
  <c r="C551" i="1"/>
  <c r="C557" i="1"/>
  <c r="C563" i="1"/>
  <c r="C683" i="1"/>
  <c r="C656" i="1"/>
  <c r="C362" i="1"/>
  <c r="C368" i="1"/>
  <c r="C374" i="1"/>
  <c r="C386" i="1"/>
  <c r="C389" i="1"/>
  <c r="C413" i="1"/>
  <c r="C521" i="1"/>
  <c r="C530" i="1"/>
  <c r="C536" i="1"/>
  <c r="C542" i="1"/>
  <c r="C548" i="1"/>
  <c r="C554" i="1"/>
  <c r="C560" i="1"/>
  <c r="C566" i="1"/>
  <c r="C245" i="1"/>
  <c r="C359" i="1"/>
  <c r="C365" i="1"/>
  <c r="C371" i="1"/>
  <c r="C377" i="1"/>
  <c r="C422" i="1"/>
  <c r="C572" i="1"/>
  <c r="F212" i="2"/>
  <c r="F204" i="2"/>
  <c r="I39" i="7"/>
  <c r="E11" i="7"/>
  <c r="E39" i="7"/>
  <c r="H39" i="7"/>
  <c r="G11" i="7"/>
  <c r="I34" i="7"/>
  <c r="I33" i="7" s="1"/>
  <c r="H43" i="7"/>
  <c r="F20" i="7"/>
  <c r="F19" i="7" s="1"/>
  <c r="I20" i="7"/>
  <c r="I19" i="7" s="1"/>
  <c r="G34" i="7"/>
  <c r="G33" i="7" s="1"/>
  <c r="I11" i="7"/>
  <c r="I43" i="7"/>
  <c r="F25" i="7"/>
  <c r="D39" i="7"/>
  <c r="H11" i="7"/>
  <c r="F39" i="7"/>
  <c r="I25" i="7"/>
  <c r="H34" i="7"/>
  <c r="H33" i="7" s="1"/>
  <c r="I15" i="7"/>
  <c r="H29" i="7"/>
  <c r="G39" i="7"/>
  <c r="F43" i="7"/>
  <c r="I29" i="7"/>
  <c r="G43" i="7"/>
  <c r="E43" i="7"/>
  <c r="G15" i="7"/>
  <c r="D34" i="7"/>
  <c r="D33" i="7" s="1"/>
  <c r="H25" i="7"/>
  <c r="D20" i="7"/>
  <c r="D19" i="7" s="1"/>
  <c r="D11" i="7"/>
  <c r="F29" i="7"/>
  <c r="F34" i="7"/>
  <c r="F33" i="7" s="1"/>
  <c r="F11" i="7"/>
  <c r="F15" i="7"/>
  <c r="D15" i="7"/>
  <c r="D29" i="7"/>
  <c r="D25" i="7"/>
  <c r="G20" i="7"/>
  <c r="G19" i="7" s="1"/>
  <c r="E20" i="7"/>
  <c r="E19" i="7" s="1"/>
  <c r="E15" i="7"/>
  <c r="G25" i="7"/>
  <c r="G29" i="7"/>
  <c r="E34" i="7"/>
  <c r="E33" i="7" s="1"/>
  <c r="E25" i="7"/>
  <c r="E29" i="7"/>
  <c r="H20" i="7"/>
  <c r="H19" i="7" s="1"/>
  <c r="H15" i="7"/>
  <c r="I35" i="31"/>
  <c r="H35" i="31"/>
  <c r="G35" i="31"/>
  <c r="R35" i="31" s="1"/>
  <c r="F35" i="31"/>
  <c r="E35" i="31"/>
  <c r="Y35" i="31" s="1"/>
  <c r="D35" i="31"/>
  <c r="O35" i="31" s="1"/>
  <c r="I31" i="31"/>
  <c r="AC31" i="31" s="1"/>
  <c r="H31" i="31"/>
  <c r="S31" i="31" s="1"/>
  <c r="G31" i="31"/>
  <c r="R31" i="31" s="1"/>
  <c r="F31" i="31"/>
  <c r="Z31" i="31" s="1"/>
  <c r="E31" i="31"/>
  <c r="Y31" i="31" s="1"/>
  <c r="D31" i="31"/>
  <c r="O31" i="31" s="1"/>
  <c r="I26" i="31"/>
  <c r="T26" i="31" s="1"/>
  <c r="H26" i="31"/>
  <c r="AB26" i="31" s="1"/>
  <c r="G26" i="31"/>
  <c r="AA26" i="31" s="1"/>
  <c r="F26" i="31"/>
  <c r="E26" i="31"/>
  <c r="Y26" i="31" s="1"/>
  <c r="D26" i="31"/>
  <c r="O26" i="31" s="1"/>
  <c r="I21" i="31"/>
  <c r="H21" i="31"/>
  <c r="S21" i="31" s="1"/>
  <c r="G21" i="31"/>
  <c r="R21" i="31" s="1"/>
  <c r="F21" i="31"/>
  <c r="E21" i="31"/>
  <c r="P21" i="31" s="1"/>
  <c r="D21" i="31"/>
  <c r="O21" i="31" s="1"/>
  <c r="I16" i="31"/>
  <c r="T16" i="31" s="1"/>
  <c r="H16" i="31"/>
  <c r="S16" i="31" s="1"/>
  <c r="G16" i="31"/>
  <c r="R16" i="31" s="1"/>
  <c r="F16" i="31"/>
  <c r="E16" i="31"/>
  <c r="Y16" i="31" s="1"/>
  <c r="D16" i="31"/>
  <c r="I11" i="31"/>
  <c r="H11" i="31"/>
  <c r="S11" i="31" s="1"/>
  <c r="G11" i="31"/>
  <c r="AA11" i="31" s="1"/>
  <c r="F11" i="31"/>
  <c r="E11" i="31"/>
  <c r="P11" i="31" s="1"/>
  <c r="D11" i="31"/>
  <c r="C620" i="1"/>
  <c r="C626" i="1"/>
  <c r="C608" i="1"/>
  <c r="C575" i="1"/>
  <c r="C581" i="1"/>
  <c r="C587" i="1"/>
  <c r="C593" i="1"/>
  <c r="C599" i="1"/>
  <c r="C266" i="1"/>
  <c r="C272" i="1"/>
  <c r="C290" i="1"/>
  <c r="C302" i="1"/>
  <c r="C308" i="1"/>
  <c r="C320" i="1"/>
  <c r="C329" i="1"/>
  <c r="C473" i="1"/>
  <c r="C482" i="1"/>
  <c r="C485" i="1"/>
  <c r="C491" i="1"/>
  <c r="C503" i="1"/>
  <c r="C512" i="1"/>
  <c r="C149" i="1"/>
  <c r="C269" i="1"/>
  <c r="C278" i="1"/>
  <c r="C284" i="1"/>
  <c r="C296" i="1"/>
  <c r="C314" i="1"/>
  <c r="C326" i="1"/>
  <c r="C332" i="1"/>
  <c r="C470" i="1"/>
  <c r="C479" i="1"/>
  <c r="C488" i="1"/>
  <c r="C497" i="1"/>
  <c r="C509" i="1"/>
  <c r="C476" i="1"/>
  <c r="C494" i="1"/>
  <c r="C500" i="1"/>
  <c r="C506" i="1"/>
  <c r="C515" i="1"/>
  <c r="C518" i="1"/>
  <c r="C635" i="1"/>
  <c r="C602" i="1"/>
  <c r="C623" i="1"/>
  <c r="C629" i="1"/>
  <c r="C569" i="1"/>
  <c r="C578" i="1"/>
  <c r="C584" i="1"/>
  <c r="C590" i="1"/>
  <c r="C596" i="1"/>
  <c r="C605" i="1"/>
  <c r="C3" i="1"/>
  <c r="AF29" i="35"/>
  <c r="T29" i="35" s="1"/>
  <c r="AO29" i="35" s="1"/>
  <c r="AF33" i="35"/>
  <c r="T33" i="35" s="1"/>
  <c r="AA7" i="35"/>
  <c r="C665" i="1"/>
  <c r="C638" i="1"/>
  <c r="C668" i="1"/>
  <c r="C659" i="1"/>
  <c r="C650" i="1"/>
  <c r="C641" i="1"/>
  <c r="C686" i="1"/>
  <c r="C677" i="1"/>
  <c r="C671" i="1"/>
  <c r="C662" i="1"/>
  <c r="C653" i="1"/>
  <c r="C644" i="1"/>
  <c r="C689" i="1"/>
  <c r="C680" i="1"/>
  <c r="C674" i="1"/>
  <c r="X11" i="36" l="1"/>
  <c r="X9" i="36" s="1"/>
  <c r="O11" i="36"/>
  <c r="D10" i="36"/>
  <c r="Y11" i="36"/>
  <c r="Y9" i="36" s="1"/>
  <c r="E9" i="36" s="1"/>
  <c r="P11" i="36"/>
  <c r="P12" i="36" s="1"/>
  <c r="E12" i="36" s="1"/>
  <c r="E10" i="36"/>
  <c r="Z11" i="36"/>
  <c r="Z9" i="36" s="1"/>
  <c r="F9" i="36" s="1"/>
  <c r="Q11" i="36"/>
  <c r="Q12" i="36" s="1"/>
  <c r="F12" i="36" s="1"/>
  <c r="F10" i="36"/>
  <c r="AA11" i="36"/>
  <c r="AA9" i="36" s="1"/>
  <c r="G9" i="36" s="1"/>
  <c r="R11" i="36"/>
  <c r="R12" i="36" s="1"/>
  <c r="G12" i="36" s="1"/>
  <c r="G10" i="36"/>
  <c r="AB11" i="36"/>
  <c r="AB9" i="36" s="1"/>
  <c r="H9" i="36" s="1"/>
  <c r="S11" i="36"/>
  <c r="S12" i="36" s="1"/>
  <c r="H12" i="36" s="1"/>
  <c r="H10" i="36"/>
  <c r="AC11" i="36"/>
  <c r="AC9" i="36" s="1"/>
  <c r="I9" i="36" s="1"/>
  <c r="T11" i="36"/>
  <c r="T12" i="36" s="1"/>
  <c r="I12" i="36" s="1"/>
  <c r="I10" i="36"/>
  <c r="X16" i="36"/>
  <c r="X14" i="36" s="1"/>
  <c r="D14" i="36" s="1"/>
  <c r="O16" i="36"/>
  <c r="O17" i="36" s="1"/>
  <c r="D17" i="36" s="1"/>
  <c r="D15" i="36"/>
  <c r="Y16" i="36"/>
  <c r="Y14" i="36" s="1"/>
  <c r="E14" i="36" s="1"/>
  <c r="P16" i="36"/>
  <c r="P17" i="36" s="1"/>
  <c r="E17" i="36" s="1"/>
  <c r="E15" i="36"/>
  <c r="Z16" i="36"/>
  <c r="Z14" i="36" s="1"/>
  <c r="F14" i="36" s="1"/>
  <c r="Q16" i="36"/>
  <c r="Q17" i="36" s="1"/>
  <c r="F17" i="36" s="1"/>
  <c r="F15" i="36"/>
  <c r="AA16" i="36"/>
  <c r="AA14" i="36" s="1"/>
  <c r="G14" i="36" s="1"/>
  <c r="R16" i="36"/>
  <c r="R17" i="36" s="1"/>
  <c r="G17" i="36" s="1"/>
  <c r="G15" i="36"/>
  <c r="AB16" i="36"/>
  <c r="AB14" i="36" s="1"/>
  <c r="H14" i="36" s="1"/>
  <c r="S16" i="36"/>
  <c r="S17" i="36" s="1"/>
  <c r="H17" i="36" s="1"/>
  <c r="H15" i="36"/>
  <c r="AC16" i="36"/>
  <c r="AC14" i="36" s="1"/>
  <c r="I14" i="36" s="1"/>
  <c r="T16" i="36"/>
  <c r="T17" i="36" s="1"/>
  <c r="I17" i="36" s="1"/>
  <c r="I15" i="36"/>
  <c r="X21" i="36"/>
  <c r="X19" i="36" s="1"/>
  <c r="D19" i="36" s="1"/>
  <c r="O21" i="36"/>
  <c r="O22" i="36" s="1"/>
  <c r="D22" i="36" s="1"/>
  <c r="D20" i="36"/>
  <c r="Y21" i="36"/>
  <c r="Y19" i="36" s="1"/>
  <c r="E19" i="36" s="1"/>
  <c r="P21" i="36"/>
  <c r="P22" i="36" s="1"/>
  <c r="E22" i="36" s="1"/>
  <c r="E20" i="36"/>
  <c r="Z21" i="36"/>
  <c r="Z19" i="36" s="1"/>
  <c r="F19" i="36" s="1"/>
  <c r="Q21" i="36"/>
  <c r="Q22" i="36" s="1"/>
  <c r="F22" i="36" s="1"/>
  <c r="F20" i="36"/>
  <c r="AA21" i="36"/>
  <c r="AA19" i="36" s="1"/>
  <c r="G19" i="36" s="1"/>
  <c r="R21" i="36"/>
  <c r="R22" i="36" s="1"/>
  <c r="G22" i="36" s="1"/>
  <c r="G20" i="36"/>
  <c r="AB21" i="36"/>
  <c r="AB19" i="36" s="1"/>
  <c r="H19" i="36" s="1"/>
  <c r="S21" i="36"/>
  <c r="S22" i="36" s="1"/>
  <c r="H22" i="36" s="1"/>
  <c r="H20" i="36"/>
  <c r="AC21" i="36"/>
  <c r="AC19" i="36" s="1"/>
  <c r="I19" i="36" s="1"/>
  <c r="T21" i="36"/>
  <c r="T22" i="36" s="1"/>
  <c r="I22" i="36" s="1"/>
  <c r="I20" i="36"/>
  <c r="X26" i="36"/>
  <c r="X24" i="36" s="1"/>
  <c r="D24" i="36" s="1"/>
  <c r="O26" i="36"/>
  <c r="O27" i="36" s="1"/>
  <c r="D27" i="36" s="1"/>
  <c r="D25" i="36"/>
  <c r="Y26" i="36"/>
  <c r="Y24" i="36" s="1"/>
  <c r="E24" i="36" s="1"/>
  <c r="P26" i="36"/>
  <c r="P27" i="36" s="1"/>
  <c r="E27" i="36" s="1"/>
  <c r="E25" i="36"/>
  <c r="Z26" i="36"/>
  <c r="Z24" i="36" s="1"/>
  <c r="F24" i="36" s="1"/>
  <c r="Q26" i="36"/>
  <c r="Q27" i="36" s="1"/>
  <c r="F27" i="36" s="1"/>
  <c r="F25" i="36"/>
  <c r="AA26" i="36"/>
  <c r="AA24" i="36" s="1"/>
  <c r="G24" i="36" s="1"/>
  <c r="R26" i="36"/>
  <c r="R27" i="36" s="1"/>
  <c r="G27" i="36" s="1"/>
  <c r="G25" i="36"/>
  <c r="AB26" i="36"/>
  <c r="AB24" i="36" s="1"/>
  <c r="H24" i="36" s="1"/>
  <c r="S26" i="36"/>
  <c r="S27" i="36" s="1"/>
  <c r="H27" i="36" s="1"/>
  <c r="H25" i="36"/>
  <c r="AC26" i="36"/>
  <c r="AC24" i="36" s="1"/>
  <c r="I24" i="36" s="1"/>
  <c r="T26" i="36"/>
  <c r="T27" i="36" s="1"/>
  <c r="I27" i="36" s="1"/>
  <c r="I25" i="36"/>
  <c r="X31" i="36"/>
  <c r="X29" i="36" s="1"/>
  <c r="D29" i="36" s="1"/>
  <c r="O31" i="36"/>
  <c r="O32" i="36" s="1"/>
  <c r="D32" i="36" s="1"/>
  <c r="D30" i="36"/>
  <c r="Y31" i="36"/>
  <c r="Y29" i="36" s="1"/>
  <c r="E29" i="36" s="1"/>
  <c r="P31" i="36"/>
  <c r="P32" i="36" s="1"/>
  <c r="E32" i="36" s="1"/>
  <c r="E30" i="36"/>
  <c r="Z31" i="36"/>
  <c r="Z29" i="36" s="1"/>
  <c r="F29" i="36" s="1"/>
  <c r="Q31" i="36"/>
  <c r="Q32" i="36" s="1"/>
  <c r="F32" i="36" s="1"/>
  <c r="F30" i="36"/>
  <c r="AA31" i="36"/>
  <c r="AA29" i="36" s="1"/>
  <c r="G29" i="36" s="1"/>
  <c r="R31" i="36"/>
  <c r="R32" i="36" s="1"/>
  <c r="G32" i="36" s="1"/>
  <c r="G30" i="36"/>
  <c r="AB31" i="36"/>
  <c r="AB29" i="36" s="1"/>
  <c r="H29" i="36" s="1"/>
  <c r="S31" i="36"/>
  <c r="S32" i="36" s="1"/>
  <c r="H32" i="36" s="1"/>
  <c r="H30" i="36"/>
  <c r="AC31" i="36"/>
  <c r="AC29" i="36" s="1"/>
  <c r="I29" i="36" s="1"/>
  <c r="T31" i="36"/>
  <c r="T32" i="36" s="1"/>
  <c r="I32" i="36" s="1"/>
  <c r="I30" i="36"/>
  <c r="X35" i="36"/>
  <c r="X33" i="36" s="1"/>
  <c r="D33" i="36" s="1"/>
  <c r="O35" i="36"/>
  <c r="O36" i="36" s="1"/>
  <c r="D36" i="36" s="1"/>
  <c r="D34" i="36"/>
  <c r="Y35" i="36"/>
  <c r="Y33" i="36" s="1"/>
  <c r="E33" i="36" s="1"/>
  <c r="P35" i="36"/>
  <c r="P36" i="36" s="1"/>
  <c r="E36" i="36" s="1"/>
  <c r="E34" i="36"/>
  <c r="Z35" i="36"/>
  <c r="Z33" i="36" s="1"/>
  <c r="F33" i="36" s="1"/>
  <c r="Q35" i="36"/>
  <c r="Q36" i="36" s="1"/>
  <c r="F36" i="36" s="1"/>
  <c r="F34" i="36"/>
  <c r="AA35" i="36"/>
  <c r="AA33" i="36" s="1"/>
  <c r="G33" i="36" s="1"/>
  <c r="R35" i="36"/>
  <c r="R36" i="36" s="1"/>
  <c r="G36" i="36" s="1"/>
  <c r="G34" i="36"/>
  <c r="AB35" i="36"/>
  <c r="AB33" i="36" s="1"/>
  <c r="H33" i="36" s="1"/>
  <c r="S35" i="36"/>
  <c r="S36" i="36" s="1"/>
  <c r="H36" i="36" s="1"/>
  <c r="H34" i="36"/>
  <c r="AC35" i="36"/>
  <c r="AC33" i="36" s="1"/>
  <c r="I33" i="36" s="1"/>
  <c r="T35" i="36"/>
  <c r="T36" i="36" s="1"/>
  <c r="I36" i="36" s="1"/>
  <c r="I34" i="36"/>
  <c r="AC35" i="31"/>
  <c r="S35" i="31"/>
  <c r="AB35" i="31"/>
  <c r="R11" i="31"/>
  <c r="R26" i="31"/>
  <c r="AA16" i="31"/>
  <c r="Y21" i="31"/>
  <c r="AA21" i="31"/>
  <c r="AB21" i="31"/>
  <c r="O11" i="31"/>
  <c r="X11" i="31"/>
  <c r="AB11" i="31"/>
  <c r="P31" i="31"/>
  <c r="P32" i="31" s="1"/>
  <c r="E32" i="31" s="1"/>
  <c r="X26" i="31"/>
  <c r="X21" i="31"/>
  <c r="AB16" i="31"/>
  <c r="P35" i="31"/>
  <c r="AB31" i="31"/>
  <c r="X31" i="31"/>
  <c r="X29" i="31" s="1"/>
  <c r="D29" i="31" s="1"/>
  <c r="X35" i="31"/>
  <c r="T11" i="31"/>
  <c r="AC11" i="31"/>
  <c r="Z16" i="31"/>
  <c r="AC21" i="31"/>
  <c r="AC26" i="31"/>
  <c r="Q11" i="31"/>
  <c r="Z11" i="31"/>
  <c r="Z21" i="31"/>
  <c r="Z19" i="31" s="1"/>
  <c r="F19" i="31" s="1"/>
  <c r="Q21" i="31"/>
  <c r="T21" i="31"/>
  <c r="AC16" i="31"/>
  <c r="AC14" i="31" s="1"/>
  <c r="I14" i="31" s="1"/>
  <c r="Q26" i="31"/>
  <c r="Z26" i="31"/>
  <c r="Q31" i="31"/>
  <c r="T31" i="31"/>
  <c r="Q35" i="31"/>
  <c r="Z35" i="31"/>
  <c r="T35" i="31"/>
  <c r="X16" i="31"/>
  <c r="P26" i="31"/>
  <c r="AA35" i="31"/>
  <c r="AA33" i="31" s="1"/>
  <c r="G33" i="31" s="1"/>
  <c r="S26" i="31"/>
  <c r="AA31" i="31"/>
  <c r="O16" i="31"/>
  <c r="P16" i="31"/>
  <c r="P17" i="31" s="1"/>
  <c r="E17" i="31" s="1"/>
  <c r="Y11" i="31"/>
  <c r="Q16" i="31"/>
  <c r="I29" i="35"/>
  <c r="AO33" i="35"/>
  <c r="AO31" i="35" s="1"/>
  <c r="I33" i="35"/>
  <c r="D10" i="31"/>
  <c r="AF20" i="35"/>
  <c r="T20" i="35" s="1"/>
  <c r="AO20" i="35" s="1"/>
  <c r="AO18" i="35" s="1"/>
  <c r="AF24" i="35"/>
  <c r="T24" i="35" s="1"/>
  <c r="AA20" i="35"/>
  <c r="O20" i="35" s="1"/>
  <c r="O19" i="35" s="1"/>
  <c r="AA24" i="35"/>
  <c r="AB20" i="35"/>
  <c r="P20" i="35" s="1"/>
  <c r="P19" i="35" s="1"/>
  <c r="E19" i="35" s="1"/>
  <c r="AB24" i="35"/>
  <c r="P24" i="35" s="1"/>
  <c r="P23" i="35" s="1"/>
  <c r="G34" i="31"/>
  <c r="AD20" i="35"/>
  <c r="R20" i="35" s="1"/>
  <c r="AM20" i="35" s="1"/>
  <c r="AM18" i="35" s="1"/>
  <c r="AD24" i="35"/>
  <c r="R24" i="35" s="1"/>
  <c r="R23" i="35" s="1"/>
  <c r="AD25" i="35" s="1"/>
  <c r="AC20" i="35"/>
  <c r="Q20" i="35" s="1"/>
  <c r="Q19" i="35" s="1"/>
  <c r="AC24" i="35"/>
  <c r="Q24" i="35" s="1"/>
  <c r="Q23" i="35" s="1"/>
  <c r="T17" i="31"/>
  <c r="I17" i="31" s="1"/>
  <c r="AE20" i="35"/>
  <c r="S20" i="35" s="1"/>
  <c r="AE24" i="35"/>
  <c r="S24" i="35" s="1"/>
  <c r="AN24" i="35" s="1"/>
  <c r="AN22" i="35" s="1"/>
  <c r="Q17" i="31"/>
  <c r="F17" i="31" s="1"/>
  <c r="Y9" i="31"/>
  <c r="E9" i="31" s="1"/>
  <c r="G30" i="31"/>
  <c r="H20" i="31"/>
  <c r="D30" i="31"/>
  <c r="AC29" i="35"/>
  <c r="AD33" i="35"/>
  <c r="AA33" i="35"/>
  <c r="AD29" i="35"/>
  <c r="AE29" i="35"/>
  <c r="AB33" i="35"/>
  <c r="AC33" i="35"/>
  <c r="AE33" i="35"/>
  <c r="AA29" i="35"/>
  <c r="AB29" i="35"/>
  <c r="AB24" i="31"/>
  <c r="H24" i="31" s="1"/>
  <c r="P22" i="31"/>
  <c r="E22" i="31" s="1"/>
  <c r="Y24" i="31"/>
  <c r="E24" i="31" s="1"/>
  <c r="S32" i="31"/>
  <c r="H32" i="31" s="1"/>
  <c r="AB14" i="31"/>
  <c r="H14" i="31" s="1"/>
  <c r="R36" i="31"/>
  <c r="G36" i="31" s="1"/>
  <c r="O32" i="31"/>
  <c r="D32" i="31" s="1"/>
  <c r="D15" i="31"/>
  <c r="AB9" i="31"/>
  <c r="H9" i="31" s="1"/>
  <c r="H28" i="7"/>
  <c r="F34" i="31"/>
  <c r="I30" i="31"/>
  <c r="Q32" i="31"/>
  <c r="F32" i="31" s="1"/>
  <c r="G10" i="7"/>
  <c r="D24" i="7"/>
  <c r="S12" i="31"/>
  <c r="H12" i="31" s="1"/>
  <c r="T22" i="31"/>
  <c r="I22" i="31" s="1"/>
  <c r="P36" i="31"/>
  <c r="E36" i="31" s="1"/>
  <c r="F10" i="31"/>
  <c r="AO27" i="35"/>
  <c r="D10" i="7"/>
  <c r="AB29" i="31"/>
  <c r="H29" i="31" s="1"/>
  <c r="AC24" i="31"/>
  <c r="I24" i="31" s="1"/>
  <c r="I20" i="31"/>
  <c r="I10" i="31"/>
  <c r="AC11" i="35"/>
  <c r="AC15" i="35"/>
  <c r="AA11" i="35"/>
  <c r="AA15" i="35"/>
  <c r="AB11" i="35"/>
  <c r="AD15" i="35"/>
  <c r="AB15" i="35"/>
  <c r="AD11" i="35"/>
  <c r="F24" i="7"/>
  <c r="Z22" i="14"/>
  <c r="Q21" i="14" s="1"/>
  <c r="F23" i="14" s="1"/>
  <c r="AA22" i="14"/>
  <c r="R21" i="14" s="1"/>
  <c r="G23" i="14" s="1"/>
  <c r="X36" i="14"/>
  <c r="O35" i="14" s="1"/>
  <c r="D37" i="14" s="1"/>
  <c r="AB22" i="14"/>
  <c r="S21" i="14" s="1"/>
  <c r="H23" i="14" s="1"/>
  <c r="X17" i="14"/>
  <c r="O16" i="14" s="1"/>
  <c r="D18" i="14" s="1"/>
  <c r="AC22" i="14"/>
  <c r="T21" i="14" s="1"/>
  <c r="I23" i="14" s="1"/>
  <c r="AA36" i="14"/>
  <c r="R35" i="14" s="1"/>
  <c r="G37" i="14" s="1"/>
  <c r="AB17" i="14"/>
  <c r="S16" i="14" s="1"/>
  <c r="H18" i="14" s="1"/>
  <c r="Z32" i="14"/>
  <c r="Q31" i="14" s="1"/>
  <c r="F33" i="14" s="1"/>
  <c r="AB36" i="14"/>
  <c r="S35" i="14" s="1"/>
  <c r="H37" i="14" s="1"/>
  <c r="Y27" i="14"/>
  <c r="P26" i="14" s="1"/>
  <c r="E28" i="14" s="1"/>
  <c r="Z27" i="14"/>
  <c r="Q26" i="14" s="1"/>
  <c r="F28" i="14" s="1"/>
  <c r="Y22" i="14"/>
  <c r="P21" i="14" s="1"/>
  <c r="E23" i="14" s="1"/>
  <c r="AF32" i="35"/>
  <c r="T32" i="35"/>
  <c r="G14" i="7"/>
  <c r="H38" i="7"/>
  <c r="H42" i="7"/>
  <c r="G38" i="7"/>
  <c r="F38" i="7"/>
  <c r="H10" i="31"/>
  <c r="G15" i="31"/>
  <c r="H15" i="31"/>
  <c r="E20" i="31"/>
  <c r="H25" i="31"/>
  <c r="D34" i="31"/>
  <c r="E34" i="31"/>
  <c r="G42" i="7"/>
  <c r="E28" i="7"/>
  <c r="I38" i="7"/>
  <c r="F42" i="7"/>
  <c r="F14" i="7"/>
  <c r="H34" i="31"/>
  <c r="AB27" i="14"/>
  <c r="S26" i="14" s="1"/>
  <c r="H28" i="14" s="1"/>
  <c r="AC27" i="14"/>
  <c r="T26" i="14" s="1"/>
  <c r="I28" i="14" s="1"/>
  <c r="X12" i="14"/>
  <c r="O11" i="14" s="1"/>
  <c r="D13" i="14" s="1"/>
  <c r="X32" i="14"/>
  <c r="O31" i="14" s="1"/>
  <c r="D33" i="14" s="1"/>
  <c r="Y12" i="14"/>
  <c r="P11" i="14" s="1"/>
  <c r="E13" i="14" s="1"/>
  <c r="AA12" i="14"/>
  <c r="R11" i="14" s="1"/>
  <c r="G13" i="14" s="1"/>
  <c r="AA32" i="14"/>
  <c r="R31" i="14" s="1"/>
  <c r="G33" i="14" s="1"/>
  <c r="AB12" i="14"/>
  <c r="S11" i="14" s="1"/>
  <c r="H13" i="14" s="1"/>
  <c r="AB32" i="14"/>
  <c r="S31" i="14" s="1"/>
  <c r="H33" i="14" s="1"/>
  <c r="AA27" i="14"/>
  <c r="R26" i="14" s="1"/>
  <c r="G28" i="14" s="1"/>
  <c r="AF28" i="35"/>
  <c r="D14" i="7"/>
  <c r="H10" i="7"/>
  <c r="H14" i="7"/>
  <c r="H24" i="7"/>
  <c r="E30" i="31"/>
  <c r="H30" i="31"/>
  <c r="Y32" i="14"/>
  <c r="P31" i="14" s="1"/>
  <c r="E33" i="14" s="1"/>
  <c r="G24" i="7"/>
  <c r="D42" i="7"/>
  <c r="E15" i="31"/>
  <c r="Y17" i="14"/>
  <c r="P16" i="14" s="1"/>
  <c r="E18" i="14" s="1"/>
  <c r="Z36" i="14"/>
  <c r="Q35" i="14" s="1"/>
  <c r="F37" i="14" s="1"/>
  <c r="Z12" i="14"/>
  <c r="Q11" i="14" s="1"/>
  <c r="F13" i="14" s="1"/>
  <c r="AC17" i="14"/>
  <c r="T16" i="14" s="1"/>
  <c r="I18" i="14" s="1"/>
  <c r="AC12" i="14"/>
  <c r="T11" i="14" s="1"/>
  <c r="I13" i="14" s="1"/>
  <c r="F28" i="7"/>
  <c r="I42" i="7"/>
  <c r="E38" i="7"/>
  <c r="F10" i="7"/>
  <c r="Z17" i="14"/>
  <c r="Q16" i="14" s="1"/>
  <c r="F18" i="14" s="1"/>
  <c r="X22" i="14"/>
  <c r="O21" i="14" s="1"/>
  <c r="D23" i="14" s="1"/>
  <c r="Y36" i="14"/>
  <c r="P35" i="14" s="1"/>
  <c r="E37" i="14" s="1"/>
  <c r="AA17" i="14"/>
  <c r="R16" i="14" s="1"/>
  <c r="G18" i="14" s="1"/>
  <c r="X27" i="14"/>
  <c r="O26" i="14" s="1"/>
  <c r="D28" i="14" s="1"/>
  <c r="AC36" i="14"/>
  <c r="T35" i="14" s="1"/>
  <c r="I37" i="14" s="1"/>
  <c r="AC32" i="14"/>
  <c r="T31" i="14" s="1"/>
  <c r="I33" i="14" s="1"/>
  <c r="D28" i="7"/>
  <c r="I28" i="7"/>
  <c r="I14" i="7"/>
  <c r="E42" i="7"/>
  <c r="G20" i="31"/>
  <c r="G25" i="31"/>
  <c r="I10" i="7"/>
  <c r="D25" i="31"/>
  <c r="AF11" i="35"/>
  <c r="AF15" i="35"/>
  <c r="E10" i="7"/>
  <c r="E25" i="31"/>
  <c r="Y14" i="31"/>
  <c r="E14" i="31" s="1"/>
  <c r="AA19" i="31"/>
  <c r="G19" i="31" s="1"/>
  <c r="AA24" i="31"/>
  <c r="G24" i="31" s="1"/>
  <c r="S36" i="31"/>
  <c r="H36" i="31" s="1"/>
  <c r="R22" i="31"/>
  <c r="G22" i="31" s="1"/>
  <c r="Y33" i="31"/>
  <c r="E33" i="31" s="1"/>
  <c r="O36" i="31"/>
  <c r="D36" i="31" s="1"/>
  <c r="O27" i="31"/>
  <c r="D27" i="31" s="1"/>
  <c r="G10" i="31"/>
  <c r="X19" i="31"/>
  <c r="D19" i="31" s="1"/>
  <c r="G28" i="7"/>
  <c r="T28" i="35"/>
  <c r="I34" i="31"/>
  <c r="Z33" i="31"/>
  <c r="F33" i="31" s="1"/>
  <c r="T32" i="31"/>
  <c r="I32" i="31" s="1"/>
  <c r="Z24" i="31"/>
  <c r="F24" i="31" s="1"/>
  <c r="I15" i="31"/>
  <c r="D38" i="7"/>
  <c r="E14" i="7"/>
  <c r="S17" i="31"/>
  <c r="H17" i="31" s="1"/>
  <c r="Z29" i="31"/>
  <c r="F29" i="31" s="1"/>
  <c r="Q22" i="31"/>
  <c r="F22" i="31" s="1"/>
  <c r="Z9" i="31"/>
  <c r="F9" i="31" s="1"/>
  <c r="P12" i="31"/>
  <c r="E12" i="31" s="1"/>
  <c r="R17" i="31"/>
  <c r="G17" i="31" s="1"/>
  <c r="X33" i="31"/>
  <c r="D33" i="31" s="1"/>
  <c r="I25" i="31"/>
  <c r="Z14" i="31"/>
  <c r="F14" i="31" s="1"/>
  <c r="AC9" i="31"/>
  <c r="I9" i="31" s="1"/>
  <c r="F20" i="31"/>
  <c r="D20" i="31"/>
  <c r="O17" i="31"/>
  <c r="D17" i="31" s="1"/>
  <c r="AA29" i="31"/>
  <c r="G29" i="31" s="1"/>
  <c r="S27" i="31"/>
  <c r="H27" i="31" s="1"/>
  <c r="AE15" i="35"/>
  <c r="AE11" i="35"/>
  <c r="S22" i="31"/>
  <c r="H22" i="31" s="1"/>
  <c r="E10" i="31"/>
  <c r="AB19" i="31"/>
  <c r="H19" i="31" s="1"/>
  <c r="AA14" i="31"/>
  <c r="G14" i="31" s="1"/>
  <c r="R32" i="31"/>
  <c r="G32" i="31" s="1"/>
  <c r="O22" i="31"/>
  <c r="D22" i="31" s="1"/>
  <c r="R27" i="31"/>
  <c r="G27" i="31" s="1"/>
  <c r="E24" i="7"/>
  <c r="T36" i="31"/>
  <c r="I36" i="31" s="1"/>
  <c r="Q36" i="31"/>
  <c r="F36" i="31" s="1"/>
  <c r="F30" i="31"/>
  <c r="Q27" i="31"/>
  <c r="F27" i="31" s="1"/>
  <c r="T27" i="31"/>
  <c r="I27" i="31" s="1"/>
  <c r="I24" i="7"/>
  <c r="AA9" i="31"/>
  <c r="G9" i="31" s="1"/>
  <c r="Y19" i="31"/>
  <c r="E19" i="31" s="1"/>
  <c r="AC29" i="31"/>
  <c r="I29" i="31" s="1"/>
  <c r="Q12" i="31"/>
  <c r="F12" i="31" s="1"/>
  <c r="AB33" i="31"/>
  <c r="H33" i="31" s="1"/>
  <c r="AF23" i="35"/>
  <c r="Y29" i="31"/>
  <c r="E29" i="31" s="1"/>
  <c r="AC33" i="31"/>
  <c r="I33" i="31" s="1"/>
  <c r="AC19" i="31"/>
  <c r="I19" i="31" s="1"/>
  <c r="F15" i="31"/>
  <c r="T12" i="31"/>
  <c r="I12" i="31" s="1"/>
  <c r="F25" i="31"/>
  <c r="F7" i="36" l="1"/>
  <c r="O12" i="36"/>
  <c r="D12" i="36" s="1"/>
  <c r="D9" i="36"/>
  <c r="Z7" i="36"/>
  <c r="AD23" i="35"/>
  <c r="S23" i="35"/>
  <c r="P27" i="31"/>
  <c r="E27" i="31" s="1"/>
  <c r="X24" i="31"/>
  <c r="D24" i="31" s="1"/>
  <c r="O12" i="31"/>
  <c r="X9" i="31"/>
  <c r="D9" i="31" s="1"/>
  <c r="R12" i="31"/>
  <c r="G12" i="31" s="1"/>
  <c r="X14" i="31"/>
  <c r="D14" i="31" s="1"/>
  <c r="AE19" i="35"/>
  <c r="AB23" i="35"/>
  <c r="R19" i="35"/>
  <c r="G19" i="35" s="1"/>
  <c r="AJ20" i="35"/>
  <c r="AJ18" i="35" s="1"/>
  <c r="AA18" i="35" s="1"/>
  <c r="R25" i="35"/>
  <c r="G25" i="35" s="1"/>
  <c r="I20" i="35"/>
  <c r="T19" i="35"/>
  <c r="AF21" i="35" s="1"/>
  <c r="AF19" i="35"/>
  <c r="AB21" i="35"/>
  <c r="AD19" i="35"/>
  <c r="AC23" i="35"/>
  <c r="D20" i="35"/>
  <c r="AA19" i="35"/>
  <c r="H24" i="35"/>
  <c r="AE23" i="35"/>
  <c r="P21" i="35"/>
  <c r="E21" i="35" s="1"/>
  <c r="G20" i="35"/>
  <c r="AC21" i="35"/>
  <c r="F19" i="35"/>
  <c r="Q21" i="35"/>
  <c r="F21" i="35" s="1"/>
  <c r="AC19" i="35"/>
  <c r="AB19" i="35"/>
  <c r="AO24" i="35"/>
  <c r="AO22" i="35" s="1"/>
  <c r="T23" i="35"/>
  <c r="I24" i="35"/>
  <c r="G23" i="35"/>
  <c r="E24" i="35"/>
  <c r="AK24" i="35"/>
  <c r="AK22" i="35" s="1"/>
  <c r="AB22" i="35" s="1"/>
  <c r="O24" i="35"/>
  <c r="AA23" i="35"/>
  <c r="AK20" i="35"/>
  <c r="AK18" i="35" s="1"/>
  <c r="AB18" i="35" s="1"/>
  <c r="E20" i="35"/>
  <c r="H20" i="35"/>
  <c r="AN20" i="35"/>
  <c r="AN18" i="35" s="1"/>
  <c r="S19" i="35"/>
  <c r="AL24" i="35"/>
  <c r="AL22" i="35" s="1"/>
  <c r="AC22" i="35" s="1"/>
  <c r="F24" i="35"/>
  <c r="AL20" i="35"/>
  <c r="AL18" i="35" s="1"/>
  <c r="F20" i="35"/>
  <c r="G24" i="35"/>
  <c r="AM24" i="35"/>
  <c r="AM22" i="35" s="1"/>
  <c r="AD18" i="35"/>
  <c r="R18" i="35"/>
  <c r="G18" i="35" s="1"/>
  <c r="S11" i="35"/>
  <c r="AE10" i="35"/>
  <c r="T15" i="35"/>
  <c r="AF14" i="35"/>
  <c r="AC33" i="14"/>
  <c r="AC31" i="14" s="1"/>
  <c r="I31" i="14" s="1"/>
  <c r="T33" i="14"/>
  <c r="T34" i="14" s="1"/>
  <c r="I34" i="14" s="1"/>
  <c r="I32" i="14"/>
  <c r="R18" i="14"/>
  <c r="R19" i="14" s="1"/>
  <c r="G19" i="14" s="1"/>
  <c r="AA18" i="14"/>
  <c r="AA16" i="14" s="1"/>
  <c r="G16" i="14" s="1"/>
  <c r="G17" i="14"/>
  <c r="D22" i="14"/>
  <c r="O23" i="14"/>
  <c r="O24" i="14" s="1"/>
  <c r="D24" i="14" s="1"/>
  <c r="X23" i="14"/>
  <c r="X21" i="14" s="1"/>
  <c r="D21" i="14" s="1"/>
  <c r="AC13" i="14"/>
  <c r="AC11" i="14" s="1"/>
  <c r="I11" i="14" s="1"/>
  <c r="T13" i="14"/>
  <c r="T14" i="14" s="1"/>
  <c r="I14" i="14" s="1"/>
  <c r="I12" i="14"/>
  <c r="Q37" i="14"/>
  <c r="Q38" i="14" s="1"/>
  <c r="F38" i="14" s="1"/>
  <c r="Z37" i="14"/>
  <c r="Z35" i="14" s="1"/>
  <c r="F35" i="14" s="1"/>
  <c r="F36" i="14"/>
  <c r="Y33" i="14"/>
  <c r="Y31" i="14" s="1"/>
  <c r="E31" i="14" s="1"/>
  <c r="P33" i="14"/>
  <c r="P34" i="14" s="1"/>
  <c r="E34" i="14" s="1"/>
  <c r="E32" i="14"/>
  <c r="S13" i="14"/>
  <c r="S14" i="14" s="1"/>
  <c r="H14" i="14" s="1"/>
  <c r="AB13" i="14"/>
  <c r="AB11" i="14" s="1"/>
  <c r="H11" i="14" s="1"/>
  <c r="H12" i="14"/>
  <c r="P13" i="14"/>
  <c r="P14" i="14" s="1"/>
  <c r="E14" i="14" s="1"/>
  <c r="Y13" i="14"/>
  <c r="Y11" i="14" s="1"/>
  <c r="E11" i="14" s="1"/>
  <c r="E12" i="14"/>
  <c r="AC28" i="14"/>
  <c r="AC26" i="14" s="1"/>
  <c r="I26" i="14" s="1"/>
  <c r="T28" i="14"/>
  <c r="T29" i="14" s="1"/>
  <c r="I29" i="14" s="1"/>
  <c r="I27" i="14"/>
  <c r="E22" i="14"/>
  <c r="Y23" i="14"/>
  <c r="Y21" i="14" s="1"/>
  <c r="E21" i="14" s="1"/>
  <c r="P23" i="14"/>
  <c r="P24" i="14" s="1"/>
  <c r="E24" i="14" s="1"/>
  <c r="AB37" i="14"/>
  <c r="AB35" i="14" s="1"/>
  <c r="H35" i="14" s="1"/>
  <c r="H36" i="14"/>
  <c r="S37" i="14"/>
  <c r="S38" i="14" s="1"/>
  <c r="H38" i="14" s="1"/>
  <c r="R37" i="14"/>
  <c r="R38" i="14" s="1"/>
  <c r="G38" i="14" s="1"/>
  <c r="G36" i="14"/>
  <c r="AA37" i="14"/>
  <c r="AA35" i="14" s="1"/>
  <c r="G35" i="14" s="1"/>
  <c r="H22" i="14"/>
  <c r="AB23" i="14"/>
  <c r="AB21" i="14" s="1"/>
  <c r="H21" i="14" s="1"/>
  <c r="S23" i="14"/>
  <c r="S24" i="14" s="1"/>
  <c r="H24" i="14" s="1"/>
  <c r="Z23" i="14"/>
  <c r="Z21" i="14" s="1"/>
  <c r="F21" i="14" s="1"/>
  <c r="F22" i="14"/>
  <c r="Q23" i="14"/>
  <c r="Q24" i="14" s="1"/>
  <c r="F24" i="14" s="1"/>
  <c r="P15" i="35"/>
  <c r="AB14" i="35"/>
  <c r="Q15" i="35"/>
  <c r="AC14" i="35"/>
  <c r="T31" i="35"/>
  <c r="I31" i="35" s="1"/>
  <c r="AF31" i="35"/>
  <c r="AF27" i="35"/>
  <c r="T27" i="35"/>
  <c r="I27" i="35" s="1"/>
  <c r="O29" i="35"/>
  <c r="AA28" i="35"/>
  <c r="AB32" i="35"/>
  <c r="P33" i="35"/>
  <c r="Q29" i="35"/>
  <c r="AC28" i="35"/>
  <c r="AE14" i="35"/>
  <c r="S15" i="35"/>
  <c r="I28" i="35"/>
  <c r="AF30" i="35"/>
  <c r="T30" i="35"/>
  <c r="I30" i="35" s="1"/>
  <c r="AF10" i="35"/>
  <c r="T11" i="35"/>
  <c r="E23" i="35"/>
  <c r="AB25" i="35"/>
  <c r="P25" i="35"/>
  <c r="E25" i="35" s="1"/>
  <c r="I36" i="14"/>
  <c r="T37" i="14"/>
  <c r="T38" i="14" s="1"/>
  <c r="I38" i="14" s="1"/>
  <c r="AC37" i="14"/>
  <c r="AC35" i="14" s="1"/>
  <c r="I35" i="14" s="1"/>
  <c r="Y37" i="14"/>
  <c r="Y35" i="14" s="1"/>
  <c r="E35" i="14" s="1"/>
  <c r="E36" i="14"/>
  <c r="P37" i="14"/>
  <c r="P38" i="14" s="1"/>
  <c r="E38" i="14" s="1"/>
  <c r="Z18" i="14"/>
  <c r="Z16" i="14" s="1"/>
  <c r="F16" i="14" s="1"/>
  <c r="F17" i="14"/>
  <c r="Q18" i="14"/>
  <c r="Q19" i="14" s="1"/>
  <c r="F19" i="14" s="1"/>
  <c r="T18" i="14"/>
  <c r="T19" i="14" s="1"/>
  <c r="I19" i="14" s="1"/>
  <c r="I17" i="14"/>
  <c r="AC18" i="14"/>
  <c r="AC16" i="14" s="1"/>
  <c r="I16" i="14" s="1"/>
  <c r="E17" i="14"/>
  <c r="Y18" i="14"/>
  <c r="Y16" i="14" s="1"/>
  <c r="E16" i="14" s="1"/>
  <c r="P18" i="14"/>
  <c r="P19" i="14" s="1"/>
  <c r="E19" i="14" s="1"/>
  <c r="AA28" i="14"/>
  <c r="AA26" i="14" s="1"/>
  <c r="G26" i="14" s="1"/>
  <c r="R28" i="14"/>
  <c r="R29" i="14" s="1"/>
  <c r="G29" i="14" s="1"/>
  <c r="G27" i="14"/>
  <c r="G32" i="14"/>
  <c r="R33" i="14"/>
  <c r="R34" i="14" s="1"/>
  <c r="G34" i="14" s="1"/>
  <c r="AA33" i="14"/>
  <c r="AA31" i="14" s="1"/>
  <c r="G31" i="14" s="1"/>
  <c r="O33" i="14"/>
  <c r="O34" i="14" s="1"/>
  <c r="D34" i="14" s="1"/>
  <c r="X33" i="14"/>
  <c r="X31" i="14" s="1"/>
  <c r="D31" i="14" s="1"/>
  <c r="D32" i="14"/>
  <c r="AB28" i="14"/>
  <c r="AB26" i="14" s="1"/>
  <c r="H26" i="14" s="1"/>
  <c r="H27" i="14"/>
  <c r="S28" i="14"/>
  <c r="S29" i="14" s="1"/>
  <c r="H29" i="14" s="1"/>
  <c r="F27" i="14"/>
  <c r="Z28" i="14"/>
  <c r="Z26" i="14" s="1"/>
  <c r="F26" i="14" s="1"/>
  <c r="Q28" i="14"/>
  <c r="Q29" i="14" s="1"/>
  <c r="F29" i="14" s="1"/>
  <c r="F32" i="14"/>
  <c r="Z33" i="14"/>
  <c r="Z31" i="14" s="1"/>
  <c r="F31" i="14" s="1"/>
  <c r="Q33" i="14"/>
  <c r="Q34" i="14" s="1"/>
  <c r="F34" i="14" s="1"/>
  <c r="T23" i="14"/>
  <c r="T24" i="14" s="1"/>
  <c r="I24" i="14" s="1"/>
  <c r="I22" i="14"/>
  <c r="AC23" i="14"/>
  <c r="AC21" i="14" s="1"/>
  <c r="I21" i="14" s="1"/>
  <c r="D36" i="14"/>
  <c r="X37" i="14"/>
  <c r="X35" i="14" s="1"/>
  <c r="D35" i="14" s="1"/>
  <c r="O37" i="14"/>
  <c r="O38" i="14" s="1"/>
  <c r="D38" i="14" s="1"/>
  <c r="R15" i="35"/>
  <c r="AD14" i="35"/>
  <c r="AA14" i="35"/>
  <c r="O15" i="35"/>
  <c r="AC10" i="35"/>
  <c r="Q11" i="35"/>
  <c r="S33" i="35"/>
  <c r="AE32" i="35"/>
  <c r="S29" i="35"/>
  <c r="AE28" i="35"/>
  <c r="O33" i="35"/>
  <c r="AA32" i="35"/>
  <c r="S22" i="35"/>
  <c r="H22" i="35" s="1"/>
  <c r="AE22" i="35"/>
  <c r="F7" i="31"/>
  <c r="T18" i="35"/>
  <c r="I18" i="35" s="1"/>
  <c r="AF18" i="35"/>
  <c r="O28" i="14"/>
  <c r="O29" i="14" s="1"/>
  <c r="D29" i="14" s="1"/>
  <c r="D27" i="14"/>
  <c r="X28" i="14"/>
  <c r="X26" i="14" s="1"/>
  <c r="D26" i="14" s="1"/>
  <c r="F12" i="14"/>
  <c r="Z13" i="14"/>
  <c r="Z11" i="14" s="1"/>
  <c r="F11" i="14" s="1"/>
  <c r="Q13" i="14"/>
  <c r="Q14" i="14" s="1"/>
  <c r="F14" i="14" s="1"/>
  <c r="Q25" i="35"/>
  <c r="F25" i="35" s="1"/>
  <c r="F23" i="35"/>
  <c r="AC25" i="35"/>
  <c r="S33" i="14"/>
  <c r="S34" i="14" s="1"/>
  <c r="H34" i="14" s="1"/>
  <c r="H32" i="14"/>
  <c r="AB33" i="14"/>
  <c r="AB31" i="14" s="1"/>
  <c r="H31" i="14" s="1"/>
  <c r="AA13" i="14"/>
  <c r="AA11" i="14" s="1"/>
  <c r="G11" i="14" s="1"/>
  <c r="R13" i="14"/>
  <c r="R14" i="14" s="1"/>
  <c r="G14" i="14" s="1"/>
  <c r="G12" i="14"/>
  <c r="D12" i="14"/>
  <c r="X13" i="14"/>
  <c r="X11" i="14" s="1"/>
  <c r="O13" i="14"/>
  <c r="T34" i="35"/>
  <c r="I34" i="35" s="1"/>
  <c r="I32" i="35"/>
  <c r="AF34" i="35"/>
  <c r="P28" i="14"/>
  <c r="P29" i="14" s="1"/>
  <c r="E29" i="14" s="1"/>
  <c r="E27" i="14"/>
  <c r="Y28" i="14"/>
  <c r="Y26" i="14" s="1"/>
  <c r="E26" i="14" s="1"/>
  <c r="S18" i="14"/>
  <c r="S19" i="14" s="1"/>
  <c r="H19" i="14" s="1"/>
  <c r="AB18" i="14"/>
  <c r="AB16" i="14" s="1"/>
  <c r="H16" i="14" s="1"/>
  <c r="H17" i="14"/>
  <c r="X18" i="14"/>
  <c r="X16" i="14" s="1"/>
  <c r="D16" i="14" s="1"/>
  <c r="O18" i="14"/>
  <c r="O19" i="14" s="1"/>
  <c r="D19" i="14" s="1"/>
  <c r="D17" i="14"/>
  <c r="R23" i="14"/>
  <c r="R24" i="14" s="1"/>
  <c r="G24" i="14" s="1"/>
  <c r="G22" i="14"/>
  <c r="AA23" i="14"/>
  <c r="AA21" i="14" s="1"/>
  <c r="G21" i="14" s="1"/>
  <c r="R11" i="35"/>
  <c r="AD10" i="35"/>
  <c r="AB10" i="35"/>
  <c r="P11" i="35"/>
  <c r="O11" i="35"/>
  <c r="D11" i="35" s="1"/>
  <c r="AA10" i="35"/>
  <c r="F7" i="7"/>
  <c r="P29" i="35"/>
  <c r="AB28" i="35"/>
  <c r="Q33" i="35"/>
  <c r="AC32" i="35"/>
  <c r="R29" i="35"/>
  <c r="AD28" i="35"/>
  <c r="R33" i="35"/>
  <c r="AD32" i="35"/>
  <c r="D19" i="35"/>
  <c r="O21" i="35"/>
  <c r="D21" i="35" s="1"/>
  <c r="AA21" i="35"/>
  <c r="Q7" i="36" l="1"/>
  <c r="AE25" i="35"/>
  <c r="H23" i="35"/>
  <c r="S25" i="35"/>
  <c r="H25" i="35" s="1"/>
  <c r="D12" i="31"/>
  <c r="Q7" i="31"/>
  <c r="Z7" i="31"/>
  <c r="R21" i="35"/>
  <c r="G21" i="35" s="1"/>
  <c r="AD21" i="35"/>
  <c r="O18" i="35"/>
  <c r="D18" i="35" s="1"/>
  <c r="P22" i="35"/>
  <c r="E22" i="35" s="1"/>
  <c r="T21" i="35"/>
  <c r="I21" i="35" s="1"/>
  <c r="I19" i="35"/>
  <c r="I23" i="35"/>
  <c r="T25" i="35"/>
  <c r="I25" i="35" s="1"/>
  <c r="AF25" i="35"/>
  <c r="T22" i="35"/>
  <c r="I22" i="35" s="1"/>
  <c r="AF22" i="35"/>
  <c r="Q22" i="35"/>
  <c r="F22" i="35" s="1"/>
  <c r="P18" i="35"/>
  <c r="E18" i="35" s="1"/>
  <c r="AJ24" i="35"/>
  <c r="AJ22" i="35" s="1"/>
  <c r="D24" i="35"/>
  <c r="O23" i="35"/>
  <c r="R22" i="35"/>
  <c r="G22" i="35" s="1"/>
  <c r="AD22" i="35"/>
  <c r="Q18" i="35"/>
  <c r="F18" i="35" s="1"/>
  <c r="AC18" i="35"/>
  <c r="H19" i="35"/>
  <c r="S21" i="35"/>
  <c r="H21" i="35" s="1"/>
  <c r="AE21" i="35"/>
  <c r="AE18" i="35"/>
  <c r="S18" i="35"/>
  <c r="H18" i="35" s="1"/>
  <c r="G33" i="35"/>
  <c r="AM33" i="35"/>
  <c r="AM31" i="35" s="1"/>
  <c r="R32" i="35"/>
  <c r="E29" i="35"/>
  <c r="AK29" i="35"/>
  <c r="AK27" i="35" s="1"/>
  <c r="P28" i="35"/>
  <c r="AJ11" i="35"/>
  <c r="AJ9" i="35" s="1"/>
  <c r="O10" i="35"/>
  <c r="Q28" i="35"/>
  <c r="AL29" i="35"/>
  <c r="AL27" i="35" s="1"/>
  <c r="F29" i="35"/>
  <c r="AM29" i="35"/>
  <c r="AM27" i="35" s="1"/>
  <c r="R28" i="35"/>
  <c r="G29" i="35"/>
  <c r="O14" i="14"/>
  <c r="D14" i="14" s="1"/>
  <c r="AJ33" i="35"/>
  <c r="AJ31" i="35" s="1"/>
  <c r="O32" i="35"/>
  <c r="D33" i="35"/>
  <c r="I15" i="35"/>
  <c r="AO15" i="35"/>
  <c r="AO13" i="35" s="1"/>
  <c r="T14" i="35"/>
  <c r="D11" i="14"/>
  <c r="Z8" i="14"/>
  <c r="S32" i="35"/>
  <c r="AN33" i="35"/>
  <c r="AN31" i="35" s="1"/>
  <c r="H33" i="35"/>
  <c r="O14" i="35"/>
  <c r="D15" i="35"/>
  <c r="AJ15" i="35"/>
  <c r="AJ13" i="35" s="1"/>
  <c r="G15" i="35"/>
  <c r="AM15" i="35"/>
  <c r="AM13" i="35" s="1"/>
  <c r="R14" i="35"/>
  <c r="S14" i="35"/>
  <c r="H15" i="35"/>
  <c r="AN15" i="35"/>
  <c r="AN13" i="35" s="1"/>
  <c r="P14" i="35"/>
  <c r="E15" i="35"/>
  <c r="AK15" i="35"/>
  <c r="AK13" i="35" s="1"/>
  <c r="AL33" i="35"/>
  <c r="AL31" i="35" s="1"/>
  <c r="F33" i="35"/>
  <c r="Q32" i="35"/>
  <c r="E11" i="35"/>
  <c r="P10" i="35" a="1"/>
  <c r="P10" i="35" s="1"/>
  <c r="AK11" i="35"/>
  <c r="AK9" i="35" s="1"/>
  <c r="AM11" i="35"/>
  <c r="AM9" i="35" s="1"/>
  <c r="G11" i="35"/>
  <c r="R10" i="35"/>
  <c r="S28" i="35"/>
  <c r="AN29" i="35"/>
  <c r="AN27" i="35" s="1"/>
  <c r="H29" i="35"/>
  <c r="F11" i="35"/>
  <c r="AL11" i="35"/>
  <c r="AL9" i="35" s="1"/>
  <c r="Q10" i="35"/>
  <c r="I11" i="35"/>
  <c r="T10" i="35"/>
  <c r="AO11" i="35"/>
  <c r="AO9" i="35" s="1"/>
  <c r="E33" i="35"/>
  <c r="AK33" i="35"/>
  <c r="AK31" i="35" s="1"/>
  <c r="P32" i="35"/>
  <c r="AJ29" i="35"/>
  <c r="AJ27" i="35" s="1"/>
  <c r="D29" i="35"/>
  <c r="O28" i="35"/>
  <c r="Q14" i="35"/>
  <c r="AL15" i="35"/>
  <c r="AL13" i="35" s="1"/>
  <c r="F15" i="35"/>
  <c r="S10" i="35"/>
  <c r="AN11" i="35"/>
  <c r="AN9" i="35" s="1"/>
  <c r="H11" i="35"/>
  <c r="AA12" i="35" l="1"/>
  <c r="O12" i="35"/>
  <c r="D12" i="35" s="1"/>
  <c r="AA22" i="35"/>
  <c r="O22" i="35"/>
  <c r="D22" i="35" s="1"/>
  <c r="O25" i="35"/>
  <c r="D25" i="35" s="1"/>
  <c r="AA25" i="35"/>
  <c r="D23" i="35"/>
  <c r="Q8" i="14"/>
  <c r="F8" i="14"/>
  <c r="S12" i="35"/>
  <c r="H12" i="35" s="1"/>
  <c r="H10" i="35"/>
  <c r="AE12" i="35"/>
  <c r="AC16" i="35"/>
  <c r="F14" i="35"/>
  <c r="Q16" i="35"/>
  <c r="F16" i="35" s="1"/>
  <c r="R9" i="35"/>
  <c r="G9" i="35" s="1"/>
  <c r="AD9" i="35"/>
  <c r="AB16" i="35"/>
  <c r="P16" i="35"/>
  <c r="E16" i="35" s="1"/>
  <c r="E14" i="35"/>
  <c r="S9" i="35"/>
  <c r="H9" i="35" s="1"/>
  <c r="AE9" i="35"/>
  <c r="Q13" i="35"/>
  <c r="F13" i="35" s="1"/>
  <c r="AC13" i="35"/>
  <c r="P31" i="35"/>
  <c r="E31" i="35" s="1"/>
  <c r="AB31" i="35"/>
  <c r="I10" i="35"/>
  <c r="AF12" i="35"/>
  <c r="T12" i="35"/>
  <c r="I12" i="35" s="1"/>
  <c r="AC9" i="35"/>
  <c r="Q9" i="35"/>
  <c r="F9" i="35" s="1"/>
  <c r="AE27" i="35"/>
  <c r="S27" i="35"/>
  <c r="H27" i="35" s="1"/>
  <c r="E10" i="35"/>
  <c r="AB12" i="35"/>
  <c r="P12" i="35"/>
  <c r="E12" i="35" s="1"/>
  <c r="AD13" i="35"/>
  <c r="R13" i="35"/>
  <c r="G13" i="35" s="1"/>
  <c r="AE31" i="35"/>
  <c r="S31" i="35"/>
  <c r="H31" i="35" s="1"/>
  <c r="AA31" i="35"/>
  <c r="O31" i="35"/>
  <c r="D31" i="35" s="1"/>
  <c r="D10" i="35"/>
  <c r="E28" i="35"/>
  <c r="P30" i="35"/>
  <c r="E30" i="35" s="1"/>
  <c r="AB30" i="35"/>
  <c r="G32" i="35"/>
  <c r="R34" i="35"/>
  <c r="G34" i="35" s="1"/>
  <c r="AD34" i="35"/>
  <c r="T16" i="35"/>
  <c r="I16" i="35" s="1"/>
  <c r="I14" i="35"/>
  <c r="AF16" i="35"/>
  <c r="AD30" i="35"/>
  <c r="G28" i="35"/>
  <c r="R30" i="35"/>
  <c r="G30" i="35" s="1"/>
  <c r="Q27" i="35"/>
  <c r="F27" i="35" s="1"/>
  <c r="AC27" i="35"/>
  <c r="AA9" i="35"/>
  <c r="O9" i="35"/>
  <c r="D9" i="35" s="1"/>
  <c r="AL7" i="35"/>
  <c r="AB27" i="35"/>
  <c r="P27" i="35"/>
  <c r="E27" i="35" s="1"/>
  <c r="AD31" i="35"/>
  <c r="R31" i="35"/>
  <c r="G31" i="35" s="1"/>
  <c r="O27" i="35"/>
  <c r="D27" i="35" s="1"/>
  <c r="AA27" i="35"/>
  <c r="H28" i="35"/>
  <c r="S30" i="35"/>
  <c r="H30" i="35" s="1"/>
  <c r="AE30" i="35"/>
  <c r="Q31" i="35"/>
  <c r="F31" i="35" s="1"/>
  <c r="AC31" i="35"/>
  <c r="S16" i="35"/>
  <c r="H16" i="35" s="1"/>
  <c r="AE16" i="35"/>
  <c r="H14" i="35"/>
  <c r="AA16" i="35"/>
  <c r="O16" i="35"/>
  <c r="D16" i="35" s="1"/>
  <c r="D14" i="35"/>
  <c r="AE34" i="35"/>
  <c r="H32" i="35"/>
  <c r="S34" i="35"/>
  <c r="H34" i="35" s="1"/>
  <c r="D28" i="35"/>
  <c r="O30" i="35"/>
  <c r="D30" i="35" s="1"/>
  <c r="AA30" i="35"/>
  <c r="P34" i="35"/>
  <c r="E34" i="35" s="1"/>
  <c r="E32" i="35"/>
  <c r="AB34" i="35"/>
  <c r="AF9" i="35"/>
  <c r="T9" i="35"/>
  <c r="I9" i="35" s="1"/>
  <c r="F10" i="35"/>
  <c r="Q12" i="35"/>
  <c r="F12" i="35" s="1"/>
  <c r="AC12" i="35"/>
  <c r="G10" i="35"/>
  <c r="R12" i="35"/>
  <c r="G12" i="35" s="1"/>
  <c r="AD12" i="35"/>
  <c r="P9" i="35"/>
  <c r="E9" i="35" s="1"/>
  <c r="AB9" i="35"/>
  <c r="F32" i="35"/>
  <c r="AC34" i="35"/>
  <c r="Q34" i="35"/>
  <c r="F34" i="35" s="1"/>
  <c r="AB13" i="35"/>
  <c r="P13" i="35"/>
  <c r="E13" i="35" s="1"/>
  <c r="AE13" i="35"/>
  <c r="S13" i="35"/>
  <c r="H13" i="35" s="1"/>
  <c r="AD16" i="35"/>
  <c r="R16" i="35"/>
  <c r="G16" i="35" s="1"/>
  <c r="G14" i="35"/>
  <c r="AA13" i="35"/>
  <c r="O13" i="35"/>
  <c r="D13" i="35" s="1"/>
  <c r="T13" i="35"/>
  <c r="I13" i="35" s="1"/>
  <c r="AF13" i="35"/>
  <c r="D32" i="35"/>
  <c r="O34" i="35"/>
  <c r="D34" i="35" s="1"/>
  <c r="AA34" i="35"/>
  <c r="R27" i="35"/>
  <c r="G27" i="35" s="1"/>
  <c r="AD27" i="35"/>
  <c r="Q30" i="35"/>
  <c r="F30" i="35" s="1"/>
  <c r="AC30" i="35"/>
  <c r="F28" i="35"/>
  <c r="Q7" i="35" l="1"/>
  <c r="F7" i="35"/>
  <c r="AC7" i="3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Theilor Cantillo Rangel</author>
    <author>tc={F315CDBA-8950-4359-BC30-CC5BDD0D7684}</author>
  </authors>
  <commentList>
    <comment ref="C7" authorId="0" shapeId="0" xr:uid="{CF088CAE-3737-4419-8A49-14554EBD3002}">
      <text>
        <r>
          <rPr>
            <sz val="11"/>
            <color theme="1"/>
            <rFont val="Aptos Narrow"/>
            <family val="2"/>
            <scheme val="minor"/>
          </rPr>
          <t>Fichas ya vieron toda transversal</t>
        </r>
      </text>
    </comment>
    <comment ref="C10" authorId="0" shapeId="0" xr:uid="{5FED631D-4573-4E8D-A922-53CC8577FE33}">
      <text>
        <r>
          <rPr>
            <sz val="11"/>
            <color theme="1"/>
            <rFont val="Aptos Narrow"/>
            <family val="2"/>
            <scheme val="minor"/>
          </rPr>
          <t>Fichas ya vieron toda transversal</t>
        </r>
      </text>
    </comment>
    <comment ref="C37" authorId="0" shapeId="0" xr:uid="{9F768EF3-D08B-4F3C-9181-C631E88282BD}">
      <text>
        <r>
          <rPr>
            <sz val="11"/>
            <color theme="1"/>
            <rFont val="Aptos Narrow"/>
            <family val="2"/>
            <scheme val="minor"/>
          </rPr>
          <t>Programar Ingles III trimestre</t>
        </r>
      </text>
    </comment>
    <comment ref="C85" authorId="0" shapeId="0" xr:uid="{E9E3EF6C-195A-4F7B-985E-705DD94582A9}">
      <text>
        <r>
          <rPr>
            <sz val="11"/>
            <color theme="1"/>
            <rFont val="Aptos Narrow"/>
            <family val="2"/>
            <scheme val="minor"/>
          </rPr>
          <t xml:space="preserve">Programar investigación y cultura de paz con Gustavo camacho III trimestre
</t>
        </r>
      </text>
    </comment>
    <comment ref="C91" authorId="0" shapeId="0" xr:uid="{9B240CCB-ED34-46F9-A6A7-69C95FF761B3}">
      <text>
        <r>
          <rPr>
            <sz val="11"/>
            <color theme="1"/>
            <rFont val="Aptos Narrow"/>
            <family val="2"/>
            <scheme val="minor"/>
          </rPr>
          <t>No se programa transversal este trimestre, porque el trimestre pasado tuvo 4 bloques de transversal</t>
        </r>
      </text>
    </comment>
    <comment ref="C400" authorId="0" shapeId="0" xr:uid="{53CDD7E9-9A3C-4B29-833B-1051316E0759}">
      <text>
        <r>
          <rPr>
            <sz val="11"/>
            <color theme="1"/>
            <rFont val="Aptos Narrow"/>
            <family val="2"/>
            <scheme val="minor"/>
          </rPr>
          <t>Ficha quedo desprogramada el trimestre pasado, debido a que los instructores estaban prestando el servicio en el proyecto contac center</t>
        </r>
      </text>
    </comment>
    <comment ref="C478" authorId="0" shapeId="0" xr:uid="{C091B95C-B037-45A1-A5F3-F341A66119D4}">
      <text>
        <r>
          <rPr>
            <sz val="11"/>
            <color theme="1"/>
            <rFont val="Aptos Narrow"/>
            <family val="2"/>
            <scheme val="minor"/>
          </rPr>
          <t>pendiente contrajornada de transversal en el tercer turno</t>
        </r>
      </text>
    </comment>
    <comment ref="B591" authorId="1" shapeId="0" xr:uid="{F315CDBA-8950-4359-BC30-CC5BDD0D7684}">
      <text>
        <t>[Threaded comment]
Your version of Excel allows you to read this threaded comment; however, any edits to it will get removed if the file is opened in a newer version of Excel. Learn more: https://go.microsoft.com/fwlink/?linkid=870924
Comment:
    Reemplazo de la 2996161. Van para el mismo ambiente el 5 de marzo</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<sst xmlns="http://schemas.openxmlformats.org/spreadsheetml/2006/main" count="10457" uniqueCount="2411">
  <si>
    <t>INSTRUCTOR /AMBIENTE</t>
  </si>
  <si>
    <t>l _ s</t>
  </si>
  <si>
    <t>t _ aa</t>
  </si>
  <si>
    <t>ab - ai</t>
  </si>
  <si>
    <t>aj - aq</t>
  </si>
  <si>
    <t>AR - AY</t>
  </si>
  <si>
    <t>407 - calle 64 No. 13 - 78</t>
  </si>
  <si>
    <t>15/04/2024
29/06//2024</t>
  </si>
  <si>
    <t>lunes</t>
  </si>
  <si>
    <t>martes</t>
  </si>
  <si>
    <t>miercoles</t>
  </si>
  <si>
    <t xml:space="preserve">jueves </t>
  </si>
  <si>
    <t xml:space="preserve">viernes </t>
  </si>
  <si>
    <t>sabado</t>
  </si>
  <si>
    <t>TEMATICA</t>
  </si>
  <si>
    <t>7:00 a.m. - 8:40 a.m.</t>
  </si>
  <si>
    <t>INSTRUCTOR</t>
  </si>
  <si>
    <t>ficha</t>
  </si>
  <si>
    <t>AMBIENTE</t>
  </si>
  <si>
    <t>8:40 a.m. - 10:00 a.m.</t>
  </si>
  <si>
    <t>10:00 a.m. - 10:30 a.m</t>
  </si>
  <si>
    <t xml:space="preserve">Receso </t>
  </si>
  <si>
    <t>10:30 a.m. - 12:20 p.m.</t>
  </si>
  <si>
    <t>12:20 p-m- - 12:40p.m.</t>
  </si>
  <si>
    <t>12:40pm      2:20 pm</t>
  </si>
  <si>
    <t>2:20 pm 4:00 pm</t>
  </si>
  <si>
    <t>4:00 p.m - 4:30 p.m</t>
  </si>
  <si>
    <t>4:30 pm     6:00 pm</t>
  </si>
  <si>
    <t>6:00 p.m. - 6:10 p.m</t>
  </si>
  <si>
    <t>cambio jornada</t>
  </si>
  <si>
    <t>6:10 pm -7:50 pm</t>
  </si>
  <si>
    <t>8:00 pm - 9:40pm</t>
  </si>
  <si>
    <t>programa</t>
  </si>
  <si>
    <t xml:space="preserve">lunes </t>
  </si>
  <si>
    <t>miércoles</t>
  </si>
  <si>
    <t>jueves</t>
  </si>
  <si>
    <t>viernes</t>
  </si>
  <si>
    <t xml:space="preserve">ficha </t>
  </si>
  <si>
    <t>M</t>
  </si>
  <si>
    <t>T</t>
  </si>
  <si>
    <t>N</t>
  </si>
  <si>
    <t>TEMAS_</t>
  </si>
  <si>
    <t>TDPM14</t>
  </si>
  <si>
    <t>ING</t>
  </si>
  <si>
    <t>TDPM16</t>
  </si>
  <si>
    <t>TDPM13</t>
  </si>
  <si>
    <t>INSTRUCTOR_</t>
  </si>
  <si>
    <t>FI</t>
  </si>
  <si>
    <t>CGO</t>
  </si>
  <si>
    <t>JSC</t>
  </si>
  <si>
    <t>RS</t>
  </si>
  <si>
    <t>AMBIENTE_.</t>
  </si>
  <si>
    <t>101M</t>
  </si>
  <si>
    <t>HAB</t>
  </si>
  <si>
    <t>PDM28</t>
  </si>
  <si>
    <t>PDM25</t>
  </si>
  <si>
    <t>PDM23</t>
  </si>
  <si>
    <t>PDM24</t>
  </si>
  <si>
    <t>PDM26</t>
  </si>
  <si>
    <t>PDM17</t>
  </si>
  <si>
    <t>PDM22</t>
  </si>
  <si>
    <t>SY</t>
  </si>
  <si>
    <t>NM</t>
  </si>
  <si>
    <t>WC</t>
  </si>
  <si>
    <t>DB</t>
  </si>
  <si>
    <t>OC</t>
  </si>
  <si>
    <t>GJ</t>
  </si>
  <si>
    <t>VT</t>
  </si>
  <si>
    <t>GYM</t>
  </si>
  <si>
    <t>INV</t>
  </si>
  <si>
    <t>IR</t>
  </si>
  <si>
    <t>PM</t>
  </si>
  <si>
    <t>CA</t>
  </si>
  <si>
    <t>MJE</t>
  </si>
  <si>
    <t>507UG</t>
  </si>
  <si>
    <t>TDPM11</t>
  </si>
  <si>
    <t>CUL</t>
  </si>
  <si>
    <t>TDPM10</t>
  </si>
  <si>
    <t>PC</t>
  </si>
  <si>
    <t>OCD</t>
  </si>
  <si>
    <t>ML</t>
  </si>
  <si>
    <t>NAR</t>
  </si>
  <si>
    <t>RG</t>
  </si>
  <si>
    <t>AR</t>
  </si>
  <si>
    <t>TIC</t>
  </si>
  <si>
    <t>SG</t>
  </si>
  <si>
    <t>XR</t>
  </si>
  <si>
    <t>JL</t>
  </si>
  <si>
    <t>LG</t>
  </si>
  <si>
    <t>AC</t>
  </si>
  <si>
    <t>FIS</t>
  </si>
  <si>
    <t>DMO</t>
  </si>
  <si>
    <t>NRR</t>
  </si>
  <si>
    <t>404UG</t>
  </si>
  <si>
    <t>DR</t>
  </si>
  <si>
    <t>GYMF</t>
  </si>
  <si>
    <t>XM</t>
  </si>
  <si>
    <t>AN3D15</t>
  </si>
  <si>
    <t>AN3D12</t>
  </si>
  <si>
    <t>AN3D13</t>
  </si>
  <si>
    <t>AN3D11</t>
  </si>
  <si>
    <t>JN</t>
  </si>
  <si>
    <t>LV</t>
  </si>
  <si>
    <t>MQ</t>
  </si>
  <si>
    <t>401UG</t>
  </si>
  <si>
    <t>GRDC25</t>
  </si>
  <si>
    <t>GRDC16</t>
  </si>
  <si>
    <t>PB</t>
  </si>
  <si>
    <t>WS</t>
  </si>
  <si>
    <t>YS</t>
  </si>
  <si>
    <t>PDM27</t>
  </si>
  <si>
    <t>PDM19</t>
  </si>
  <si>
    <t>PDM21</t>
  </si>
  <si>
    <t>PDM15</t>
  </si>
  <si>
    <t>NS</t>
  </si>
  <si>
    <t>HB</t>
  </si>
  <si>
    <t>MAT</t>
  </si>
  <si>
    <t>TDPM9</t>
  </si>
  <si>
    <t>TDPM8</t>
  </si>
  <si>
    <t>TDPM7</t>
  </si>
  <si>
    <t>JLR</t>
  </si>
  <si>
    <t>KM</t>
  </si>
  <si>
    <t>MM</t>
  </si>
  <si>
    <t>CAM</t>
  </si>
  <si>
    <t>YM</t>
  </si>
  <si>
    <t>307UG</t>
  </si>
  <si>
    <t>JDC</t>
  </si>
  <si>
    <t>WA</t>
  </si>
  <si>
    <t>GN</t>
  </si>
  <si>
    <t>MAS</t>
  </si>
  <si>
    <t>DP</t>
  </si>
  <si>
    <t>DH</t>
  </si>
  <si>
    <t>MC</t>
  </si>
  <si>
    <t>FM</t>
  </si>
  <si>
    <t>ET</t>
  </si>
  <si>
    <t>DN</t>
  </si>
  <si>
    <t>JUC</t>
  </si>
  <si>
    <t>AM</t>
  </si>
  <si>
    <t>ADSOC20</t>
  </si>
  <si>
    <t>ADSOC17</t>
  </si>
  <si>
    <t>EG</t>
  </si>
  <si>
    <t>JE</t>
  </si>
  <si>
    <t>JQ</t>
  </si>
  <si>
    <t>SAM</t>
  </si>
  <si>
    <t>EMP</t>
  </si>
  <si>
    <t>PS</t>
  </si>
  <si>
    <t>402UG</t>
  </si>
  <si>
    <t>GRDC21</t>
  </si>
  <si>
    <t>GRDC20</t>
  </si>
  <si>
    <t>GRDC1</t>
  </si>
  <si>
    <t>RR</t>
  </si>
  <si>
    <t>EK</t>
  </si>
  <si>
    <t>NA</t>
  </si>
  <si>
    <t>CG</t>
  </si>
  <si>
    <t>GL</t>
  </si>
  <si>
    <t>COM</t>
  </si>
  <si>
    <t>AN3D10</t>
  </si>
  <si>
    <t>AN3D9</t>
  </si>
  <si>
    <t>AO</t>
  </si>
  <si>
    <t>IG</t>
  </si>
  <si>
    <t>LAR</t>
  </si>
  <si>
    <t>HR</t>
  </si>
  <si>
    <t>603UG</t>
  </si>
  <si>
    <t>JHG</t>
  </si>
  <si>
    <t>PM30</t>
  </si>
  <si>
    <t>PM29</t>
  </si>
  <si>
    <t>PM43</t>
  </si>
  <si>
    <t>PM26</t>
  </si>
  <si>
    <t>FVE</t>
  </si>
  <si>
    <t>GOS</t>
  </si>
  <si>
    <t>HAS</t>
  </si>
  <si>
    <t>SN</t>
  </si>
  <si>
    <t>HMM</t>
  </si>
  <si>
    <t>DAV</t>
  </si>
  <si>
    <t>403UG</t>
  </si>
  <si>
    <t>308UG</t>
  </si>
  <si>
    <t>TDPM4</t>
  </si>
  <si>
    <t>TDPM5</t>
  </si>
  <si>
    <t>TDPM6</t>
  </si>
  <si>
    <t>DFT</t>
  </si>
  <si>
    <t>MAL</t>
  </si>
  <si>
    <t>SRA</t>
  </si>
  <si>
    <t>LA</t>
  </si>
  <si>
    <t>MR</t>
  </si>
  <si>
    <t>KC</t>
  </si>
  <si>
    <t>301UG</t>
  </si>
  <si>
    <t>VD</t>
  </si>
  <si>
    <t>CN</t>
  </si>
  <si>
    <t>JOZ</t>
  </si>
  <si>
    <t>NGD</t>
  </si>
  <si>
    <t>TDPM12</t>
  </si>
  <si>
    <t>TDPM15</t>
  </si>
  <si>
    <t>GV</t>
  </si>
  <si>
    <t>OS</t>
  </si>
  <si>
    <t>LD</t>
  </si>
  <si>
    <t>JC</t>
  </si>
  <si>
    <t>EQ</t>
  </si>
  <si>
    <t>PYT</t>
  </si>
  <si>
    <t>GC</t>
  </si>
  <si>
    <t>SH</t>
  </si>
  <si>
    <t>MHE</t>
  </si>
  <si>
    <t>DVEI10</t>
  </si>
  <si>
    <t>DVEI7</t>
  </si>
  <si>
    <t>MH</t>
  </si>
  <si>
    <t>DG</t>
  </si>
  <si>
    <t>PDM14</t>
  </si>
  <si>
    <t>PDM9</t>
  </si>
  <si>
    <t>PDM16</t>
  </si>
  <si>
    <t>PDM12</t>
  </si>
  <si>
    <t>DC</t>
  </si>
  <si>
    <t>XB</t>
  </si>
  <si>
    <t>504UG</t>
  </si>
  <si>
    <t>AN3D8</t>
  </si>
  <si>
    <t>AL</t>
  </si>
  <si>
    <t>ADSOC9</t>
  </si>
  <si>
    <t>ADSOC10</t>
  </si>
  <si>
    <t>ADSOC19</t>
  </si>
  <si>
    <t>FA</t>
  </si>
  <si>
    <t>SGO</t>
  </si>
  <si>
    <t>JR</t>
  </si>
  <si>
    <t>CY</t>
  </si>
  <si>
    <t>AVA</t>
  </si>
  <si>
    <t>MEY</t>
  </si>
  <si>
    <t>202UG</t>
  </si>
  <si>
    <t>PDM1</t>
  </si>
  <si>
    <t>PDM8</t>
  </si>
  <si>
    <t>PDM11</t>
  </si>
  <si>
    <t>SR</t>
  </si>
  <si>
    <t>EF</t>
  </si>
  <si>
    <t>AAL</t>
  </si>
  <si>
    <t>UA</t>
  </si>
  <si>
    <t>JRA</t>
  </si>
  <si>
    <t>TAS5</t>
  </si>
  <si>
    <t>TAS4</t>
  </si>
  <si>
    <t>305UG</t>
  </si>
  <si>
    <t>TADPM6</t>
  </si>
  <si>
    <t>LIZ</t>
  </si>
  <si>
    <t>VPL6</t>
  </si>
  <si>
    <t>BPL8</t>
  </si>
  <si>
    <t>VPL8</t>
  </si>
  <si>
    <t>BPO8</t>
  </si>
  <si>
    <t>BPO12</t>
  </si>
  <si>
    <t>BPO10</t>
  </si>
  <si>
    <t>KF</t>
  </si>
  <si>
    <t>ME</t>
  </si>
  <si>
    <t>FAR</t>
  </si>
  <si>
    <t>ZM</t>
  </si>
  <si>
    <t>IBPO5</t>
  </si>
  <si>
    <t>WG</t>
  </si>
  <si>
    <t>YF</t>
  </si>
  <si>
    <t>JM</t>
  </si>
  <si>
    <t>NBB</t>
  </si>
  <si>
    <t>PG</t>
  </si>
  <si>
    <t>HN</t>
  </si>
  <si>
    <t>JÑ</t>
  </si>
  <si>
    <t>CF</t>
  </si>
  <si>
    <t>JRG</t>
  </si>
  <si>
    <t>KP</t>
  </si>
  <si>
    <t>AG</t>
  </si>
  <si>
    <t>SC</t>
  </si>
  <si>
    <t>NT</t>
  </si>
  <si>
    <t>AYR</t>
  </si>
  <si>
    <t>MS</t>
  </si>
  <si>
    <t>IGU</t>
  </si>
  <si>
    <t>508UG</t>
  </si>
  <si>
    <t>406UG</t>
  </si>
  <si>
    <t>407UG</t>
  </si>
  <si>
    <t>601UG</t>
  </si>
  <si>
    <t>CPI</t>
  </si>
  <si>
    <t>302UG</t>
  </si>
  <si>
    <t>ZF1</t>
  </si>
  <si>
    <t>MLN</t>
  </si>
  <si>
    <t>PDM10</t>
  </si>
  <si>
    <t>CH</t>
  </si>
  <si>
    <t>PDS11</t>
  </si>
  <si>
    <t>PDS9</t>
  </si>
  <si>
    <t>PDS10</t>
  </si>
  <si>
    <t>PDS12</t>
  </si>
  <si>
    <t>ADSOC12</t>
  </si>
  <si>
    <t>ADSOC13</t>
  </si>
  <si>
    <t>ADSOC14</t>
  </si>
  <si>
    <t>ADSOC15</t>
  </si>
  <si>
    <t>JF</t>
  </si>
  <si>
    <t>RM</t>
  </si>
  <si>
    <t>301F</t>
  </si>
  <si>
    <t>303F</t>
  </si>
  <si>
    <t>302F</t>
  </si>
  <si>
    <t>DL</t>
  </si>
  <si>
    <t>304F</t>
  </si>
  <si>
    <t>RMT</t>
  </si>
  <si>
    <t>FG</t>
  </si>
  <si>
    <t>JOG</t>
  </si>
  <si>
    <t>CB</t>
  </si>
  <si>
    <t>604UG</t>
  </si>
  <si>
    <t>JB</t>
  </si>
  <si>
    <t>DMG5</t>
  </si>
  <si>
    <t>DMG6</t>
  </si>
  <si>
    <t>DMG7</t>
  </si>
  <si>
    <t>PP</t>
  </si>
  <si>
    <t>HS</t>
  </si>
  <si>
    <t>BP</t>
  </si>
  <si>
    <t>ALD</t>
  </si>
  <si>
    <t>GRDC12</t>
  </si>
  <si>
    <t>GRDC9</t>
  </si>
  <si>
    <t>GRDC10</t>
  </si>
  <si>
    <t>GRDC11</t>
  </si>
  <si>
    <t>ED</t>
  </si>
  <si>
    <t>LM</t>
  </si>
  <si>
    <t>JA</t>
  </si>
  <si>
    <t>GRDC8</t>
  </si>
  <si>
    <t>GRDC13</t>
  </si>
  <si>
    <t>IV</t>
  </si>
  <si>
    <t>MP</t>
  </si>
  <si>
    <t>ITC7</t>
  </si>
  <si>
    <t>ITC10</t>
  </si>
  <si>
    <t>ITC9</t>
  </si>
  <si>
    <t>ITC6</t>
  </si>
  <si>
    <t>ITC2</t>
  </si>
  <si>
    <t>ITC1</t>
  </si>
  <si>
    <t>VS</t>
  </si>
  <si>
    <t>LC</t>
  </si>
  <si>
    <t>HG</t>
  </si>
  <si>
    <t>ITC4</t>
  </si>
  <si>
    <t>DM</t>
  </si>
  <si>
    <t>AV</t>
  </si>
  <si>
    <t>ALE</t>
  </si>
  <si>
    <t>TCA14</t>
  </si>
  <si>
    <t>PRO</t>
  </si>
  <si>
    <t>TCA12</t>
  </si>
  <si>
    <t>JG</t>
  </si>
  <si>
    <t>602UG</t>
  </si>
  <si>
    <t>BPO6</t>
  </si>
  <si>
    <t>BPO2</t>
  </si>
  <si>
    <t>BPO7</t>
  </si>
  <si>
    <t>GO</t>
  </si>
  <si>
    <t>YV</t>
  </si>
  <si>
    <t>RH</t>
  </si>
  <si>
    <t>TOC4</t>
  </si>
  <si>
    <t>TOC6</t>
  </si>
  <si>
    <t>ASR</t>
  </si>
  <si>
    <t>BPOE12</t>
  </si>
  <si>
    <t>BPOE1</t>
  </si>
  <si>
    <t>BPOE2</t>
  </si>
  <si>
    <t>LO</t>
  </si>
  <si>
    <t>GP</t>
  </si>
  <si>
    <t>MV</t>
  </si>
  <si>
    <t>303UG</t>
  </si>
  <si>
    <t>RC</t>
  </si>
  <si>
    <t>LCA</t>
  </si>
  <si>
    <t>FE</t>
  </si>
  <si>
    <t>BPO5</t>
  </si>
  <si>
    <t>ADSO4</t>
  </si>
  <si>
    <t>ADSO2</t>
  </si>
  <si>
    <t>ADSO7</t>
  </si>
  <si>
    <t>ADSO17</t>
  </si>
  <si>
    <t>306F</t>
  </si>
  <si>
    <t>305F</t>
  </si>
  <si>
    <t>AN3D4</t>
  </si>
  <si>
    <t>AN3D3</t>
  </si>
  <si>
    <t>AN3D6</t>
  </si>
  <si>
    <t>AN3D2</t>
  </si>
  <si>
    <t>CR</t>
  </si>
  <si>
    <t>TDPM2</t>
  </si>
  <si>
    <t>TDPM1</t>
  </si>
  <si>
    <t>TDPM3</t>
  </si>
  <si>
    <t>TADPM3</t>
  </si>
  <si>
    <t>DVEI8</t>
  </si>
  <si>
    <t>DVEI4</t>
  </si>
  <si>
    <t>MO</t>
  </si>
  <si>
    <t>TAS3</t>
  </si>
  <si>
    <t>TAS1</t>
  </si>
  <si>
    <t>TCCM1</t>
  </si>
  <si>
    <t>TCCM3</t>
  </si>
  <si>
    <t>JS</t>
  </si>
  <si>
    <t xml:space="preserve">BPO3 </t>
  </si>
  <si>
    <t>BPO3</t>
  </si>
  <si>
    <t>BPO1</t>
  </si>
  <si>
    <t>BPO4</t>
  </si>
  <si>
    <t>ELB2</t>
  </si>
  <si>
    <t>ELB4</t>
  </si>
  <si>
    <t>ELB3</t>
  </si>
  <si>
    <t>ELB1</t>
  </si>
  <si>
    <t>MEC2</t>
  </si>
  <si>
    <t>MEC3</t>
  </si>
  <si>
    <t>COMP</t>
  </si>
  <si>
    <t>304UG</t>
  </si>
  <si>
    <t>COMP2</t>
  </si>
  <si>
    <t>608UG</t>
  </si>
  <si>
    <t>DISPONIBILIDAD FICHA/GRUPO</t>
  </si>
  <si>
    <t>FICHA/GRUPO</t>
  </si>
  <si>
    <t>D - K</t>
  </si>
  <si>
    <t>L - S</t>
  </si>
  <si>
    <t>T - AA</t>
  </si>
  <si>
    <t>AB - AI</t>
  </si>
  <si>
    <t>AJ -AQ</t>
  </si>
  <si>
    <t>Aprendices en formacion a la fecha</t>
  </si>
  <si>
    <t>Horas asignadas trimestre</t>
  </si>
  <si>
    <t xml:space="preserve">fecha inicio/fin  de trimestre </t>
  </si>
  <si>
    <t>20/04/2026 - 6/07/2026</t>
  </si>
  <si>
    <t>Dirección sede principal y sedes:
•	Sede principal: Calle 52 # 13 -65
•	Sede Unigermana: AK 14 # 63 – 87
•	Sede Fontibón: Cl 19A # 96c - 40</t>
  </si>
  <si>
    <t>10/02/2025 - 25/04/2025</t>
  </si>
  <si>
    <t>JORNADA MAÑANA</t>
  </si>
  <si>
    <t>6:15 a.m - 9:00 a.m</t>
  </si>
  <si>
    <t>tematica</t>
  </si>
  <si>
    <t>09:00 a.m - 12:00 p.m</t>
  </si>
  <si>
    <t>JORNADA TARDE</t>
  </si>
  <si>
    <t>12:00 p.m - 3:00 p.m</t>
  </si>
  <si>
    <t>3:00 p.m - 6:00 p.m</t>
  </si>
  <si>
    <t>JORNADA NOCHE</t>
  </si>
  <si>
    <t>6:00 p.m - 8:00 p.m</t>
  </si>
  <si>
    <t>8:00 p.m - 10:00 p.m.</t>
  </si>
  <si>
    <t xml:space="preserve"> </t>
  </si>
  <si>
    <t>SANDRA RAMOS</t>
  </si>
  <si>
    <t>6:15 a.m. - 9:00 a.m.</t>
  </si>
  <si>
    <t>7:50 - 8:15</t>
  </si>
  <si>
    <t>9:00 a.m. - 12:00 p.m.</t>
  </si>
  <si>
    <t>cambio de jornana</t>
  </si>
  <si>
    <t>12:00 p.m. - 3:00 p.m.</t>
  </si>
  <si>
    <t>1:50 - 2:15</t>
  </si>
  <si>
    <t>3:00 p.m. - 6:00 p.m.</t>
  </si>
  <si>
    <t>6:00 p.m. - 8:00 p.m.</t>
  </si>
  <si>
    <t>8:00 p.m. - 10:00 p.m.</t>
  </si>
  <si>
    <t>SANDRA GOMEZ</t>
  </si>
  <si>
    <t xml:space="preserve">INICIALES </t>
  </si>
  <si>
    <t>NOMBRE COMPLETO</t>
  </si>
  <si>
    <t xml:space="preserve">NUMERO </t>
  </si>
  <si>
    <t xml:space="preserve">ACRONIMO </t>
  </si>
  <si>
    <t>ACTIVIDAD DE FORMACIÓN</t>
  </si>
  <si>
    <t>horas</t>
  </si>
  <si>
    <t>CRISTIAN BUITRAGO</t>
  </si>
  <si>
    <t>PLANTA</t>
  </si>
  <si>
    <t>101 Estudio Av.Caracas_con_52</t>
  </si>
  <si>
    <t>INT1</t>
  </si>
  <si>
    <t>584305 - ELABORAR EL STORYBOARD TENIENDO EN CUENTA LAS CARACTERÍSTICAS DEL GUION DE LA ESTRATEGIA DIGITAL.</t>
  </si>
  <si>
    <t>ULDARICO ANDRADE</t>
  </si>
  <si>
    <t>201A</t>
  </si>
  <si>
    <t>201 A Sede Fontibon</t>
  </si>
  <si>
    <t>INT2</t>
  </si>
  <si>
    <t>584306 - EDITAR LOS ELEMENTOS GRÁFICOS Y AUDIOVISUALES DE ACUERDO CON LAS CARACTERÍSTICAS TÉCNICAS DEL MEDIO DE DIFUSIÓN.</t>
  </si>
  <si>
    <t>FERNANDO GALINDO</t>
  </si>
  <si>
    <t>201B</t>
  </si>
  <si>
    <t>201 B Sede Fontibon</t>
  </si>
  <si>
    <t>INT3</t>
  </si>
  <si>
    <t>584307 - REALIZAR LOS CONTENIDOS DIGITALES DE ACUERDO CON LOS FUNDAMENTOS DE DISEÑO Y EL LENGUAJE AUDIOVISUAL.</t>
  </si>
  <si>
    <t>JUAN PABLO NAVARRO</t>
  </si>
  <si>
    <t>TELEINFORMATICA</t>
  </si>
  <si>
    <t>201C</t>
  </si>
  <si>
    <t>201 C Sede Fontibon</t>
  </si>
  <si>
    <t>INT4</t>
  </si>
  <si>
    <t>584308 - CONSTRUIR LA INTERFAZ GRÁFICA DEL PROYECTO SIGUIENDO LAS PAUTAS ESTABLECIDAS EN EL STORYBOARD Y EL GUIÓN DE LA ESTRATEGIA DIGITAL.</t>
  </si>
  <si>
    <t>LUIS EDUARDO VALLEJO</t>
  </si>
  <si>
    <t>LOGISTICA</t>
  </si>
  <si>
    <t>107 Av.Caracas_con_52</t>
  </si>
  <si>
    <t>INT5</t>
  </si>
  <si>
    <t>584309 - COMPONER EL REFINE DE LOS MOVIMIENTOS DE ACUERDO CON LOS PRINCIPIOS DE ANIMACIÓN.</t>
  </si>
  <si>
    <t>HELEN SANES</t>
  </si>
  <si>
    <t>MERCADEO</t>
  </si>
  <si>
    <t>108 Av.Caracas_con_52</t>
  </si>
  <si>
    <t>INT6</t>
  </si>
  <si>
    <t>584310 - CREAR LA SECUENCIA DE LA ANIMACIÓN DE ACUERDO CON EL STORYBOARD DE LA ESTRATEGIA DIGITAL.</t>
  </si>
  <si>
    <t>WILSON CARDENAS</t>
  </si>
  <si>
    <t>TV</t>
  </si>
  <si>
    <t>109 Av.Caracas_con_52</t>
  </si>
  <si>
    <t>INT7</t>
  </si>
  <si>
    <t>584311 - INTEGRAR EL BLOCKING CON BASE EN LOS LINEAMIENTOS DE LA SECUENCIA DE LA ESTRATEGIA DIGITAL.</t>
  </si>
  <si>
    <t>HECTOR SALAMANCA</t>
  </si>
  <si>
    <t>205 Av.Caracas_con_52</t>
  </si>
  <si>
    <t>INT8</t>
  </si>
  <si>
    <t>584312 - VERIFICAR LA ESTRATEGIA DIGITAL DE ACUERDO CON EL GUION.</t>
  </si>
  <si>
    <t>LUIS HUMBERTO GONZALEZ</t>
  </si>
  <si>
    <t>210 Av.Caracas_con_52</t>
  </si>
  <si>
    <t>PM1</t>
  </si>
  <si>
    <t>437116 - DETERMINAR LA PLATAFORMA DEL PROYECTO A PARTIR DE LAS NECESIDADES DEL CLIENTE APLICANDO LAS TÉCNICAS DE RECOLECCIÓN Y PROCESAMIENTO DE LA INFORMACIÓN</t>
  </si>
  <si>
    <t>LAURA MANTILLA</t>
  </si>
  <si>
    <t>211 Av.Caracas_con_52</t>
  </si>
  <si>
    <t>PM2</t>
  </si>
  <si>
    <t>437117 - CONFRONTAR LA INFORMACIÓN RECOLECTADA CON LAS NECESIDADES PRESENTADAS POR EL PÚBLICO DESTINO.</t>
  </si>
  <si>
    <t>ADRIANA VEGA</t>
  </si>
  <si>
    <t>212 Av.Caracas_con_52</t>
  </si>
  <si>
    <t>PM3</t>
  </si>
  <si>
    <t>437118 - RECONOCER EL LENGUAJE CINEMATOGRÁFICO PARA LA PLANEACIÓN DE LA MULTIMEDIA</t>
  </si>
  <si>
    <t>ELIZABETH DOMINGUEZ</t>
  </si>
  <si>
    <t>401 Av.Caracas_con_52</t>
  </si>
  <si>
    <t>PM4</t>
  </si>
  <si>
    <t>437119 - ESCRIBIR ACTAS E INFORMES DE PROCESOS DE ACUERDO CON EL CRONOGRAMA DE ACTIVIDADES Y SIGUIENDO LAS NORMAS Y PROTOCOLOS ESTABLECIDOS</t>
  </si>
  <si>
    <t>DAVID CACERES</t>
  </si>
  <si>
    <t>408 Av.Caracas_con_52</t>
  </si>
  <si>
    <t>PM5</t>
  </si>
  <si>
    <t>437120 - IDENTIFICAR LAS TIPOLOGÍAS MULTIMEDIA A REALIZAR SEGÚN EL REQUERIMIENTO DEL PÚBLICO DESTINO Y DEL MEDIO.</t>
  </si>
  <si>
    <t>JONY GUERRERO</t>
  </si>
  <si>
    <t>409 Av.Caracas_con_52</t>
  </si>
  <si>
    <t>PM6</t>
  </si>
  <si>
    <t>437165 - ELABORAR EL GUIÓN MULTIMEDIA (LITERARIO Y TÉCNICO) APLICANDO TÉCNICAS DE COMPOSICIÓN LITERARIA Y  LENGUAJE CINEMATOGRÁFICO CONFORME A LA TIPOLOGÍA DEFINIDA Y AL PÚBLICO DESTINO</t>
  </si>
  <si>
    <t>MARINA PRIETO</t>
  </si>
  <si>
    <t>410 Av.Caracas_con_52</t>
  </si>
  <si>
    <t>PM7</t>
  </si>
  <si>
    <t>436352 - IDENTIFICAR LAS TENDENCIAS DEL MERCADO Y DEL DISEÑO EN LA PRODUCCIÓN DE PROYECTOS MULTIMEDIA PARA ORIENTAR AL CLIENTE</t>
  </si>
  <si>
    <t>HUGO RODRÍGUEZ</t>
  </si>
  <si>
    <t>412 Av.Caracas_con_52</t>
  </si>
  <si>
    <t>PM8</t>
  </si>
  <si>
    <t>437115 - ELABORAR EL CRONOGRAMA DE TRABAJO CON BASE EN LOS ACUERDOS DE TIEMPO Y PRESUPUESTO PACTADOS CON EL CLIENTE</t>
  </si>
  <si>
    <t>EDUARDO FOGLIA</t>
  </si>
  <si>
    <t>CONTRATO</t>
  </si>
  <si>
    <t>413 Av.Caracas_con_52</t>
  </si>
  <si>
    <t>PM9</t>
  </si>
  <si>
    <t>437121 - MODELAR LOS ELEMENTOS DE LA IMAGEN CON BASE EN LOS OBJETOS O PERSONAJES ESTABLECIDOS EN EL GUIÓN</t>
  </si>
  <si>
    <t>SANDRA RUEDA</t>
  </si>
  <si>
    <t>414 Av.Caracas_con_52</t>
  </si>
  <si>
    <t>PM10</t>
  </si>
  <si>
    <t>437122 - CREAR EL PROTOTIPO DE LA MULTIMEDIA SIGUIENDO EL PATRÓN ESTABLECIDO EN EL GUIÓN, EL MAPA DE NAVEGACIÓN Y EL STORYBOARD</t>
  </si>
  <si>
    <t>ERICK GRANADOS</t>
  </si>
  <si>
    <t>415 Av.Caracas_con_52</t>
  </si>
  <si>
    <t>PM11</t>
  </si>
  <si>
    <t>437123 - VALIDAR EL STORYBOARD CON EL CLIENTE DE ACUERDO CON LAS ESPECIFICACIONES DEL GUIÓN TÉCNICO PARA SU APROBACIÓN DEJANDO CONSTANCIA EN UN ACTA</t>
  </si>
  <si>
    <t>JENNIFER FAJARDO</t>
  </si>
  <si>
    <t>500 Av.Caracas_con_52</t>
  </si>
  <si>
    <t>PM12</t>
  </si>
  <si>
    <t>437164 - CONSTRUIR EL STORYBOARD APLICANDO TÉCNICAS DE CREATIVIDAD DE ACUERDO CON LA ESTRUCTURA DEL GUIÓN TÉCNICO Y EL MAPA DE NAVEGACIÓN</t>
  </si>
  <si>
    <t>GABRIEL JARRO</t>
  </si>
  <si>
    <t>501 Av.Caracas_con_52</t>
  </si>
  <si>
    <t>PM13</t>
  </si>
  <si>
    <t>437166 - DEFINIR LA ESTRUCTURA DEL MAPA DE NAVEGACIÓN SEGÚN LA NECESIDAD DEL CLIENTE</t>
  </si>
  <si>
    <t>ANDERSON ORTIZ</t>
  </si>
  <si>
    <t>509 Av.Caracas_con_52</t>
  </si>
  <si>
    <t>PM14</t>
  </si>
  <si>
    <t>437140 - ELABORAR LOS MANUALES Y AYUDAS ANÁLOGAS O DIGITALES NECESARIAS PARA FACILITAR LA OPERACIÓN DEL PROYECTO MULTIMEDIA</t>
  </si>
  <si>
    <t>DAVID CAMELO</t>
  </si>
  <si>
    <t>510 Av.Caracas_con_52</t>
  </si>
  <si>
    <t>PM15</t>
  </si>
  <si>
    <t>436466 - MONTAR SECUENCIAS DE ACUERDO CON LAS ESPECIFICACIONES DEL PROYECTO MULTIMEDIA</t>
  </si>
  <si>
    <t>CATALINA ALBA</t>
  </si>
  <si>
    <t>511 Av.Caracas_con_52</t>
  </si>
  <si>
    <t>PM16</t>
  </si>
  <si>
    <t>436468 - IMPORTAR Y EXPORTAR ARCHIVOS SEGÚN EL SOPORTE TÉCNICO FINAL ELEGIDO PARA LA PROYECCIÓN Y/O DISTRIBUCIÓN DE LA PRODUCCIÓN</t>
  </si>
  <si>
    <t>HERNAN CASTRO</t>
  </si>
  <si>
    <t>608 Av.Caracas_con_52</t>
  </si>
  <si>
    <t>PM17</t>
  </si>
  <si>
    <t>436351 - CREAR LA PROPUESTA Y/O CONTRAPROPUESTA QUE ESTABLEZCA DETALLES DE RENTABILIDAD, PRECIOS, Y COMPROMISOS CON BASE EN LAS POLÍTICAS DEL CLIENTE (FINANCIACIÓN, PRESUPUESTO, OBJETIVOS E IDENTIDAD CORPORATIVA).</t>
  </si>
  <si>
    <t>LAURA XIMENA BARRIOS</t>
  </si>
  <si>
    <t>609 Av.Caracas_con_52</t>
  </si>
  <si>
    <t>PM18</t>
  </si>
  <si>
    <t>437167 - DISEÑAR LA INTERFAZ GRÁFICA CON BASE EN EL MAPA DE NAVEGACIÓN</t>
  </si>
  <si>
    <t>GREGORIO LOZANO</t>
  </si>
  <si>
    <t>402F</t>
  </si>
  <si>
    <t>402 Sede Fontibon</t>
  </si>
  <si>
    <t>PM19</t>
  </si>
  <si>
    <t>437170 - VERIFICAR EL FUNCIONAMIENTO DE LA APLICACIÓN CON BASE EN EL STORYBOARD</t>
  </si>
  <si>
    <t>WILLIAM SANABRIA</t>
  </si>
  <si>
    <t>403F</t>
  </si>
  <si>
    <t>403 Sede Fontibon</t>
  </si>
  <si>
    <t>PM20</t>
  </si>
  <si>
    <t>437171 - CODIFICAR LOS ELEMENTOS DE LA MULTIMEDIA SIGUIENDO LAS ESPECIFICACIONES DEL MAPA DE NAVEGACIÓN CON LA PLATAFORMA SELECCIONADA.</t>
  </si>
  <si>
    <t>INGRID VARGAS</t>
  </si>
  <si>
    <t>303 Av.Caracas_con_52</t>
  </si>
  <si>
    <t>PM21</t>
  </si>
  <si>
    <t>437137 - PROBAR LA ACCESIBILIDAD, DISEÑO, ESCALABILIDAD Y USABILIDAD DE LA MULTIMEDIA DE ACUERDO A LA DEFINICIÓN DEL MAPA DEL SITIO Y EL PÚBLICO OBJETIVO.</t>
  </si>
  <si>
    <t>NINO ARIAS</t>
  </si>
  <si>
    <t>304 Av.Caracas_con_52</t>
  </si>
  <si>
    <t>PM22</t>
  </si>
  <si>
    <t>436464 - AJUSTAR LA ILUMINACIÓN Y EL COLOR DE LA ESCENA PARA LOGRAR LA APARIENCIA VISUAL DESEADA</t>
  </si>
  <si>
    <t>HOOVER SAAVEDRA</t>
  </si>
  <si>
    <t>305 Av.Caracas_con_52</t>
  </si>
  <si>
    <t>PM23</t>
  </si>
  <si>
    <t>436465 - EDITAR IMÁGENES UTILIZANDO SOFTWARE DE  EDICIÓN AUDIOVISUAL DE ACUERDO CON LO ESTABLECIDO EN GUIÓN TÉCNICO</t>
  </si>
  <si>
    <t>DANIEL LOPEZ</t>
  </si>
  <si>
    <t>307 Av.Caracas_con_52</t>
  </si>
  <si>
    <t>PM24</t>
  </si>
  <si>
    <t>436350 - VERIFICAR ENTRE LAS PARTES LA PROPUESTA COMERCIAL DE ACUERDO CON LOS PARÁMETROS DE LA NEGOCIACIÓN</t>
  </si>
  <si>
    <t>OSCAR CHALA</t>
  </si>
  <si>
    <t>308 Av.Caracas_con_52</t>
  </si>
  <si>
    <t>PM25</t>
  </si>
  <si>
    <t>436353 - DEFINIR EL COSTO DEL PROYECTO TENIENDO EN CUENTA  LOS GASTOS FIJOS, VARIABLES Y TIEMPO INVERTIDO EN LA REALIZACIÓN DEL MISMO</t>
  </si>
  <si>
    <t>VALENTINA TOVAR</t>
  </si>
  <si>
    <t>309 Av.Caracas_con_52</t>
  </si>
  <si>
    <t>437168 - INCORPORAR LOS ELEMENTOS DE LA MULTIMEDIA SEGÚN LOS CRITERIOS DEL STORYBOARD</t>
  </si>
  <si>
    <t>MIGUEL ORTEGA</t>
  </si>
  <si>
    <t>310 Av.Caracas_con_52</t>
  </si>
  <si>
    <t>PM27</t>
  </si>
  <si>
    <t>437169 - ESTRUCTURAR LOS ELEMENTOS DE LA MULTIMEDIA A TRAVÉS DE LENGUAJES DE MAQUETACIÓN WEB</t>
  </si>
  <si>
    <t>DANIEL GACHA</t>
  </si>
  <si>
    <t>311 Av.Caracas_con_52</t>
  </si>
  <si>
    <t>PM28</t>
  </si>
  <si>
    <t>437138 - REALIZAR EL EMPAQUE Y LOS ELEMENTOS DE MERCHANDISING CON LOS QUE SE DISTRIBUIRÁ EL PROYECTO MULTIMEDIA</t>
  </si>
  <si>
    <t xml:space="preserve">JONATHAN ESPITIA </t>
  </si>
  <si>
    <t>603 Av.Caracas_con_52</t>
  </si>
  <si>
    <t>437139 - REALIZAR LAS MODIFICACIONES PERTINENTES DE ACUERDO A LO EVALUADO EN LAS PRUEBAS DE ACCESIBILIDAD, DISEÑO, ESCALABILIDAD Y USABILIDAD DE LA MULTIMEDIA</t>
  </si>
  <si>
    <t>JAVIER QUIROGA</t>
  </si>
  <si>
    <t>202F</t>
  </si>
  <si>
    <t>202 Sede Fontibon</t>
  </si>
  <si>
    <t>436467 - AGREGAR EFECTOS ESPECIALES: VISUALES Y SONOROS AL PROYECTO MULTIMEDIA SIGUIENDO LOS LINEAMIENTOS DEL GUIÓN TÉCNICO</t>
  </si>
  <si>
    <t>JEYSSON CONTRERAS</t>
  </si>
  <si>
    <t>203F</t>
  </si>
  <si>
    <t>203Sede Fontibon</t>
  </si>
  <si>
    <t>PM31</t>
  </si>
  <si>
    <t>436362 - APLICAR TÉCNICAS DE CULTURA FÍSICA PARA EL MEJORAMIENTO DE SU EXPRESIÓN CORPORAL, DESEMPEÑO LABORAL SEGÚN LA NATURALEZA Y COMPLEJIDAD DEL ÁREA OCUPACIONAL.</t>
  </si>
  <si>
    <t>MIRIAM MALPICA</t>
  </si>
  <si>
    <t>204F</t>
  </si>
  <si>
    <t>204 Sede Fontibon</t>
  </si>
  <si>
    <t>PM32</t>
  </si>
  <si>
    <t>436454 - DESARROLLAR PERMANENTEMENTE LAS HABILIDADES PSICOMOTRICES Y DE PENSAMIENTO EN LA EJECUCIÓN DE LOS PROCESOS DE APRENDIZAJE.</t>
  </si>
  <si>
    <t>JESUS ROPERO</t>
  </si>
  <si>
    <t>205F</t>
  </si>
  <si>
    <t>205 Sede Fontibon</t>
  </si>
  <si>
    <t>PM33</t>
  </si>
  <si>
    <t>436444 - ASUMIR LOS DEBERES Y DERECHOS CON BASE EN LAS LEYES Y LA NORMATIVA INSTITUCIONAL EN EL MARCO DE SU PROYECTO DE VIDA.</t>
  </si>
  <si>
    <t>SERGIO GARZON</t>
  </si>
  <si>
    <t>CEDI</t>
  </si>
  <si>
    <t>CENTRO DISTRIBUCIÓN</t>
  </si>
  <si>
    <t>PM34</t>
  </si>
  <si>
    <t>436447 - CONCERTAR ALTERNATIVAS Y ACCIONES DE FORMACIÓN PARA EL DESARROLLO DE LAS COMPETENCIAS DEL PROGRAMA FORMACIÓN, CON BASE EN LA POLÍTICA INSTITUCIONAL.</t>
  </si>
  <si>
    <t>MAURICIO CHIGUASUQUE</t>
  </si>
  <si>
    <t>GIMNASIO FONTIBÓN</t>
  </si>
  <si>
    <t>PM35</t>
  </si>
  <si>
    <t>436450 - RECONOCER EL ROL DE LOS PARTICIPANTES EN EL PROCESO FORMATIVO, EL PAPEL DE LOS AMBIENTES DE APRENDIZAJE Y LA METODOLOGÍA DE FORMACIÓN, DE ACUERDO CON LA DINÁMICA ORGANIZACIONAL DEL SENA</t>
  </si>
  <si>
    <t>PAOLA PIRAQUIVE</t>
  </si>
  <si>
    <t>GIMNASIO</t>
  </si>
  <si>
    <t>PM36</t>
  </si>
  <si>
    <t>436451 - GESTIONAR LA INFORMACIÓN DE ACUERDO CON LOS PROCEDIMIENTOS ESTABLECIDOS Y CON LAS TECNOLOGÍAS DE LA INFORMACIÓN Y LA COMUNICACIÓN DISPONIBLES.</t>
  </si>
  <si>
    <t>MIGUEL HERNANDEZ</t>
  </si>
  <si>
    <t>203 Av.Caracas_con_52</t>
  </si>
  <si>
    <t>PM37</t>
  </si>
  <si>
    <t>436452 - IDENTIFICAR LAS OPORTUNIDADES QUE EL SENA OFRECE EN EL MARCO DE LA FORMACIÓN PROFESIONAL DE ACUERDO CON EL CONTEXTO NACIONAL E INTERNACIONAL.</t>
  </si>
  <si>
    <t>JSR</t>
  </si>
  <si>
    <t>JOAN SEBASTIAN ROMERO</t>
  </si>
  <si>
    <t>204 Av.Caracas_con_52</t>
  </si>
  <si>
    <t>PM38</t>
  </si>
  <si>
    <t>436445 - GENERAR HÁBITOS SALUDABLES EN SU ESTILO DE VIDA PARA GARANTIZAR LA PREVENCIÓN DE RIESGOS OCUPACIONALES DE ACUERDO CON EL DIAGNÓSTICO DE SU CONDICIÓN FÍSICA INDIVIDUAL Y LA NATURALEZA Y COMPLEJIDAD DE SU DESEMPEÑO LABORAL.</t>
  </si>
  <si>
    <t>RICARDO RODRIGUEZ</t>
  </si>
  <si>
    <t>503 Av.Caracas_con_52</t>
  </si>
  <si>
    <t>PM39</t>
  </si>
  <si>
    <t>436361 - ASUMIR RESPONSABLEMENTE LOS CRITERIOS DE PRESERVACIÓN Y CONSERVACIÓN DEL MEDIO AMBIENTE Y DE DESARROLLO SOSTENIBLE, EN EL EJERCICIO DE SU DESEMPEÑO LABORAL Y SOCIAL.</t>
  </si>
  <si>
    <t>IVAN GARCIA</t>
  </si>
  <si>
    <t>504 Av.Caracas_con_52</t>
  </si>
  <si>
    <t>PM40</t>
  </si>
  <si>
    <t>436352 - IDENTIFICAR LAS TENDENCIAS DEL MERCADO Y DEL DISEÑO EN LA PRODUCCIÓN DE PROYECTOS MULTIMEDIA PARA ORIENTAR AL CLIENTE / 437117 - CONFRONTAR LA INFORMACIÓN RECOLECTADA CON LAS NECESIDADES PRESENTADAS POR EL PÚBLICO DESTINO.</t>
  </si>
  <si>
    <t>DAVID VESGA</t>
  </si>
  <si>
    <t>505 Av.Caracas_con_52</t>
  </si>
  <si>
    <t>PM41</t>
  </si>
  <si>
    <t xml:space="preserve">437119 - ESCRIBIR ACTAS E INFORMES DE PROCESOS DE ACUERDO CON EL CRONOGRAMA DE ACTIVIDADES Y SIGUIENDO LAS NORMAS Y PROTOCOLOS ESTABLECIDOS / 437120 - IDENTIFICAR LAS TIPOLOGÍAS MULTIMEDIA A REALIZAR SEGÚN EL REQUERIMIENTO DEL PÚBLICO DESTINO Y DEL MEDIO. </t>
  </si>
  <si>
    <t>FREDY ARDILA</t>
  </si>
  <si>
    <t>506 Av.Caracas_con_52</t>
  </si>
  <si>
    <t>PM42</t>
  </si>
  <si>
    <t>437170 - 437137 - 436350 - 436353  - PROYECTO - EXPERIENCIA DE USUARIO - USABILIDAD - ACCESIBILIDAD</t>
  </si>
  <si>
    <t>IVAN ROZO</t>
  </si>
  <si>
    <t>604 Av.Caracas_con_52</t>
  </si>
  <si>
    <t>686664 - 01. PREPARAR LOS RECURSOS TÉCNICOS DE ACUERDO AL DESGLOSE DE PRODUCCIÓN Y PLAN DE RODAJE.</t>
  </si>
  <si>
    <t>DANIEL BEJARANO</t>
  </si>
  <si>
    <t>605 Av.Caracas_con_52</t>
  </si>
  <si>
    <t>686692 - 01. COMPRENDER LOS GÉNEROS LITERARIOS Y AUDIOVISUALES  TENIENDO EN CUENTA EL TIPO DE ESTRUCTURA Y EL CONTEXTO.</t>
  </si>
  <si>
    <t>FABIO VENEGAS</t>
  </si>
  <si>
    <t>606 Av.Caracas_con_52</t>
  </si>
  <si>
    <t>686697 - 01. PREPARAR EL MATERIAL AUDIOVISUAL TENIENDO EN CUENTA LOS REQUERIMIENTOS DE LA PRODUCCIÓN.</t>
  </si>
  <si>
    <t>LUZ ANGELICA RIAÑO</t>
  </si>
  <si>
    <t>301 Sede Fontibon</t>
  </si>
  <si>
    <t>686667 - 01. RECONOCER  LOS RECURSOS TÉCNICOS PARA LA CAPTURA AUDIOVISUAL DE ACUERDO CON LOS REQUERIMIENTOS DEL GUIÓN TÉCNICO.</t>
  </si>
  <si>
    <t>GONZALO SALGADO</t>
  </si>
  <si>
    <t>302 Sede Fontibon</t>
  </si>
  <si>
    <t>ELB5</t>
  </si>
  <si>
    <t>686665 - 03. VERIFICAR EL MATERIAL SONORO CAPTURADO DE ACUERDO A LOS DOCUMENTOS TÉCNICOS.</t>
  </si>
  <si>
    <t>MARIA PRADA</t>
  </si>
  <si>
    <t>303 Sede Fontibon</t>
  </si>
  <si>
    <t>ELB6</t>
  </si>
  <si>
    <t>686666 - 02. CAPTURAR EL MATERIAL SONORO TENIENDO EN CUENTA LOS REQUERIMIENTOS DE LA PRODUCCIÓN AUDIOVISUAL A DESARROLLAR.</t>
  </si>
  <si>
    <t>304 Sede Fontibon</t>
  </si>
  <si>
    <t>ELB7</t>
  </si>
  <si>
    <t>686694 - 02. ESTRUCTURAR LA PRODUCCIÓN SEGÚN EL GUIÓN.</t>
  </si>
  <si>
    <t>305 Sede Fontibon</t>
  </si>
  <si>
    <t>ELB8</t>
  </si>
  <si>
    <t>686695 - 03. ELABORAR FORMATOS TÉCNICOS DE LA PRODUCCIÓN TENIENDO EN CUENTA EL TARGET Y EL PRODUCTO AUDIOVISUAL.</t>
  </si>
  <si>
    <t>306 Sede Fontibon</t>
  </si>
  <si>
    <t>ELB9</t>
  </si>
  <si>
    <t>686696 - 04. VERIFICAR LAS SECUENCIAS EXPORTADAS TENIENDO EN CUENTA LAS ESPECIFICACIONES TÉCNICAS Y REQUERIMIENTOS DEL PROYECTO AUDIOVISUAL.</t>
  </si>
  <si>
    <t>CO</t>
  </si>
  <si>
    <t>OSCAR CALDERON</t>
  </si>
  <si>
    <t>401F</t>
  </si>
  <si>
    <t>401 Sede Fontibon</t>
  </si>
  <si>
    <t>ELB10</t>
  </si>
  <si>
    <t>686698 - 03. EXPORTAR LAS SECUENCIAS DE VÍDEO TENIENDO EN CUENTA LAS ESPECIFICACIONES TÉCNICAS Y REQUERIMIENTOS DEL PROYECTO AUDIOVISUAL.</t>
  </si>
  <si>
    <t>GB</t>
  </si>
  <si>
    <t>GABRIEL BARRAGAN</t>
  </si>
  <si>
    <t>404F</t>
  </si>
  <si>
    <t>404 Sede Fontibon</t>
  </si>
  <si>
    <t>ELB11</t>
  </si>
  <si>
    <t>686668 - 03. CAPTURAR IMÁGENES DE ACUERDO A LOS REQUERIMIENTOS DE LA PRODUCCIÓN AUDIOVISUAL.</t>
  </si>
  <si>
    <t>IB</t>
  </si>
  <si>
    <t>INES BELEÑO</t>
  </si>
  <si>
    <t>405F</t>
  </si>
  <si>
    <t>405 Sede Fontibon</t>
  </si>
  <si>
    <t>ELB12</t>
  </si>
  <si>
    <t>686670 - 02. REALIZAR MONTAJE DE EQUIPOS Y ACCESORIOS DE ACUERDO CON  LOS REQUERIMIENTOS TÉCNICOS DE LA PRODUCCIÓN AUDIOVISUAL.</t>
  </si>
  <si>
    <t>VG</t>
  </si>
  <si>
    <t>VICTOR GALINDO</t>
  </si>
  <si>
    <t>ZONA FRANCA</t>
  </si>
  <si>
    <t>ELB13</t>
  </si>
  <si>
    <t>686663 - 04. MEZCLAR EL MATERIAL SONORO TENIENDO EN CUENTA  LOS REQUERIMIENTOS DE LA PRODUCCIÓN AUDIOVISUAL.</t>
  </si>
  <si>
    <t>JO</t>
  </si>
  <si>
    <t>JULIO ORELLAN</t>
  </si>
  <si>
    <t>SIMULADOR</t>
  </si>
  <si>
    <t>ELB14</t>
  </si>
  <si>
    <t>686693 - 04. VERIFICAR  LOS DOCUMENTOS FINALES DEL PRODUCTO TENIENDO EN CUENTA LAS NECESIDADES DEL PROYECTO.</t>
  </si>
  <si>
    <t>CP</t>
  </si>
  <si>
    <t>CLARA INES PUERTO</t>
  </si>
  <si>
    <t>101 MERCADEO Av.Caracas_con_52</t>
  </si>
  <si>
    <t>ELB15</t>
  </si>
  <si>
    <t>686699 - 02. EDITAR EL MATERIAL AUDIOVISUAL DE LA PRODUCCIÓN DE ACUERDO CON GUIÓN DE MONTAJE Y EDICIÓN.</t>
  </si>
  <si>
    <t>DV</t>
  </si>
  <si>
    <t>DOLLY VALBUENA</t>
  </si>
  <si>
    <t>401_Torre 1_Unigermana</t>
  </si>
  <si>
    <t>Convencional</t>
  </si>
  <si>
    <t>ELB16</t>
  </si>
  <si>
    <t>686669 - 04. VERIFICAR LA CAPTURA DE IMAGEN SEGÚN REQUERIMIENTOS TÉCNICOS DE LA PRODUCCIÓN AUDIOVISUAL.</t>
  </si>
  <si>
    <t>FV</t>
  </si>
  <si>
    <t>FRANCISCO VILLALBA</t>
  </si>
  <si>
    <t>402_Torre 1_Unigermana</t>
  </si>
  <si>
    <t>PDS1</t>
  </si>
  <si>
    <t>581603 - SELECCIONAR EQUIPOS Y PERIFÉRICOS DE LA PRODUCCIÓN DE AUDIO DE ACUERDO CON LOS REQUERIMIENTOS DEL PROYECTO</t>
  </si>
  <si>
    <t>EB</t>
  </si>
  <si>
    <t>ELVIS BUENAVENTURA</t>
  </si>
  <si>
    <t>403_Torre 1_Unigermana</t>
  </si>
  <si>
    <t>PDS2</t>
  </si>
  <si>
    <t>581604 - OPTIMIZAR EL FLUJO DE SEÑAL MODIFICANDO LOS  PARÁMETROS INVOLUCRADOS EN LOS SISTEMAS DE AUDIO DE ACUERDO CON LOS REQUERIMIENTOS DEL PROYECTO</t>
  </si>
  <si>
    <t>EM</t>
  </si>
  <si>
    <t>ERIKA MENDEZ</t>
  </si>
  <si>
    <t>404_Torre 1_Unigermana</t>
  </si>
  <si>
    <t>PDS3</t>
  </si>
  <si>
    <t>581605 - VERIFICAR EL FUNCIONAMIENTO DE LOS SISTEMAS DE SONIDO DE ACUERDO CON LAS NECESIDADES Y LA FASE DEL PROYECTO</t>
  </si>
  <si>
    <t>GAL</t>
  </si>
  <si>
    <t>LARIXA BALCAZAR</t>
  </si>
  <si>
    <t>406_Torre 1_Unigermana</t>
  </si>
  <si>
    <t>PDS4</t>
  </si>
  <si>
    <t>581606 - CONECTAR SISTEMAS DE SONIDO DE ACUERDO CON ESPECIFICACIONES TÉCNICAS DE FLUJO DE SEÑAL</t>
  </si>
  <si>
    <t>CGR</t>
  </si>
  <si>
    <t>CARLOS RODRIGUEZ</t>
  </si>
  <si>
    <t>407_Torre 1_Unigermana</t>
  </si>
  <si>
    <t>PDS5</t>
  </si>
  <si>
    <t>581553 - REALIZAR LA CAPTURA DE AUDIO SEGÚN REQUERIMIENTOS TÉCNICOS DEL PROYECTO</t>
  </si>
  <si>
    <t>GS</t>
  </si>
  <si>
    <t>GERMAN SUAREZ</t>
  </si>
  <si>
    <t>601_Torre 1_Unigermana</t>
  </si>
  <si>
    <t>PDS6</t>
  </si>
  <si>
    <t>581554 - VERIFICAR EL MATERIAL SONORO DE ACUERDO CON ESTÁNDARES TÉCNICOS DE PRODUCCIÓN.</t>
  </si>
  <si>
    <t>GT</t>
  </si>
  <si>
    <t>GERMAN TAMAYO</t>
  </si>
  <si>
    <t>602_Torre 1_Unigermana</t>
  </si>
  <si>
    <t>PDS7</t>
  </si>
  <si>
    <t>581555 - DETERMINAR LAS TÉCNICAS DE GRABACIÓN PARA LA CAPTURA DE SONIDO.</t>
  </si>
  <si>
    <t>ICA</t>
  </si>
  <si>
    <t>IVAN CARDENAS</t>
  </si>
  <si>
    <t>603_Torre 1_Unigermana</t>
  </si>
  <si>
    <t>PDS8</t>
  </si>
  <si>
    <t>581556 - OPTIMIZAR EL SISTEMA DE GRABACIÓN DE ACUERDO CON LA VERIFICACIÓN REALIZADA.</t>
  </si>
  <si>
    <t>CL</t>
  </si>
  <si>
    <t>CAROLINA LEMA</t>
  </si>
  <si>
    <t>604_Torre 1_Unigermana</t>
  </si>
  <si>
    <t>581599 - VERIFICAR LA ORGANIZACIÓN DEL MATERIAL SONORO DE ACUERDO CON CRITERIOS TÉCNICOS Y ARTÍSTICOS NARRATIVOS DEL PROYECTO.</t>
  </si>
  <si>
    <t>LMO</t>
  </si>
  <si>
    <t>LEYDY MOREIRA</t>
  </si>
  <si>
    <t>606UG</t>
  </si>
  <si>
    <t>606_Torre 1_Unigermana</t>
  </si>
  <si>
    <t>581601 - EDITAR AUDIO PARA PRODUCCIONES AUDIOVISUALES Y MUSICALES DE ACUERDO CON TÉCNICAS Y LINEAMIENTOS CREATIVOS.</t>
  </si>
  <si>
    <t>RAY</t>
  </si>
  <si>
    <t>RAYMIN DÍAZ</t>
  </si>
  <si>
    <t>607UG</t>
  </si>
  <si>
    <t>607_Torre 1_Unigermana</t>
  </si>
  <si>
    <t>581600 - ACONDICIONAR ELEMENTOS TÉCNICOS DE LA PRODUCCIÓN DE ACUERDO CON LA ESTRUCTURA NARRATIVA O MUSICAL.</t>
  </si>
  <si>
    <t>JSM</t>
  </si>
  <si>
    <t>JOSE MUÑOZ</t>
  </si>
  <si>
    <t>703UG</t>
  </si>
  <si>
    <t>703_Torre 1_Unigermana</t>
  </si>
  <si>
    <t>581602 - OPTIMIZAR LA SESIÓN DE TRABAJO DE ACUERDO CON LOS REQUERIMIENTOS DE LA PRODUCCIÓN.</t>
  </si>
  <si>
    <t>VM</t>
  </si>
  <si>
    <t>VICTOR MARTINEZ</t>
  </si>
  <si>
    <t>704UG</t>
  </si>
  <si>
    <t>704_Torre 1_Unigermana</t>
  </si>
  <si>
    <t>PDS13</t>
  </si>
  <si>
    <t>581621 - PROCESAR MATERIAL DE PRODUCCIONES MUSICALES Y AUDIOVISUALES DE ACUERDO CON PARÁMETROS TÉCNICOS Y ARTÍSTICOS</t>
  </si>
  <si>
    <t>ND</t>
  </si>
  <si>
    <t>DIEGO NAVARRO</t>
  </si>
  <si>
    <t>Ascensor</t>
  </si>
  <si>
    <t>202_Torre 2_Unigermana</t>
  </si>
  <si>
    <t>Tic - Equipos</t>
  </si>
  <si>
    <t>Tic</t>
  </si>
  <si>
    <t>PDS14</t>
  </si>
  <si>
    <t>581622 - ALISTAR LOS EQUIPOS, RECURSOS TÉCNICOS Y ARTÍSTICOS SEGÚN REQUERIMIENTOS DE PRODUCCIÓN</t>
  </si>
  <si>
    <t>CD</t>
  </si>
  <si>
    <t>DENIS CIFUENTES</t>
  </si>
  <si>
    <t>301_Torre 2_Unigermana</t>
  </si>
  <si>
    <t>PDS15</t>
  </si>
  <si>
    <t>581623 - MONITOREAR EL PROCESAMIENTO Y MEZCLA DEL MATERIAL SONORO</t>
  </si>
  <si>
    <t>JSV</t>
  </si>
  <si>
    <t>JAVIER SANDOVAL</t>
  </si>
  <si>
    <t>302_Torre 2_Unigermana</t>
  </si>
  <si>
    <t>PDS16</t>
  </si>
  <si>
    <t>581624 - REALIZAR LA MEZCLA AUTOMATIZANDO VARIABLES DE ACUERDO CON PARÁMETROS TÉCNICOS Y ARTÍSTICOS</t>
  </si>
  <si>
    <t>PAR</t>
  </si>
  <si>
    <t>EDWAR PARAMO</t>
  </si>
  <si>
    <t>303_Torre 2_Unigermana</t>
  </si>
  <si>
    <t>PDS17</t>
  </si>
  <si>
    <t>581625 - ALISTA LOS SISTEMAS DE MASTERIZACIÓN DE ACUERDO CON REQUERIMIENTOS TÉCNICOS Y ARTÍSTICOS</t>
  </si>
  <si>
    <t>LLM</t>
  </si>
  <si>
    <t>PAOLA CACERES</t>
  </si>
  <si>
    <t>304_Torre 2_Unigermana</t>
  </si>
  <si>
    <t>PDS18</t>
  </si>
  <si>
    <t>581626 - NORMALIZAR MATERIAL AUDIBLE DE PRODUCCIONES AUDIOVISUALES DE ACUERDO CON PARÁMETROS TÉCNICOS Y ARTÍSTICOS</t>
  </si>
  <si>
    <t>DO</t>
  </si>
  <si>
    <t>JUAN DIEGO OSORIO</t>
  </si>
  <si>
    <t>305_Torre 2_Unigermana</t>
  </si>
  <si>
    <t>PDS19</t>
  </si>
  <si>
    <t>581627 - MASTERIZAR MATERIAL AUDIBLE DE PRODUCCIONES MUSICALES DE SEGÚN REQUERIMIENTOS TÉCNICOS Y ARTÍSTICOS DE GENERO</t>
  </si>
  <si>
    <t>RMR</t>
  </si>
  <si>
    <t>MAURICIO ALONSO</t>
  </si>
  <si>
    <t>307_Torre 2_Unigermana</t>
  </si>
  <si>
    <t>PDS20</t>
  </si>
  <si>
    <t>581628 - VERIFICAR EL MATERIAL AUDIBLE EN DISTINTOS SISTEMAS DE SONIDO DE ACUERDO CON ESTÁNDARES INTERNACIONALES.</t>
  </si>
  <si>
    <t>MGP</t>
  </si>
  <si>
    <t>MAGDA PABÓN</t>
  </si>
  <si>
    <t>308_Torre 2_Unigermana</t>
  </si>
  <si>
    <t>PDS21</t>
  </si>
  <si>
    <t>581573 - GESTIONAR LOS RECURSOS, DE ACUERDO CON EL PLAN DE PRODUCCIÓN Y EL PLAN DE PRESUPUESTO.</t>
  </si>
  <si>
    <t>KB</t>
  </si>
  <si>
    <t xml:space="preserve">KELLY BEDOYA </t>
  </si>
  <si>
    <t>504_Torre 2_Unigermana</t>
  </si>
  <si>
    <t>PDS22</t>
  </si>
  <si>
    <t>*</t>
  </si>
  <si>
    <t>RUB</t>
  </si>
  <si>
    <t>JEISSON RUBIO</t>
  </si>
  <si>
    <t>507_Torre 2_Unigermana</t>
  </si>
  <si>
    <t>PDS23</t>
  </si>
  <si>
    <t>581577 - IDENTIFICAR LOS PERFILES DEL PERSONAL EN LAS ETAPAS DE PREPRODUCCIÓN PRODUCCIÓN Y POST PRODUCCIÓN TENIENDO EN CUANTA SUS FUNCIONES DENTRO DEL EQUIPO</t>
  </si>
  <si>
    <t>GRP</t>
  </si>
  <si>
    <t>GRISSLY PULIDO</t>
  </si>
  <si>
    <t>508_Torre 2_Unigermana</t>
  </si>
  <si>
    <t>PDS24</t>
  </si>
  <si>
    <t>581620 - GESTIONAR LA DOCUMENTACIÓN DE PROYECTOS AUDIOVISUALES Y MUSICALES DE ACUERDO CON LOS SEGUIMIENTOS DE LAS PRODUCCIÓN</t>
  </si>
  <si>
    <t>HRR</t>
  </si>
  <si>
    <t>HUMBERTO ROJAS</t>
  </si>
  <si>
    <t>V1UG</t>
  </si>
  <si>
    <t>Virtualidad Uno_Torre 2_Unigermana</t>
  </si>
  <si>
    <t>536535 - ANALIZAR LOS REQUERIMIENTOS ESPECÍFICOS Y LOS AMBIENTES REQUERIDOS PARA EL DESARROLLO DE LA PRODUCCIÓN</t>
  </si>
  <si>
    <t>MA</t>
  </si>
  <si>
    <t>MAURICIO RIVERA</t>
  </si>
  <si>
    <t>V2UG</t>
  </si>
  <si>
    <t>Virtualidad Dos_Torre 2_Unigermana</t>
  </si>
  <si>
    <t>PDM2</t>
  </si>
  <si>
    <t>536572 - ESTRUCTURAR EL ESQUEMA DE ILUMINACIÓN Y MONTAJE DE ACUERDO CON LAS EXIGENCIAS DEL PROYECTO AUDIOVISUAL</t>
  </si>
  <si>
    <t>CSR</t>
  </si>
  <si>
    <t>CRISTINA SALAMANCA</t>
  </si>
  <si>
    <t>608_Torre 2_Unigermana</t>
  </si>
  <si>
    <t>complementaria</t>
  </si>
  <si>
    <t>PDM3</t>
  </si>
  <si>
    <t>536555 - ACONDICIONAR LOS PARÁMETROS DE REGISTRO DE IMAGEN DE ACUERDO CON LAS NECESIDADES DEL PROYECTO AUDIOVISUAL</t>
  </si>
  <si>
    <t>LB</t>
  </si>
  <si>
    <t>JOHN GALINDO</t>
  </si>
  <si>
    <t>AMBIENTE ROTATIVO</t>
  </si>
  <si>
    <t>PDM4</t>
  </si>
  <si>
    <t>536541 - ANALIZAR LOS MATERIALES GRÁFICOS Y AUDIOVISUALES DE ACUERDO CON LA PROPUESTA Y LOS REQUERIMIENTOS DE PRODUCCIÓN</t>
  </si>
  <si>
    <t>RIO</t>
  </si>
  <si>
    <t xml:space="preserve">JAHIRO RIOS </t>
  </si>
  <si>
    <t>ATN</t>
  </si>
  <si>
    <t>AMBIENTE ATENTO</t>
  </si>
  <si>
    <t>PDM5</t>
  </si>
  <si>
    <t>536550 - INTERPRETAR LAS CARACTERÍSTICAS DEL PROYECTO AUDIOVISUAL PARA DETERMINAR LAS TÉCNICAS DE GRABACIÓN Y CAPTURA DE SONIDO.</t>
  </si>
  <si>
    <t>LAG</t>
  </si>
  <si>
    <t>MAURICIO LAGOS</t>
  </si>
  <si>
    <t>PDM6</t>
  </si>
  <si>
    <t>536547 - ANALIZAR EL CONTEXTO SOCIAL, ECONÓMICO, TECNOLÓGICO Y CULTURAL DEL PROYECTO AUDIOVISUAL DE ACUERDO CON LOS CRITERIOS ESTABLECIDOS</t>
  </si>
  <si>
    <t>KAT</t>
  </si>
  <si>
    <t>KAREN ESTUPIÑAN</t>
  </si>
  <si>
    <t>PDM7</t>
  </si>
  <si>
    <t>538141 - ANALIZAR LOS COMPONENTES Y ESTRUCTURA DEL PROYECTO AUDIOVISUAL</t>
  </si>
  <si>
    <t>CASS</t>
  </si>
  <si>
    <t>MARYURI CASSIANI</t>
  </si>
  <si>
    <t>536534 - DETERMINAR AMBIENTES DE GRABACIÓN DE ACUERDO CON EL PLAN DE GRABACIÓN.</t>
  </si>
  <si>
    <t>COMPLEMENTARIA</t>
  </si>
  <si>
    <t>536573 - AJUSTAR EL ESQUEMA DE ILUMINACIÓN SEGÚN EL PROCESO DE VERIFICACIÓN</t>
  </si>
  <si>
    <t>536554 - REALIZAR MONTAJES DE EQUIPOS Y ACCESORIOS DE CÁMARA DE ACUERDO CON LOS MANUALES TÉCNICOS Y LOS REQUERIMIENTOS DE PRODUCCIÓN.</t>
  </si>
  <si>
    <t>LUIS AREVALO</t>
  </si>
  <si>
    <t>536543 - CONSTRUIR SECUENCIAS NARRATIVAS TENIENDO EN CUENTA LA PROPUESTA AUDIOVISUAL Y LOS REQUERIMIENTOS DE PRODUCCIÓN</t>
  </si>
  <si>
    <t>JUAN PABLO BURBANO</t>
  </si>
  <si>
    <t>536551 - REALIZAR LA CAPTURA DE AUDIO SEGÚN REQUERIMIENTOS TÉCNICOS DEL PROYECTO</t>
  </si>
  <si>
    <t>JORGE ANDRES GAMBOA</t>
  </si>
  <si>
    <t>PDM13</t>
  </si>
  <si>
    <t>536545 - VERIFICAR LA ESTRUCTURA NARRATIVA DE ACUERDO CON LA IDEA ORIGINAL DEFINIDA EN LA TEMÁTICA DEL PROYECTO.</t>
  </si>
  <si>
    <t>JAVIER GIL</t>
  </si>
  <si>
    <t>538144 - ESTRUCTURAR LOS PERFILES DEL PERSONAL EN LAS ETAPAS DEL PROYECTO AUDIOVISUAL TENIENDO EN CUENTA SUS ROLES DENTRO DEL EQUIPO DE TRABAJO</t>
  </si>
  <si>
    <t>FELIPE ISAZA</t>
  </si>
  <si>
    <t>536615 - REALIZAR EL MONTAJE DE LUCES DE ACUERDO CON LAS CARACTERÍSTICAS Y REQUERIMIENTOS DEL PROYECTO AUDIOVISUAL</t>
  </si>
  <si>
    <t>LUZ DARY LOPEZ</t>
  </si>
  <si>
    <t>536544 - ESCRIBIR LOS LIBRETOS Y/O GUIONES TENIENDO EN CUENTA LAS CARACTERÍSTICAS DEL PROYECTO AUDIOVISUAL</t>
  </si>
  <si>
    <t>NESTOR MARTIN MENDEZ</t>
  </si>
  <si>
    <t>536493 - DISEÑAR PLANOS ESCENOGRÁFICOS SEGÚN EL PLAN DE GRABACIÓN</t>
  </si>
  <si>
    <t>JP</t>
  </si>
  <si>
    <t>JUDY NATALIA PEÑA</t>
  </si>
  <si>
    <t>PDM18</t>
  </si>
  <si>
    <t>536552 - CAPTURAR IMÁGENES DE DIFERENTES GÉNEROS AUDIOVISUALES SEGÚN LOS FORMATOS DE GRABACIÓN</t>
  </si>
  <si>
    <t>CARLOS PEREZ</t>
  </si>
  <si>
    <t>536542 - EXPORTAR LAS SECUENCIAS DE VIDEO TENIENDO EN CUENTA LAS NECESIDADES TÉCNICAS DEL PROYECTO</t>
  </si>
  <si>
    <t>MARIA RAMIREZ</t>
  </si>
  <si>
    <t>PDM20</t>
  </si>
  <si>
    <t>536549 - OPTIMIZAR EL SISTEMA DE GRABACIÓN DE ACUERDO CON LA VERIFICACIÓN REALIZADA.</t>
  </si>
  <si>
    <t>SONIA RAMOS</t>
  </si>
  <si>
    <t>538140 - GESTIONAR LOS RECURSOS LOGÍSTICOS Y TÉCNICOS, DE ACUERDO CON EL PLAN DE PRODUCCIÓN</t>
  </si>
  <si>
    <t>MARTIN EMILIO RIVEROS</t>
  </si>
  <si>
    <t>536492 - EVALUAR LAS LOCACIONES Y LOS ESPACIOS DE GRABACIÓN ACORDE A LOS REQUERIMIENTOS DEL PROYECTO AUDIOVISUAL</t>
  </si>
  <si>
    <t>JUAN SAAVEDRA</t>
  </si>
  <si>
    <t>536614 - COMPROBAR LAS FUENTES DE ILUMINACIÓN SELECCIONADAS DE ACUERDO CON LAS NECESIDADES DE LA PRODUCCIÓN AUDIOVISUAL</t>
  </si>
  <si>
    <t>ADA MARCELA SANCHEZ</t>
  </si>
  <si>
    <t>536553 - VALORAR EL REGISTRO DE IMAGEN SEGÚN ESTÁNDARES DE EMISIÓN.</t>
  </si>
  <si>
    <t>JUAN SEBASTIAN CHAPARRO</t>
  </si>
  <si>
    <t>536540 - VERIFICAR LAS PISTAS DE AUDIO Y VIDEO DE ACUERDO CON LOS LINEAMIENTOS DEL PROYECTO AUDIOVISUAL</t>
  </si>
  <si>
    <t>ARCADIO SOTO ROJAS</t>
  </si>
  <si>
    <t>536548 - VERIFICAR EL MATERIAL SONORO DE ACUERDO CON ESTÁNDARES TÉCNICOS DE PRODUCCIÓN.</t>
  </si>
  <si>
    <t>FU</t>
  </si>
  <si>
    <t>FREDDY URREA</t>
  </si>
  <si>
    <t>536546 - CORREGIR LOS LIBRETOS Y/O GUIONES DE ACUERDO CON EL PROCESO DE VERIFICACIÓN</t>
  </si>
  <si>
    <t>REINA RODRIGUEZ</t>
  </si>
  <si>
    <t>536536 - EVALUAR EL PLAN DE PRODUCCIÓN, DE ACUERDO CON EL GÉNERO Y A LA CALIDAD EXIGIDA POR EL PROYECTO</t>
  </si>
  <si>
    <t>DAVID MEJIA</t>
  </si>
  <si>
    <t>AN3D1</t>
  </si>
  <si>
    <t>568735 - DESARROLLAR EL STORYBOARD TENIENDO EN CUENTA EL ANÁLISIS DEL GUION.</t>
  </si>
  <si>
    <t>ALDEMAR TORRES</t>
  </si>
  <si>
    <t>568737 - ANALIZAR EL GUION PARA DESARROLLAR EL STORYBOARD.</t>
  </si>
  <si>
    <t>PEDRO CASTAÑEDA</t>
  </si>
  <si>
    <t>568738 - EXPONER EL STORYBOARD DE ACUERDO A LAS NECESIDADES DEL PROYECTO Y DEL CONTEXTO.</t>
  </si>
  <si>
    <t>WILSON AREVALO</t>
  </si>
  <si>
    <t>568955 - ILUSTRAR LAS IMÁGENES DE REFERENCIA DE LOS ELEMENTOS A MODELAR SEGÚN LAS NECESIDADES DEL STORYBOARD.</t>
  </si>
  <si>
    <t>SOFY CRUZ</t>
  </si>
  <si>
    <t>AN3D5</t>
  </si>
  <si>
    <t>568736 - VALIDAR EL STORYBOARD DE ACUERDO CON EL GUION.</t>
  </si>
  <si>
    <t>GUSTAVO LUQUE</t>
  </si>
  <si>
    <t>568720 - ANIMAR LOS ELEMENTOS 3D EN LA ESCENA DE ACUERDO CON EN EL STORYBOARD.</t>
  </si>
  <si>
    <t>FREDY MARTINEZ</t>
  </si>
  <si>
    <t>AN3D7</t>
  </si>
  <si>
    <t>568954 - MODELAR LOS ELEMENTOS EN 3D SEGÚN LAS CARACTERÍSTICAS DEL PROYECTO.</t>
  </si>
  <si>
    <t>VIVIAN MARTINEZ</t>
  </si>
  <si>
    <t>568953 - CREAR LAS TEXTURAS Y LOS MATERIALES DE LOS MODELOS 3D DE ACUERDO CON LOS PARÁMETROS DEFINIDOS.</t>
  </si>
  <si>
    <t>DIANA CAÑAS</t>
  </si>
  <si>
    <t>568721 - REVISAR LA ESCENA ANIMADA DE ACUERDO CON EL STORYBOARD.</t>
  </si>
  <si>
    <t>LADY ORTIZ</t>
  </si>
  <si>
    <t>568952 - EVALUAR EL MODELO 3D SEGÚN EL TIPO DE PROYECTO.</t>
  </si>
  <si>
    <t>OMAR SANCHEZ</t>
  </si>
  <si>
    <t>568718 - ILUMINAR LAS ESCENAS DE ACUERDO A LOS PARÁMETROS DEFINIDOS.</t>
  </si>
  <si>
    <t>CARLOS RUBIANO</t>
  </si>
  <si>
    <t>568719 - CONSTRUIR SISTEMAS DE CONTROLES DE MOVIMIENTO SEGÚN LAS CARACTERÍSTICAS DEL MODELO.</t>
  </si>
  <si>
    <t>MICHEL CARABALLO</t>
  </si>
  <si>
    <t>568948 - EDITAR LOS ELEMENTOS SONOROS Y VISUALES QUE COMPONEN EL PROYECTO DE ACUERDO CON EL STORYBOARD.</t>
  </si>
  <si>
    <t>NUBIA BUENO</t>
  </si>
  <si>
    <t>AN3D14</t>
  </si>
  <si>
    <t>568949 - CREAR EFECTOS ESPECIALES REQUERIDOS POR EL PROYECTO DE ACUERDO CON EL STORYBOARD.</t>
  </si>
  <si>
    <t>KEVIN FONSECA</t>
  </si>
  <si>
    <t>568722 - COMPONER LA ESCENA DE ACUERDO A LO ESTABLECIDO EN EL STORYBOARD.</t>
  </si>
  <si>
    <t>LAURA MUÑOZ</t>
  </si>
  <si>
    <t>AN3D16</t>
  </si>
  <si>
    <t>568950 - EXPORTAR EL CONTENIDO ANIMADO SEGÚN LA PLATAFORMA DE DISTRIBUCIÓN.</t>
  </si>
  <si>
    <t>CAROLINA NEIVA</t>
  </si>
  <si>
    <t>AN3D17</t>
  </si>
  <si>
    <t>568951 - GENERAR LAS IMÁGENES QUE CONFORMAN LAS ESCENAS PLANTEADAS EN EL STORYBOARD.</t>
  </si>
  <si>
    <t>JENNIFER GONZLEZ CASTRO</t>
  </si>
  <si>
    <t>DVEI1</t>
  </si>
  <si>
    <t>580152 - ESQUEMATIZAR EL PROTOTIPO FÍSICO DE LAS MECÁNICAS DEL VIDEOJUEGO DE ACUERDO AL CONCEPTO.</t>
  </si>
  <si>
    <t xml:space="preserve">KAREN PATRICIA SALCEDO MASMELA </t>
  </si>
  <si>
    <t>DVEI2</t>
  </si>
  <si>
    <t>580155 - ESTABLECER LOS REQUERIMIENTOS DEL VIDEOJUEGO DE ACUERDO AL CONCEPTO PLANTEADO.</t>
  </si>
  <si>
    <t>YESID MAURICIO VILLANUEVA VASQUEZ</t>
  </si>
  <si>
    <t>DVEI3</t>
  </si>
  <si>
    <t>580153 - VALIDAR EL FUNCIONAMIENTO DE LAS MECÁNICAS DEL VIDEOJUEGO A TRAVÉS DEL PROTOTIPO FÍSICO.</t>
  </si>
  <si>
    <t>JAIME ALONSO MARTINEZ PORRAS</t>
  </si>
  <si>
    <t>580154 - AJUSTAR LAS MECÁNICAS DEL VIDEOJUEGO DE ACUERDO CON EL PROCESO DE VALIDACIÓN.</t>
  </si>
  <si>
    <t>RICARDO GARAVITO</t>
  </si>
  <si>
    <t>DVEI5</t>
  </si>
  <si>
    <t>580150 - DEFINIR LA ESTRUCTURA DEL CÓDIGO DEL VIDEOJUEGO DE ACUERDO CON EL DOCUMENTO DE DISEÑO.</t>
  </si>
  <si>
    <t>YURI MONTAÑA</t>
  </si>
  <si>
    <t>DVEI6</t>
  </si>
  <si>
    <t>580151 - CONSTRUIR EL PROTOTIPO FUNCIONAL DEL VIDEOJUEGO SIGUIENDO LA ESTRUCTURA DE CÓDIGO.</t>
  </si>
  <si>
    <t>DIEGO HINCAPIÉ</t>
  </si>
  <si>
    <t>580148 - AJUSTAR EL PROTOTIPO FUNCIONAL DE ACUERDO CON LA VERIFICACIÓN.</t>
  </si>
  <si>
    <t>580149 - VERIFICAR EL PROTOTIPO FUNCIONAL DE ACUERDO CON EL DOCUMENTO DE DISEÑO DEL VIDEOJUEGO.</t>
  </si>
  <si>
    <t>XIOMARA RODRIGUEZ</t>
  </si>
  <si>
    <t>DVEI9</t>
  </si>
  <si>
    <t>580100 - PREPARAR LOS RECURSOS GRÁFICOS Y SONOROS A IMPLEMENTAR DE ACUERDO CON EL DOCUMENTO DE DISEÑO DEL VIDEOJUEGO.</t>
  </si>
  <si>
    <t>580101 - INTEGRAR RECURSOS GRÁFICOS Y SONOROS AL VIDEOJUEGO DE ACUERDO CON EL DISEÑO.</t>
  </si>
  <si>
    <t>NATALIA GONZALEZ</t>
  </si>
  <si>
    <t>DVEI11</t>
  </si>
  <si>
    <t>580156 - PLANEAR EL PROCESO DE PRUEBA DEL VIDEOJUEGO DE ACUERDO AL DISEÑO</t>
  </si>
  <si>
    <t>FAISA RUIZ</t>
  </si>
  <si>
    <t>DVEI12</t>
  </si>
  <si>
    <t>580102 - VERIFICAR LA INTEGRACIÓN DE LOS RECURSOS AL VIDEOJUEGO DE ACUERDO CON EL DOCUMENTO DE DISEÑO.</t>
  </si>
  <si>
    <t>GLADYS OTALORA</t>
  </si>
  <si>
    <t>DVEI13</t>
  </si>
  <si>
    <t>580103 - DOCUMENTAR EL PROCESO DE INTEGRACIÓN DEL VIDEOJUEGO CON BASE EN LA VERIFICACIÓN REALIZADA.</t>
  </si>
  <si>
    <t>JAVIER ORLANDO DE LA PEÑA AVILA</t>
  </si>
  <si>
    <t>PROMOVER</t>
  </si>
  <si>
    <t>ANA YULIETH ROJAS</t>
  </si>
  <si>
    <t>DVEI14</t>
  </si>
  <si>
    <t>580157 - PROBAR EL VIDEOJUEGO DE ACUERDO A LA PLANEACIÓN</t>
  </si>
  <si>
    <t>NAYUBI ROJAS</t>
  </si>
  <si>
    <t>DVEI15</t>
  </si>
  <si>
    <t>580158 - VALIDAR EL VIDEOJUEGO DE ACUERDO CON EL PROCESO DE PRUEBA</t>
  </si>
  <si>
    <t>ANDRE MORENO</t>
  </si>
  <si>
    <t>DVEI16</t>
  </si>
  <si>
    <t>580159 - CORREGIR EL VIDEOJUEGO DE ACUERDO CON EL PROCESO DE VALIDACIÓN</t>
  </si>
  <si>
    <t>ZULY MORALES</t>
  </si>
  <si>
    <t>ADSOC1</t>
  </si>
  <si>
    <t>593346 - 01  CARACTERIZAR LOS PROCESOS DE LA ORGANIZACIÓN DE ACUERDO CON EL SOFTWARE A CONSTRUIR.</t>
  </si>
  <si>
    <t>YEIMMY FONSECA</t>
  </si>
  <si>
    <t>ADSOC2</t>
  </si>
  <si>
    <t>593344 - 02  RECOLECTAR INFORMACIÓN DEL SOFTWARE A CONSTRUIR DE ACUERDO CON LAS NECESIDADES DEL CLIENTE.</t>
  </si>
  <si>
    <t>HENRY NELSON MEDINA</t>
  </si>
  <si>
    <t>ADSOC3</t>
  </si>
  <si>
    <t>593347 - 03  ESTABLECER LOS REQUISITOS DEL SOFTWARE DE ACUERDO CON LA INFORMACIÓN RECOLECTADA.</t>
  </si>
  <si>
    <t>LUIS ALBERTO RODRIGUEZ</t>
  </si>
  <si>
    <t>ADSOC4</t>
  </si>
  <si>
    <t>593345 - 04  VALIDAR EL INFORME DE REQUISITOS DE ACUERDO CON LAS NECESIDADES DEL CLIENTE.</t>
  </si>
  <si>
    <t>GERMAN PEÑUELA</t>
  </si>
  <si>
    <t>ADSOC5</t>
  </si>
  <si>
    <t>592376 - 03  DESARROLLAR PROCESOS LÓGICOS A TRAVÉS DE LA IMPLEMENTACIÓN DE ALGORITMOS.</t>
  </si>
  <si>
    <t>FREDY ECHEVERRI</t>
  </si>
  <si>
    <t>ADSOC6</t>
  </si>
  <si>
    <t>592374 - 04  VERIFICAR LOS MODELOS REALIZADOS EN LA FASE DE ANÁLISIS DE ACUERDO CON LO ESTABLECIDO EN EL INFORME DE REQUISITOS.</t>
  </si>
  <si>
    <t>ADSOC7</t>
  </si>
  <si>
    <t>593103 - 01  ELABORAR LOS ARTEFACTOS DE DISEÑO DEL SOFTWARE SIGUIENDO LAS PRÁCTICAS DE LA METODOLOGÍA SELECCIONADA.</t>
  </si>
  <si>
    <t>RAFAEL MESTIZO</t>
  </si>
  <si>
    <t>ADSOC8</t>
  </si>
  <si>
    <t>593101 - 02  ESTRUCTURAR EL MODELO DE DATOS DEL SOFTWARE DE ACUERDO CON LAS ESPECIFICACIONES DEL ANÁLISIS.</t>
  </si>
  <si>
    <t>MARTHA LEON</t>
  </si>
  <si>
    <t>593060 - 01  DEFINIR ESPECIFICACIONES TÉCNICAS DEL SOFTWARE DE ACUERDO CON LAS CARACTERÍSTICAS DEL SOFTWARE A CONSTRUIR.</t>
  </si>
  <si>
    <t>YEISSON SALINAS</t>
  </si>
  <si>
    <t>593062 - 02  ELABORAR PROPUESTA TÉCNICA DEL SOFTWARE DE ACUERDO CON LAS ESPECIFICACIONES TÉCNICAS DEFINIDAS.</t>
  </si>
  <si>
    <t>ANDRES LARA</t>
  </si>
  <si>
    <t>ADSOC11</t>
  </si>
  <si>
    <t>593061 - 03  VALIDAR LAS CONDICIONES DE LA PROPUESTA TÉCNICA DEL SOFTWARE DE ACUERDO CON LOS INTERESES DE LAS PARTES.</t>
  </si>
  <si>
    <t>WILLIAM GOMEZ</t>
  </si>
  <si>
    <t>592375 - 01 PLANEAR ACTIVIDADES DE ANÁLISIS DE ACUERDO CON LA METODOLOGÍA SELECCIONADA.</t>
  </si>
  <si>
    <t>ELSA QUISOBONI</t>
  </si>
  <si>
    <t>592373 - 02  MODELAR LAS FUNCIONES DEL SOFTWARE DE ACUERDO CON EL INFORME DE REQUISITOS.</t>
  </si>
  <si>
    <t>DARWIN MOLINA</t>
  </si>
  <si>
    <t>593100 - 03  DETERMINAR LAS CARACTERÍSTICAS TÉCNICAS DE LA INTERFAZ GRÁFICA DEL SOFTWARE ADOPTANDO ESTÁNDARES.</t>
  </si>
  <si>
    <t>CARLOS GOMEZ</t>
  </si>
  <si>
    <t>593102 - 04  VERIFICAR LOS ENTREGABLES DE LA FASE DE DISEÑO DEL SOFTWARE DE ACUERDO CON LO ESTABLECIDO EN EL INFORME DE ANÁLISIS.</t>
  </si>
  <si>
    <t xml:space="preserve">JULIAN ARANGUREN </t>
  </si>
  <si>
    <t>ADSOC16</t>
  </si>
  <si>
    <t>593106 - 01  PLANEAR ACTIVIDADES DE CONSTRUCCIÓN DEL SOFTWARE DE ACUERDO CON EL DISEÑO ESTABLECIDO.</t>
  </si>
  <si>
    <t>DAVID MARTIN</t>
  </si>
  <si>
    <t>593107 - 02  CONSTRUIR LA BASE DE DATOS PARA EL SOFTWARE A PARTIR DEL MODELO DE DATOS.</t>
  </si>
  <si>
    <t>JULIO BUITRAGO</t>
  </si>
  <si>
    <t>ADSOC18</t>
  </si>
  <si>
    <t>YANETH CASTILLO</t>
  </si>
  <si>
    <t>593104 - 03  CREAR COMPONENTES FRONT-END DEL SOFTWARE DE ACUERDO CON EL DISEÑO.</t>
  </si>
  <si>
    <t>CRISTINA RAMIREZ</t>
  </si>
  <si>
    <t>593108 - 04  CODIFICAR EL SOFTWARE DE ACUERDO CON EL DISEÑO ESTABLECIDO.</t>
  </si>
  <si>
    <t>ANGELA LOZANO</t>
  </si>
  <si>
    <t>ADSOC21</t>
  </si>
  <si>
    <t>593105 - 05  REALIZAR PRUEBAS AL SOFTWARE PARA VERIFICAR SU FUNCIONALIDAD.</t>
  </si>
  <si>
    <t>EDNA TICORA</t>
  </si>
  <si>
    <t>ADSOC22</t>
  </si>
  <si>
    <t>NANCY ROJAS</t>
  </si>
  <si>
    <t>ADSOC23</t>
  </si>
  <si>
    <t>593111 - 01  PLANEAR ACTIVIDADES DE IMPLANTACIÓN DEL SOFTWARE DE ACUERDO CON LAS CONDICIONES DEL SISTEMA.</t>
  </si>
  <si>
    <t>DIANA PINZON</t>
  </si>
  <si>
    <t>ADSOC24</t>
  </si>
  <si>
    <t>593110 - 02  DESPLEGAR EL SOFTWARE DE ACUERDO CON LA ARQUITECTURA Y LAS POLÍTICAS ESTABLECIDAS.</t>
  </si>
  <si>
    <t>GUSTAVO CAMACHO</t>
  </si>
  <si>
    <t>ADSOC25</t>
  </si>
  <si>
    <t>593109 - 03  DOCUMENTAR EL PROCESO DE IMPLANTACIÓN DE SOFTWARE SIGUIENDO ESTÁNDARES DE CALIDAD.</t>
  </si>
  <si>
    <t>MARIA ECHEVERRIA</t>
  </si>
  <si>
    <t>ADSOC26</t>
  </si>
  <si>
    <t>593112 - 04  IMPLANTAR EL SOFTWARE DE ACUERDO CON LOS NIVELES DE SERVICIO ESTABLECIDOS CON EL CLIENTE.</t>
  </si>
  <si>
    <t>GIOVANI NUÑEZ</t>
  </si>
  <si>
    <t>ADSOC27</t>
  </si>
  <si>
    <t>JOSE DAVID CARDONA</t>
  </si>
  <si>
    <t>ADSOC28</t>
  </si>
  <si>
    <t>593146 - 01  INCORPORAR ACTIVIDADES DE ASEGURAMIENTO DE LA CALIDAD DEL SOFTWARE DE ACUERDO CON ESTÁNDARES DE LA INDUSTRIA.</t>
  </si>
  <si>
    <t>ADSOC29</t>
  </si>
  <si>
    <t>593144 - 02  VERIFICAR LA CALIDAD DEL SOFTWARE DE ACUERDO CON LAS PRÁCTICAS ASOCIADAS EN LOS PROCESOS DE DESARROLLO.</t>
  </si>
  <si>
    <t>KARINA MENDEZ</t>
  </si>
  <si>
    <t>ADSOC30</t>
  </si>
  <si>
    <t>593145 - 03  REALIZAR ACTIVIDADES DE MEJORA DE LA CALIDAD DEL SOFTWARE A PARTIR DE LOS RESULTADOS DE LA VERIFICACIÓN.</t>
  </si>
  <si>
    <t>NILSON SALINAS</t>
  </si>
  <si>
    <t>ADSOC31</t>
  </si>
  <si>
    <t>LORENA MEDINA</t>
  </si>
  <si>
    <t>ADSO1</t>
  </si>
  <si>
    <t>DIANA NIETO</t>
  </si>
  <si>
    <t>LEANDRO MARTINEZ</t>
  </si>
  <si>
    <t>ADSO3</t>
  </si>
  <si>
    <t>SANDRA MONTAÑA</t>
  </si>
  <si>
    <t>MEYLAND BALLESTEROS</t>
  </si>
  <si>
    <t>ADSO5</t>
  </si>
  <si>
    <t>HENRY BERMUDEZ</t>
  </si>
  <si>
    <t>ADSO6</t>
  </si>
  <si>
    <t>PATRICIA SOLER</t>
  </si>
  <si>
    <t>JUAN OROZCO</t>
  </si>
  <si>
    <t>ADSO8</t>
  </si>
  <si>
    <t>ANDRES VARGAS</t>
  </si>
  <si>
    <t>ADSO9</t>
  </si>
  <si>
    <t>JAVIER LEON</t>
  </si>
  <si>
    <t>ADSO10</t>
  </si>
  <si>
    <t>JHONATHAN GARCIA</t>
  </si>
  <si>
    <t>ADSO11</t>
  </si>
  <si>
    <t>ALAN CARCAMO</t>
  </si>
  <si>
    <t>ADSO12</t>
  </si>
  <si>
    <t>JOSE LUIS RODRIGUEZ</t>
  </si>
  <si>
    <t>ADSO13</t>
  </si>
  <si>
    <t>XIMENA MEDINA</t>
  </si>
  <si>
    <t>ADSO14</t>
  </si>
  <si>
    <t>CLAUDIA PINZON</t>
  </si>
  <si>
    <t>ADSO15</t>
  </si>
  <si>
    <t>SONIA NOVOA</t>
  </si>
  <si>
    <t>ADSO16</t>
  </si>
  <si>
    <t>MARGARITA HENAO</t>
  </si>
  <si>
    <t>MONICA ALVAREZ</t>
  </si>
  <si>
    <t>ADSO18</t>
  </si>
  <si>
    <t>HUMBERTO MILLAN</t>
  </si>
  <si>
    <t>ADSO19</t>
  </si>
  <si>
    <t>HASSAN GONZALEZ</t>
  </si>
  <si>
    <t>ADSO20</t>
  </si>
  <si>
    <t>ERIKA CASTILLO</t>
  </si>
  <si>
    <t>ADSO21</t>
  </si>
  <si>
    <t>VANESSA GUALACO</t>
  </si>
  <si>
    <t>ADSO22</t>
  </si>
  <si>
    <t>ALEJANDRA MORENO</t>
  </si>
  <si>
    <t>ADSO23</t>
  </si>
  <si>
    <t>DIEGO RODRIGUEZ</t>
  </si>
  <si>
    <t>ADSO24</t>
  </si>
  <si>
    <t>SANDRA HERNANDEZ</t>
  </si>
  <si>
    <t>ADSO25</t>
  </si>
  <si>
    <t>PAOLA BERMUDEZ</t>
  </si>
  <si>
    <t>ADSO26</t>
  </si>
  <si>
    <t>ISABEL GUTIERREZ</t>
  </si>
  <si>
    <t>ADSO27</t>
  </si>
  <si>
    <t>LIZ RAMIREZ</t>
  </si>
  <si>
    <t>CSD1</t>
  </si>
  <si>
    <t>583703 - REALIZAR EL INVENTARIO DE ACTIVOS TECNOLÓGICOS RELACIONADOS CON EL MANEJO DE LA INFORMACIÓN APLICANDO TÉCNICAS E INSTRUMENTOS DEFINIDOS POR LA ORGANIZACIÓN.</t>
  </si>
  <si>
    <t>OSCAR DIAZ</t>
  </si>
  <si>
    <t>CSD2</t>
  </si>
  <si>
    <t>583704 - DOCUMENTAR EL PROCESO DE REALIZACIÓN DE INVENTARIO SEGÚN PROCEDIMIENTOS ESTABLECIDOS POR LA ORGANIZACIÓN.</t>
  </si>
  <si>
    <t>CLEVER FAJARDO</t>
  </si>
  <si>
    <t>CSD3</t>
  </si>
  <si>
    <t>583705 - RECOPILAR INFORMACIÓN DE INCIDENTES DE SEGURIDAD DIGITAL SEGÚN CRITERIOS TÉCNICOS, MARCOS DE REFERENCIA Y MODELO DEL NEGOCIO.</t>
  </si>
  <si>
    <t>JULIAN RAMIREZ</t>
  </si>
  <si>
    <t>CSD4</t>
  </si>
  <si>
    <t>583706 - DOCUMENTAR INCIDENTES DE SEGURIDAD DIGITAL SEGÚN CRITERIOS TÉCNICOS Y MARCO DE REFERENCIA.</t>
  </si>
  <si>
    <t>ANDREA LEON</t>
  </si>
  <si>
    <t>CSD5</t>
  </si>
  <si>
    <t>583707 - OPERAR HERRAMIENTAS DE CONTROL DE LA SEGURIDAD DIGITAL PARA MITIGAR LOS RIESGOS SEGÚN PROCEDIMIENTOS TÉCNICOS DE LA POLÍTICA DE SEGURIDAD DIGITAL.</t>
  </si>
  <si>
    <t>JUAN CUBIDES</t>
  </si>
  <si>
    <t>CSD6</t>
  </si>
  <si>
    <t>583708 - VALIDAR EL IMPACTO DE INCIDENTES DE SEGURIDAD CON BASE EN CRITERIOS TÉCNICOS Y HERRAMIENTAS DE MONITOREO DE ACUERDO CON EL MODELO DEL NEGOCIO.</t>
  </si>
  <si>
    <t>LADY CALIFA</t>
  </si>
  <si>
    <t>CSD7</t>
  </si>
  <si>
    <t>583701 - PREPARAR LOS INSTRUMENTOS Y TÉCNICAS DE RECOLECCIÓN DE INFORMACIÓN DE ACUERDO CON EL MODELO DE NEGOCIO.</t>
  </si>
  <si>
    <t>KAREN CUCHIGAY</t>
  </si>
  <si>
    <t>CSD8</t>
  </si>
  <si>
    <t>583702 - INTERPRETAR LA POLÍTICA DE SEGURIDAD Y PRIVACIDAD DE LA INFORMACIÓN SEGÚN EL MODELO DE NEGOCIO.</t>
  </si>
  <si>
    <t>ST1</t>
  </si>
  <si>
    <t>685379 - RAP 01 PREPARAR EL MANTENIMIENTO DE LOS EQUIPOS DE CÓMPUTO DE ACUERDO CON PROCEDIMIENTOS TÉCNICOS Y ADMINISTRATIVOS</t>
  </si>
  <si>
    <t>ST2</t>
  </si>
  <si>
    <t>685287 - RAP 01 - DEFINIR LOS PARÁMETROS Y RECURSOS DE LA RED DE ACUERDO CON NORMATIVA DE TELECOMUNICACIONES</t>
  </si>
  <si>
    <t>ST3</t>
  </si>
  <si>
    <t>685417 - RAP 01. CARACTERIZAR HERRAMIENTAS INFORMÁTICAS SEGÚN CONTEXTO TECNOLÓGICO DE LA ORGANIZACIÓN</t>
  </si>
  <si>
    <t>ST4</t>
  </si>
  <si>
    <t>685377 - RAP 02 REALIZAR MANTENIMIENTO INTEGRAL DE LOS SISTEMAS DE CÓMPUTO SEGÚN PROCEDIMIENTO Y MANUALES TÉCNICOS</t>
  </si>
  <si>
    <t>ST5</t>
  </si>
  <si>
    <t>685286 - RAP 03 - DOCUMENTAR LAS ACCIONES REALIZADAS EN LA RED DE ACUERDO CON LA NORMATIVA</t>
  </si>
  <si>
    <t>ST6</t>
  </si>
  <si>
    <t>685419 - RAP 02 IMPLEMENTAR COMPONENTES DE LAS HERRAMIENTAS TECNOLÓGICAS SEGÚN PROCEDIMIENTOS DE LA ORGANIZACIÓN</t>
  </si>
  <si>
    <t>ST7</t>
  </si>
  <si>
    <t>685376 - RAP 04 DOCUMENTAR EL MANTENIMIENTO DEL EQUIPO DE CÓMPUTO SEGÚN PROCEDIMIENTO TÉCNICO</t>
  </si>
  <si>
    <t>ST8</t>
  </si>
  <si>
    <t>685378 - RAP 03 VERIFICAR LA OPERACIÓN DEL SISTEMA COMPUTACIONAL DE ACUERDO CON LOS PROCEDIMIENTOS TÉCNICOS</t>
  </si>
  <si>
    <t>ST9</t>
  </si>
  <si>
    <t>685285 - RAP02 - COMPROBAR LA CONECTIVIDAD DE LA RED, DE ACUERDO CON NORMATIVA DE TELECOMUNICACIONES Y ORDEN DE TRABAJO</t>
  </si>
  <si>
    <t>ST10</t>
  </si>
  <si>
    <t>685418 - RAP 04 DOCUMENTAR LA GESTIÓN DE LA INFORMACIÓN DE ACUERDO A PROTOCOLOS ESTABLECIDOS</t>
  </si>
  <si>
    <t>ST11</t>
  </si>
  <si>
    <t>685420 - RAP 03 PLANIFICAR LA INFORMACIÓN SEGÚN CRITERIOS DE CIBERSEGURIDAD</t>
  </si>
  <si>
    <t>ST12</t>
  </si>
  <si>
    <t>685377 - RAP 02 REALIZAR MANTENIMIENTO INTEGRAL DE LOS SISTEMAS DE CÓMPUTO SEGÚN PROCEDIMIENTO Y MANUALES TÉCNICOS / 685378 - RAP 03 VERIFICAR LA OPERACIÓN DEL SISTEMA COMPUTACIONAL DE ACUERDO CON LOS PROCEDIMIENTOS TÉCNICOS</t>
  </si>
  <si>
    <t>MEC1</t>
  </si>
  <si>
    <t>685685 - RAP 3: VERIFICAR EL FUNCIONAMIENTO DE LOS EQUIPOS, DISPOSITIVOS Y/O PERIFÉRICOS, DE ACUERDO CON EL PROTOCOLO ESTABLECIDO.</t>
  </si>
  <si>
    <t>685687 - RAP 1: PLANIFICAR LOS RECURSOS FÍSICOS, MATERIALES Y HERRAMIENTAS PARA EL MANTENIMIENTO DE EQUIPOS, DISPOSITIVOS Y/O PERIFÉRICOS ACORDES CON EL REQUERIMIENTO DEL CLIENTE.</t>
  </si>
  <si>
    <t>685686 - RAP 2: REALIZAR MANTENIMIENTO FÍSICO Y LÓGICO A LOS EQUIPOS, DISPOSITIVOS Y/O PERIFÉRICOS ACORDES CON LOS MANUALES DEL FABRICANTE Y NORMATIVA.</t>
  </si>
  <si>
    <t>MEC4</t>
  </si>
  <si>
    <t>685689 - RAP 1: ALISTAR LOS RECURSOS PARA LA REPARACIÓN DE EQUIPOS DE CÓMPUTO, PERIFÉRICOS, EQUIPOS ACTIVOS DE REDES Y DE LA INFRAESTRUCTURA DE RED, ACORDE CON EL REQUERIMIENTO DEL CLIENTE.</t>
  </si>
  <si>
    <t>MEC5</t>
  </si>
  <si>
    <t>685691 - RAP 1: RECEPCIONAR SOLICITUDES DEL CLIENTE DE ACUERDO A PROCEDIMIENTOS Y POLÍTICA ORGANIZACIONAL.</t>
  </si>
  <si>
    <t>MEC6</t>
  </si>
  <si>
    <t>685692 - RAP 2: PROCESAR SOLICITUDES DE SERVICIOS SEGÚN PROCEDIMIENTOS Y POLÍTICA ORGANIZACIONAL.</t>
  </si>
  <si>
    <t>MEC7</t>
  </si>
  <si>
    <t>685688 - RAP 2: REPARAR FÍSICA Y LÓGICAMENTE LOS EQUIPOS DE CÓMPUTO, PERIFÉRICOS, EQUIPOS ACTIVOS DE REDES E INFRAESTRUCTURA DE RED, ACORDE CON LOS MANUALES DEL FABRICANTE Y NORMATIVA.</t>
  </si>
  <si>
    <t>MEC8</t>
  </si>
  <si>
    <t>685690 - RAP 3: VERIFICAR EL FUNCIONAMIENTO DE LOS EQUIPOS DE CÓMPUTO, PERIFÉRICOS, EQUIPOS ACTIVOS DE REDES E INFRAESTRUCTURA DE RED, DE ACUERDO CON EL PROTOCOLO ESTABLECIDO.</t>
  </si>
  <si>
    <t>580787 - SELECCIONAR EL SISTEMA OPERATIVO DE SERVIDORES Y DISPOSITIVOS SEGÚN LAS CARACTERÍSTICAS DEL HARDWARE.</t>
  </si>
  <si>
    <t>580788 - GESTIONAR EL SISTEMA OPERATIVO DE LOS EQUIPOS DE CÓMPUTO, SERVIDORES Y/O COMPONENTES DE LA INFRAESTRUCTURA TECNOLÓGICA (T.I).</t>
  </si>
  <si>
    <t>ITC3</t>
  </si>
  <si>
    <t>580790 - INTERPRETAR PLANOS ELÉCTRICOS DE ACUERDO CON LAS NORMAS TÉCNICAS Y EL DISEÑO ESTABLECIDO.</t>
  </si>
  <si>
    <t>580792 - INSTALAR EL SISTEMA ELÉCTRICO PARA LA INFRAESTRUCTURA DEL CABLEADO ESTRUCTURADO DE ACUERDO CON LOS TÉRMINOS DE REFERENCIA, EL DISEÑO Y LAS NORMAS TÉCNICAS VIGENTES.</t>
  </si>
  <si>
    <t>ITC5</t>
  </si>
  <si>
    <t>580782 - REALIZAR MANTENIMIENTO FÍSICO Y/O LÓGICO A LOS DISPOSITIVOS DE INFRAESTRUCTURA DE LAS T.I.C., DE ACUERDO CON EL MANUAL DEL FABRICANTE</t>
  </si>
  <si>
    <t>580785 - BRINDAR SOPORTE TÉCNICO A LA INFRAESTRUCTURA T.I SEGÚN LOS PROCEDIMIENTOS LOS ESTÁNDARES Y NORMAS ESTABLECIDAS.</t>
  </si>
  <si>
    <t>580821 - VERIFICAR LAS CONDICIONES IMPLEMENTADAS EN LA RED DE DATOS, DE ACUERDO CON LOS TÉRMINOS DE REFERENCIA EL DISEÑO Y BAJO LA NORMATIVIDAD VIGENTE.</t>
  </si>
  <si>
    <t>ITC8</t>
  </si>
  <si>
    <t>580786 - CONFIGURAR EL SISTEMAS OPERATIVOS SEGÚN LOS TÉRMINOS DE REFERENCIA Y REQUERIMIENTOS DEL CLIENTE, BAJO LAS ESPECIFICACIONES TÉCNICAS DE LOS DISPOSITIVOS T.I.</t>
  </si>
  <si>
    <t>580791 - ELABORAR LA DOCUMENTACIÓN TÉCNICA DE LA INSTALACIÓN ELÉCTRICA PARA EL SISTEMA DE CABLEADO ESTRUCTURADO, DE ACUERDO CON LAS POLÍTICAS ESTABLECIDAS.</t>
  </si>
  <si>
    <t>580793 - COMPROBAR EL FUNCIONAMIENTO DE LA INSTALACIÓN ELÉCTRICA SEGÚN NORMATIVIDAD VIGENTE.</t>
  </si>
  <si>
    <t>ITC11</t>
  </si>
  <si>
    <t>580784 - EVALUAR EL MANTENIMIENTO FÍSICO Y LÓGICO  DE LOS DISPOSITIVOS DE LA INFRAESTRUCTURA T.I SEGÚN LOS PROCEDIMIENTOS ESTÁNDARES Y LA NORMATIVIDAD VIGENTE</t>
  </si>
  <si>
    <t>ITC12</t>
  </si>
  <si>
    <t>580806 - DETERMINAR A NIVEL DE SERVICIO  Y TÉCNICO EL PROYECTO  DE INFRAESTRUCTURA TECNOLÓGICA, DE ACUERDO, CON LAS ESPECIFICACIONES DEL MERCADO, ESTÁNDARES Y MARCOS DE REFERENCIA.</t>
  </si>
  <si>
    <t>ITC13</t>
  </si>
  <si>
    <t>580807 - ESTABLECER LOS RECURSOS TÉCNICOS Y ECONÓMICOS DEL PROYECTO DE INFRAESTRUCTURA TECNOLOGÍA DE LA INFORMACIÓN (T.I) SEGÚN NORMATIVIDAD VIGENTE. Y REQUISITOS DEL CLIENTE</t>
  </si>
  <si>
    <t>ITC14</t>
  </si>
  <si>
    <t>580789 - VERIFICAR LA FUNCIONALIDAD DEL SISTEMA OPERATIVO, SEGÚN LOS REQUERIMIENTOS TÉCNICOS DEL DISPOSITIVO T.I, SEGÚN LOS TÉRMINOS DE REFERENCIA Y REQUERIMIENTO DEL CLIENTE</t>
  </si>
  <si>
    <t>ITC15</t>
  </si>
  <si>
    <t>580794 - PLANEAR LAS ACTIVIDADES PARA LA IMPLEMENTACIÓN Y EL MANTENIMIENTO DE T.I REQUERIDOS PARA EL CENTRO DE DATOS</t>
  </si>
  <si>
    <t>ITC16</t>
  </si>
  <si>
    <t>580804 - CONTROLAR EL PROCESO DE ADQUISICIÓN DE LOS EQUIPOS DE HARDWARE Y SOFTWARE, TENIENDO EN CUENTA LOS REQUERIMIENTOS TÉCNICOS ESTABLECIDOS Y NORMATIVIDAD LEGAL VIGENTE.</t>
  </si>
  <si>
    <t>ITC17</t>
  </si>
  <si>
    <t>580808 - ELABORAR LA DOCUMENTACIÓN TÉCNICA DE ACUERDO A LOS PROCEDIMIENTOS, REQUERIMIENTOS, POLÍTICAS, NORMAS Y ESTÁNDARES NACIONALES E INTERNACIONALES, DE LOS PROYECTOS DE INFRAESTRUCTURA TECNOLOGÍA DE LA INFORMACIÓN (T.I)</t>
  </si>
  <si>
    <t>ITC18</t>
  </si>
  <si>
    <t>580823 - CERTIFICAR LA RED DE DATOS, DE ACUERDO CON LA NORMATIVIDAD Y ESTÁNDARES VIGENTES.</t>
  </si>
  <si>
    <t>ITC19</t>
  </si>
  <si>
    <t>580799 - IMPLEMENTAR EL PROGRAMA DE PROTECCIÓN CONTRA CAÍDAS Y TRABAJO SEGURO EN ALTURAS DE ACUERDO CON LA LABOR A DESARROLLAR</t>
  </si>
  <si>
    <t>ITC20</t>
  </si>
  <si>
    <t>580800 - REALIZAR PROCEDIMIENTOS DE RESCATE Y AUTO RESCATE DE ACUERDO CON LAS NORMAS Y PRINCIPIOS BÁSICOS.</t>
  </si>
  <si>
    <t>ITC21</t>
  </si>
  <si>
    <t>580801 - IDENTIFICAR PELIGROS Y RIESGOS EN LA IMPLEMENTACIÓN DE LA RED DE DATOS Y ELÉCTRICA, DE ACUERDO CON LA NORMATIVIDAD VIGENTE</t>
  </si>
  <si>
    <t>ITC22</t>
  </si>
  <si>
    <t>580802 - UTILIZAR LOS ELEMENTOS DE PROTECCIÓN PERSONAL Y COLECTIVA EN LA IMPLEMENTACIÓN DE LA RED DE DATOS Y ELÉCTRICA, DE ACUERDO CON PROCEDIMIENTOS DE LA EMPRESA Y NORMATIVIDAD VIGENTE</t>
  </si>
  <si>
    <t>ITC23</t>
  </si>
  <si>
    <t>580803 - SEÑALIZAR Y DEMARCAR LAS ÁREAS DE TRABAJO DE ACUERDO CON LAS NORMAS Y PROCEDIMIENTOS ESTABLECIDOS.</t>
  </si>
  <si>
    <t>ITC24</t>
  </si>
  <si>
    <t>580795 - IMPLEMENTAR EL CENTRO DE DATOS ACORDE CON LA INFRAESTRUCTURA REQUERIDA</t>
  </si>
  <si>
    <t>ITC25</t>
  </si>
  <si>
    <t>580796 - DOCUMENTAR EL CENTRO DE DATOS, APLICANDO NORMAS Y ESTÁNDARES VIGENTES.</t>
  </si>
  <si>
    <t>ITC26</t>
  </si>
  <si>
    <t>580797 - AJUSTAR LOS PARÁMETROS  Y ESTÁNDARES DE LOS DISPOSITIVOS DE LA INFRAESTRUCTURA T.I SEGÚN TÉRMINOS DE REFERENCIA Y  REQUERIMIENTOS DEL CLIENTE BAJO LA NORMATIVIDAD VIGENTE.</t>
  </si>
  <si>
    <t>ITC27</t>
  </si>
  <si>
    <t>580798 - ESTABLECER PROCESOS DE MONITOREO A NIVEL TÉCNICO, AMBIENTAL, SALUD Y SEGURIDAD EN EL TRABAJO, EN LA INFRAESTRUCTURA T.I PARA EL CENTRO DE DATOS SEGÚN NORMATIVIDAD VIGENTE</t>
  </si>
  <si>
    <t>ITC28</t>
  </si>
  <si>
    <t>580820 - PLANEAR LOS RECURSOS REQUERIDOS DEL PROYECTO PARA LA INSTALACIÓN DE LA RED DE DATOS DE ACUERDO CON LOS TÉRMINOS DE REFERENCIA, EL DISEÑO, BAJO LOS  ESTÁNDARES Y LA NORMATIVIDAD VIGENTE</t>
  </si>
  <si>
    <t>ITC29</t>
  </si>
  <si>
    <t>580822 - INSTALAR LAS REDES DE DATOS, DE LOS SISTEMA CIRCUITO CERRADO DE TELEVISIÓN C.C.T.V. DE ACUERDO CON LOS TÉRMINOS DE REFERENCIA DEL DISEÑO Y BAJO LA  NORMATIVIDAD VIGENTE.</t>
  </si>
  <si>
    <t>ITC30</t>
  </si>
  <si>
    <t>580783 - REALIZAR EL PLAN DE MANTENIMIENTO Y  CONTINGENCIA DE LOS DISPOSITIVOS DE INFRAESTRUCTURA DE LAS T.I SEGÚN LOS PROCEDIMIENTOS LOS ESTÁNDARES Y NORMAS ESTABLECIDAS.</t>
  </si>
  <si>
    <t>531336 - INTERPRETAR  EL PLAN DE SEGURIDAD PARA LA RED DE DATOS  DEFINIDOS EN LA SOLUCIÓN, SEGÚN ESTÁNDARES Y NORMAS INTERNACIONALES.</t>
  </si>
  <si>
    <t>GRDC2</t>
  </si>
  <si>
    <t>531295 - PLANIFICAR LA IMPLEMENTACIÓN DE LA ARQUITECTURA DE LA RED SEGÚN EL DISEÑO ESTABLECIDO.</t>
  </si>
  <si>
    <t>GRDC3</t>
  </si>
  <si>
    <t>531304 - GESTIONAR LOS DISPOSITIVOS DE CÓMPUTO Y SERVICIOS  DE RED PARA GARANTIZAR EL FUNCIONAMIENTO DE LA PLATAFORMA TECNOLÓGICA.</t>
  </si>
  <si>
    <t>GRDC4</t>
  </si>
  <si>
    <t>531296 - GESTIONAR  LOS EQUIPOS ACTIVOS DE INTERCONEXIÓN, PARA GARANTIZAR EL FUNCIONAMIENTO DE LA RED.</t>
  </si>
  <si>
    <t>GRDC5</t>
  </si>
  <si>
    <t>531302 - CONFIGURAR EL HARDWARE, DISPOSITIVOS DE CÓMPUTO Y SISTEMAS OPERATIVOS NECESARIOS PARA LA IMPLEMENTACIÓN DE LOS SERVICIOS DE RED.</t>
  </si>
  <si>
    <t>GRDC6</t>
  </si>
  <si>
    <t>SE PROGRAMA PARA REFORZAR CONOCIMIENTOS</t>
  </si>
  <si>
    <t>GRDC7</t>
  </si>
  <si>
    <t>531307 - PLANIFICAR LA IMPLEMENTACIÓN DE LOS EQUIPOS Y SOFTWARE DE COMUNICACIÓN DE VOZ SOBRE IP (VOIP), SEGÚN EL DISEÑO ESTABLECIDO.</t>
  </si>
  <si>
    <t>531308 - GESTIONAR  LOS EQUIPOS Y SOFTWARE DE COMUNICACIÓN DE VOZ SOBRE IP (VOIP),  PARA GARANTIZAR SU FUNCIONAMIENTO ACORDE CON LOS PARÁMETROS ESTABLECIDOS EN EL DISEÑO.</t>
  </si>
  <si>
    <t>531297 - CONFIGURAR LOS EQUIPOS ACTIVOS DE INTERCONEXIÓN, DE ACUERDO CON LA ARQUITECTURA  ESTABLECIDA.</t>
  </si>
  <si>
    <t>531305 - IMPLEMENTAR LOS SERVICIOS RED NECESARIOS PARA CUMPLIR LOS REQUERIMIENTOS DEL PORTAFOLIO DE SERVICIOS DE TECNOLOGÍAS DE LA INFORMACIÓN.</t>
  </si>
  <si>
    <t>531298 - VERIFICAR LA TRANSMISIÓN DE DATOS EN LA INFRAESTRUCTURA INALÁMBRICA BAJO CRITERIOS Y PROCEDIMIENTOS TÉCNICOS  ESTABLECIDOS.</t>
  </si>
  <si>
    <t>531299 - CONFIGURAR LOS COMPONENTES INALÁMBRICOS, ACORDE CON LA ARQUITECTURA  ESTABLECIDA, TÉCNICAS Y BUENAS PRÁCTICAS.</t>
  </si>
  <si>
    <t>GRDC14</t>
  </si>
  <si>
    <t>531300 - VALIDAR QUE LOS PARÁMETROS DE CERTIFICACIÓN CUMPLAN CON ESTÁNDARES Y NORMATIVIDAD VIGENTE.</t>
  </si>
  <si>
    <t>GRDC15</t>
  </si>
  <si>
    <t>531301 - PLANIFICAR LA IMPLEMENTACIÓN DE LOS COMPONENTES INALÁMBRICOS EN LA RED DE DATOS DE ACUERDO CON ESPECIFICACIONES DEL DISEÑO Y NORMATIVIDAD VIGENTE.</t>
  </si>
  <si>
    <t>531335 - GESTIONAR EL ESTADO DE LA SEGURIDAD EN LA RED DE DATOS DE LA ORGANIZACIÓN Y SU PERTINENCIA SEGÚN  EL PLAN DE SEGURIDAD.</t>
  </si>
  <si>
    <t>GRDC17</t>
  </si>
  <si>
    <t>531306 - VERIFICAR  EL FUNCIONAMIENTO DE LOS EQUIPOS Y SOFTWARE DE COMUNICACIÓN DE VOZ SOBRE IP (VOIP), PARA VALIDAR EL CUMPLIMIENTO DE LOS REQUERIMIENTOS ESTABLECIDOS EN EL DISEÑO.</t>
  </si>
  <si>
    <t>GRDC18</t>
  </si>
  <si>
    <t>531309 - CONFIGURAR EQUIPOS Y SOFTWARE DE COMUNICACIÓN DE VOZ SOBRE IP (VOIP),  ACORDE CON LA ARQUITECTURA ESTABLECIDA, TÉCNICAS Y BUENAS PRÁCTICAS.</t>
  </si>
  <si>
    <t>GRDC19</t>
  </si>
  <si>
    <t>531294 - VERIFICAR EL FUNCIONAMIENTO DE LOS EQUIPOS ACTIVOS DE INTERCONEXIÓN, DE ACUERDO CON LOS REQUERIMIENTOS ESTABLECIDOS.</t>
  </si>
  <si>
    <t>531338 - PLANIFICAR LA IMPLEMENTACIÓN DE PLATAFORMAS DE  GESTIÓN Y MONITOREO SEGÚN PARÁMETROS DEFINIDOS EN LA SOLUCIÓN.</t>
  </si>
  <si>
    <t>531303 - VERIFICAR EL FUNCIONAMIENTO DE DISPOSITIVOS DE CÓMPUTO Y SERVICIOS DE RED DE ACUERDO A POLÍTICAS DE LA ORGANIZACIÓN.</t>
  </si>
  <si>
    <t>GRDC22</t>
  </si>
  <si>
    <t>531334 - VERIFICAR EVENTOS EN LA INFRAESTRUCTURA DE RED, MEDIANTE HERRAMIENTAS Y TÉCNICAS DE ANÁLISIS DE DATOS QUE PERMITAN DETERMINAR INCIDENTES DE SEGURIDAD.</t>
  </si>
  <si>
    <t>GRDC23</t>
  </si>
  <si>
    <t>531337 - IMPLEMENTAR EL PLAN DE SEGURIDAD EN LA ORGANIZACIÓN APLICANDO ESTÁNDARES Y NORMAS INTERNACIONALES DE SEGURIDAD VIGENTES.</t>
  </si>
  <si>
    <t>GRDC24</t>
  </si>
  <si>
    <t>531339 - IMPLEMENTAR SISTEMAS DE GESTIÓN Y MONITOREO EN LA RED, SEGÚN ESTÁNDARES, POLÍTICAS Y RECURSOS DE LA ORGANIZACIÓN.</t>
  </si>
  <si>
    <t>531340 - GESTIONAR LOS RECURSOS TECNOLÓGICOS, UTILIZANDO HERRAMIENTAS DE ADMINISTRACIÓN Y MONITOREO.</t>
  </si>
  <si>
    <t>GRDC26</t>
  </si>
  <si>
    <t>531341 - MONITOREAR EL FUNCIONAMIENTO DE LA INFRAESTRUCTURA TECNOLÓGICA DE RED DE ACUERDO CON POLÍTICAS Y CRITERIOS TÉCNICOS DE LA ORGANIZACIÓN.</t>
  </si>
  <si>
    <t>GRD1</t>
  </si>
  <si>
    <t>531422 - OPTIMIZAR LOS RESULTADOS, DE ACUERDO CON LA VERIFICACIÓN</t>
  </si>
  <si>
    <t>GRD2</t>
  </si>
  <si>
    <t>531423 - EVALUAR LOS RESULTADOS, DE ACUERDO CON LOS REQUERIMIENTOS.</t>
  </si>
  <si>
    <t>GRD3</t>
  </si>
  <si>
    <t>531424 - APLICAR FUNCIONALIDADES DE HERRAMIENTAS Y SERVICIOS TIC, DE ACUERDO CON MANUALES DE USO, PROCEDIMIENTOS ESTABLECIDOS Y BUENAS PRÁCTICAS.</t>
  </si>
  <si>
    <t>GRD4</t>
  </si>
  <si>
    <t>531425 - ALISTAR HERRAMIENTAS DE TECNOLOGÍAS DE LA INFORMACIÓN Y LA COMUNICACIÓN (TIC), DE ACUERDO CON LAS NECESIDADES DE PROCESAMIENTO DE INFORMACIÓN Y COMUNICACIÓN.</t>
  </si>
  <si>
    <t>GRD5</t>
  </si>
  <si>
    <t>GRD6</t>
  </si>
  <si>
    <t>GRD7</t>
  </si>
  <si>
    <t>GRD8</t>
  </si>
  <si>
    <t>GRD9</t>
  </si>
  <si>
    <t>GRD10</t>
  </si>
  <si>
    <t>GRD11</t>
  </si>
  <si>
    <t>GRD12</t>
  </si>
  <si>
    <t>GRD13</t>
  </si>
  <si>
    <t>GRD14</t>
  </si>
  <si>
    <t>GRD15</t>
  </si>
  <si>
    <t>GRD16</t>
  </si>
  <si>
    <t>GRD17</t>
  </si>
  <si>
    <t>GRD18</t>
  </si>
  <si>
    <t>GRD19</t>
  </si>
  <si>
    <t>GRD20</t>
  </si>
  <si>
    <t>GRD21</t>
  </si>
  <si>
    <t>GRD22</t>
  </si>
  <si>
    <t>GRD23</t>
  </si>
  <si>
    <t>GRD24</t>
  </si>
  <si>
    <t>GRD25</t>
  </si>
  <si>
    <t>GRD26</t>
  </si>
  <si>
    <t>GRD27</t>
  </si>
  <si>
    <t>GRD28</t>
  </si>
  <si>
    <t>PSW1</t>
  </si>
  <si>
    <t>669167 - RAP 1. RESOLVER PROCESOS LÓGICOS A TRAVÉS DE LA IMPLEMENTACIÓN DE ALGORITMOS Y EL LENGUAJE DE PROGRAMACIÓN SELECCIONADO.</t>
  </si>
  <si>
    <t>PSW2</t>
  </si>
  <si>
    <t>669168 - RAP 3. CODIFICAR EL SOFTWARE EMPLEANDO EL LENGUAJE DE PROGRAMACIÓN SELECCIONADO.</t>
  </si>
  <si>
    <t>PSW3</t>
  </si>
  <si>
    <t>669169 - RAP 2. CREAR COMPONENTES FRONT-END DEL SOFTWARE DE ACUERDO CON LAS NECESIDADES DEL CLIENTE.</t>
  </si>
  <si>
    <t>PSW4</t>
  </si>
  <si>
    <t>669123 - RAP 1. CARACTERIZAR LA INFORMACIÓN A RECOLECTAR DE ACUERDO CON LAS NECESIDADES DEL CLIENTE.</t>
  </si>
  <si>
    <t>PSW5</t>
  </si>
  <si>
    <t>669124 - RAP 2. INTERPRETAR EL INFORME DE REQUISITOS   DE LA SOLUCIÓN CONFORME A LA IDENTIFICACIÓN DE LAS NECESIDADES DEL NEGOCIO.</t>
  </si>
  <si>
    <t>PSW6</t>
  </si>
  <si>
    <t>669163 - RAP 2. PROGRAMAR SENTENCIAS SQL EN UN SISTEMA MANEJADOR DE BASES DE DATOS SEGÚN REQUERIMIENTOS DEL CLIENTE.</t>
  </si>
  <si>
    <t>PSW7</t>
  </si>
  <si>
    <t>669164 - RAP 1. CONSTRUIR LA BASE DE DATOS SEGÚN REQUERIMIENTOS DEL CLIENTE.</t>
  </si>
  <si>
    <t>TRANSVERSAL</t>
  </si>
  <si>
    <t>CPL1</t>
  </si>
  <si>
    <t>(GUIA INDUCCIÓN) 610420 - IDENTIFICAR LA DINÁMICA ORGANIZACIONAL DEL SENA Y EL ROL DE LA FORMACIÓN PROFESIONAL INTEGRAL DE ACUERDO CON SU PROYECTO DE VIDA Y EL DESARROLLO PROFESIONAL.</t>
  </si>
  <si>
    <t>CPL2</t>
  </si>
  <si>
    <t>(GUIA 11) 610430 - ESTABLECER EL COSTO DEL PROCESO LOGÍSTICO DE ACUERDO CON LAS POLÍTICAS DE LA ORGANIZACIÓN</t>
  </si>
  <si>
    <t>CPL3</t>
  </si>
  <si>
    <t>(GUIA 17) 610431 - VALORAR EL COMPORTAMIENTO DE LOS COSTOS LOGÍSTICOS SEGÚN INDICADORES DE GESTIÓN.</t>
  </si>
  <si>
    <t>CPL4</t>
  </si>
  <si>
    <t>(GUIA 14) 610432 - ELABORAR INFORME DEL COSTO LOGÍSTICO SEGÚN PROCEDIMIENTOS Y POLÍTICAS DE LA ORGANIZACIÓN.</t>
  </si>
  <si>
    <t>CPL5</t>
  </si>
  <si>
    <t>(GUIA 8) 610433 - DETERMINAR LOS ELEMENTOS DEL COSTO SEGÚN EL PROCESO LOGÍSTICO</t>
  </si>
  <si>
    <t>CPL6</t>
  </si>
  <si>
    <t>(GUIA 14) 610444 - MONITOREAR EL DESEMPEÑO DEL  PLAN LOGÍSTICO SEGÚN PROGRAMACIÓN ESTABLECIDA.</t>
  </si>
  <si>
    <t>CPL7</t>
  </si>
  <si>
    <t>(GUIA 8) 610445 - RECONOCER LOS PLANES DE LA OPERACIÓN LOGÍSTICA SEGÚN LAS CARACTERÍSTICAS DE LA ORGANIZACIÓN.</t>
  </si>
  <si>
    <t>CPL8</t>
  </si>
  <si>
    <t>(GUIA 17) 610446 - REPORTAR RESULTADOS DEL PLAN DE OPERACIÓN LOGÍSTICA SEGÚN NECESIDADES DE LA ORGANIZACIÓN.</t>
  </si>
  <si>
    <t>CPL9</t>
  </si>
  <si>
    <t>(GUIA 3) 610434 - IDENTIFICAR EL COMPORTAMIENTO DE LA DEMANDA DE ACUERDO CON DATOS HISTÓRICOS DEL MERCADO.</t>
  </si>
  <si>
    <t>CPL10</t>
  </si>
  <si>
    <t>(GUIA 5) 610435 - DEFINIR REQUERIMIENTOS SEGÚN LAS TÉCNICAS DE PRONÓSTICO Y HORIZONTE DE PLANEACIÓN.</t>
  </si>
  <si>
    <t>CPL11</t>
  </si>
  <si>
    <t>(GUIA 5) 610436 - PRONOSTICAR LOS REQUERIMIENTOS SEGÚN EL COMPORTAMIENTO DE LA DEMANDA.</t>
  </si>
  <si>
    <t>CPL12</t>
  </si>
  <si>
    <t>(GUIA 5) 610437 - INTERPRETAR RESULTADOS DEL PRONÓSTICO DE ACUERDO CON LOS REQUERIMIENTOS DEL MERCADO.</t>
  </si>
  <si>
    <t>CPL13</t>
  </si>
  <si>
    <t>(GUIA 12) 610480 - MANTENER LOS NIVELES  DE  INVENTARIOS DE ACUERDO CON LAS POLÍTICAS DE LA EMPRESA.</t>
  </si>
  <si>
    <t>CPL14</t>
  </si>
  <si>
    <t>(GUIA 6) 610482 - PROYECTAR EL INVENTARIO SEGÚN EL COMPORTAMIENTO DEL MERCADO</t>
  </si>
  <si>
    <t>CPL15</t>
  </si>
  <si>
    <t>(GUIA 12) 610483 - VERIFICAR EL INVENTARIO DE ACUERDO CON EL NIVEL DE SERVICIO Y ROTACIÓN</t>
  </si>
  <si>
    <t>CPL16</t>
  </si>
  <si>
    <t>(GUIA 6) 610524 - ESTABLECER LOS MÉTODOS DE INVENTARIO DE ACUERDO CON LAS POLÍTICAS DE LA EMPRESA</t>
  </si>
  <si>
    <t>CPL17</t>
  </si>
  <si>
    <t>(GUIA 13) 610456 - RECONOCER LOS ELEMENTOS DE ACUERDO CON  LOS SISTEMAS DE ALMACENAMIENTO.</t>
  </si>
  <si>
    <t>CPL18</t>
  </si>
  <si>
    <t>(GUIA 13) 610457 - DISTRIBUIR LOS ESPACIOS DE ACUERDO CON LOS SISTEMAS DE ALMACENAMIENTO.</t>
  </si>
  <si>
    <t>CPL19</t>
  </si>
  <si>
    <t>(GUIA 15) 610458 - VALIDAR LA DISTRIBUCIÓN DE LAS ZONAS DE ALMACENAMIENTO DE ACUERDO CON EL FLUJO DE LA OPERACIÓN LOGISTICA.</t>
  </si>
  <si>
    <t>CPL20</t>
  </si>
  <si>
    <t>(GUIA 13) 610459 - PROGRAMAR LA OPERACIÓN DE ALMACENAMIENTO DE ACUERDO CON LOS RECURSOS Y REQUERIMIENTOS DE LA DEMANDA.</t>
  </si>
  <si>
    <t>CPL21</t>
  </si>
  <si>
    <t>(GUIA 1) 610460 - DETERMINAR LOS REQUERIMIENTOS DE CLIENTES Y PROVEEDORES SEGÚN POLÍTICAS DE SERVICIO</t>
  </si>
  <si>
    <t>CPL22</t>
  </si>
  <si>
    <t>(GUIA 16) 610461 - MONITOREAR EL SERVICIO DE ACUERDO CON LA PROMESA DE VALOR</t>
  </si>
  <si>
    <t>CPL23</t>
  </si>
  <si>
    <t>(GUIA 18) 610462 - VERIFICAR EL CUMPLIMIENTO DEL NIVEL DE SERVICIO DE ACUERDO CON PROMESA DE VALOR.</t>
  </si>
  <si>
    <t>CPL24</t>
  </si>
  <si>
    <t>(GUIA 16) 610463 - ATENDER AL CLIENTE Y/O PROVEEDOR SEGÚN LA POLÍTICA DE SERVICIO.</t>
  </si>
  <si>
    <t>CPL25</t>
  </si>
  <si>
    <t>(GUIA 7) 610421 - DEFINIR EL PLAN DE COMPRAS SEGÚN POLÍTICAS Y PRESUPUESTO.</t>
  </si>
  <si>
    <t>CPL26</t>
  </si>
  <si>
    <t>(GUIA 17) 610422 - VALIDAR EL PLAN DE COMPRAS TENIENDO EN CUENTA LA NORMATIVIDAD LEGAL VIGENTE.</t>
  </si>
  <si>
    <t>CPL27</t>
  </si>
  <si>
    <t>(GUIA 4) 610423 - ANALIZAR REQUERIMIENTOS DE COMPRAS DE ACUERDO CON LAS POLÍTICAS DE LA EMPRESA, DEL MERCADO Y NORMAS NACIONALES E INTERNACIONALES.</t>
  </si>
  <si>
    <t>CPL28</t>
  </si>
  <si>
    <t>(GUIA 7) 610424 - PROGRAMAR LAS COMPRAS DE ACUERDO CON LAS POLÍTICAS Y EL PRESUPUESTO.</t>
  </si>
  <si>
    <t>CPL29</t>
  </si>
  <si>
    <t>(GUIA 18) 610472 - INFORMAR NOVEDADES DEL TALENTO HUMANO DE ACUERDO CON LAS METAS DEL PROCESO.</t>
  </si>
  <si>
    <t>CPL30</t>
  </si>
  <si>
    <t>(GUIA 16) 610473 - INSPECCIONAR EL CUMPLIMIENTO DE LAS FUNCIONES DE TALENTO HUMANO TENIENDO EN CUENTA LOS PROCEDIMIENTOS Y METAS ESTABLECIDAS POR LA ORGANIZACIÓN.</t>
  </si>
  <si>
    <t>CPL31</t>
  </si>
  <si>
    <t>(GUIA 10) 610474 - IDENTIFICAR REQUERIMIENTOS DEL TALENTO HUMANO DE ACUERDO CON LAS POLÍTICAS DE LA ORGANIZACIÓN</t>
  </si>
  <si>
    <t>CPL32</t>
  </si>
  <si>
    <t>(GUIA 10) 610475 - ESTABLECER PROCEDIMIENTOS DE OPERACIÓN DEL TALENTO HUMANO DE ACUERDO CON EL MARCO NORMATIVO.</t>
  </si>
  <si>
    <t>CPL33</t>
  </si>
  <si>
    <t>(GUIA 2) 610488 - IDENTIFICAR LOS RECURSOS DEL  FLUJO DE LA OPERACIÓN LOGÍSTICA TENIENDO EN CUENTA ASPECTOS TÉCNICOS Y LEGALES DE LA DISTRIBUCIÓN.</t>
  </si>
  <si>
    <t>CPL34</t>
  </si>
  <si>
    <t>(GUIA 9) 610489 - CONSOLIDAR LA INFORMACIÓN DEL PLAN DE DISTRIBUCIÓN SEGÚN LA NORMATIVIDAD LEGAL VIGENTE.</t>
  </si>
  <si>
    <t>CPL35</t>
  </si>
  <si>
    <t>(GUIA 11) 610490 - MONITOREAR DEL FLUJO DE LA OPERACIÓN LOGÍSTICA DE ACUERDO CON LA POLÍTICA DE DISTRIBUCIÓN.</t>
  </si>
  <si>
    <t>CPL36</t>
  </si>
  <si>
    <t>(GUIA 8) 610491 - PROYECTAR REQUERIMIENTOS DE LA OPERACIÓN LOGÍSTICA SEGÚN EL PLAN DE DISTRIBUCIÓN.</t>
  </si>
  <si>
    <t>CPL37</t>
  </si>
  <si>
    <t>(GUIA 9) 610563 - VERIFICAR LA DOCUMENTACIÓN DEL PROCESO DE IMPORTACIÓN O EXPORTACIÓN CONSIDERANDO TRATADOS, ACUERDOS COMERCIALES Y NATURALEZA DE LA CARGA</t>
  </si>
  <si>
    <t>CPL38</t>
  </si>
  <si>
    <t>(GUIA 7) 610564 - DEFINIR LOS ELEMENTOS Y ACTORES DE LOS PROCESOS DE IMPORTACIÓN Y EXPORTACIÓN DE MERCANCÍAS SEGÚN MARCO NORMATIVO.</t>
  </si>
  <si>
    <t>CPL39</t>
  </si>
  <si>
    <t>(GUIA 17) 610565 - VALIDAR LA OPERACIÓN IMPORTACIÓN O EXPORTACIÓN DE ACUERDO CON LAS POLÍTICAS Y ACUERDOS COMERCIALES.</t>
  </si>
  <si>
    <t>CPL40</t>
  </si>
  <si>
    <t>(GUIA 11) 610566 - MONITOREAR LA OPERACIÓN DE IMPORTACIÓN O EXPORTACIÓN DE MERCANCÍAS DE ACUERDO CON LA NORMATIVIDAD Y POLÍTICAS DE LA EMPRESA.</t>
  </si>
  <si>
    <t>CPL41</t>
  </si>
  <si>
    <t>(GUIA 18) 610525 - IMPLEMENTAR LAS MEJORES PRÁCTICAS DE LA CADENA DE SUMINISTRO DE ACUERDO CON TENDENCIAS DEL MERCADO.</t>
  </si>
  <si>
    <t>CPL42</t>
  </si>
  <si>
    <t>(GUIA 1) 610526 - IDENTIFICAR MODELOS DE GESTIÓN DE LA CADENA DE SUMINISTRO SEGÚN LAS NECESIDADES DE LA ORGANIZACIÓN.</t>
  </si>
  <si>
    <t>CPL43</t>
  </si>
  <si>
    <t>(GUIA 18) 610527 - REPORTAR NOVEDADES DEL DESEMPEÑO DE LA CADENA DE SUMINISTRO DE ACUERDO CON LAS POLÍTICAS DE LA ORGANIZACIÓN.</t>
  </si>
  <si>
    <t>CPL44</t>
  </si>
  <si>
    <t>(GUIA 1) 610528 - DETERMINAR REQUERIMIENTOS DE LA CADENA DE SUMINISTRO DE ACUERDO CON LAS CARACTERÍSTICAS DE LA ORGANIZACIÓN.</t>
  </si>
  <si>
    <t>OCE1</t>
  </si>
  <si>
    <t>645169 - IDENTIFICAR LA DINÁMICA ORGANIZACIONAL DEL SENA Y E L ROL DE LA FORMACIÓN PROFESIONAL INTEGRAL DE ACUERDO CON SU PROYECTO DE VIDA Y EL DESARROLLO PROFESIONAL</t>
  </si>
  <si>
    <t>OCE2</t>
  </si>
  <si>
    <t>645063 - RAP1: ESTRUCTURAR MATRIZ DE COSTOS DE LA DISTRIBUCIÓN FÍSICA INTERNACIONAL (DFI) DE ACUERDO A TÉRMINOS DE NEGOCIACIÓN</t>
  </si>
  <si>
    <t>OCE3</t>
  </si>
  <si>
    <t>645064 - RAP2: COSTEAR LA CADENA DE LA DISTRIBUCIÓN FÍSICA INTERNACIONAL SEGÚN NORMATIVA Y NECESIDADES DE LA ORGANIZACIÓN</t>
  </si>
  <si>
    <t>OCE4</t>
  </si>
  <si>
    <t>645052 - RAP1: DETERMINAR RÉGIMEN ARANCELARIO SEGÚN NATURALEZA DE LA MERCANCÍA.</t>
  </si>
  <si>
    <t>OCE5</t>
  </si>
  <si>
    <t>645053 - RAP2: ELABORAR DECLARACIONES ADUANERAS SEGÚN REGÍMENES DE IMPORTACIÓN, EXPORTACIÓN Y TRÁNSITO ADUANERO.</t>
  </si>
  <si>
    <t>OCE6</t>
  </si>
  <si>
    <t>645096 - RAP2: PLANEAR RUTA SEGÚN MODOS DE TRANSPORTE Y CARACTERÍSTICAS DE LA CARGA.</t>
  </si>
  <si>
    <t>OCE7</t>
  </si>
  <si>
    <t>645097 - RAP3: PROGRAMAR SERVICIOS DE OPERACIÓN PORTUARIA PARA EL TRANSPORTE, SEGÚN NORMATIVA.</t>
  </si>
  <si>
    <t>OCE8</t>
  </si>
  <si>
    <t>645098 - RAP1:PREPARAR LA CARGA SEGÚN MODOS Y MEDIOS.</t>
  </si>
  <si>
    <t>OCE9</t>
  </si>
  <si>
    <t>645102 - RAP2: ATENDER PROCESOS DE INSPECCIÓN ADUANERA SEGÚN NORMATIVA.</t>
  </si>
  <si>
    <t>OCE10</t>
  </si>
  <si>
    <t>645103 - RAP1: PRESENTAR DOCUMENTOS SOPORTE SEGÚN NORMATIVA ADUANERA.</t>
  </si>
  <si>
    <t>IOL1</t>
  </si>
  <si>
    <t>(GUIA INDUCCIÓN) 550937 - IDENTIFICAR LA DINÁMICA ORGANIZACIONAL DEL SENA Y EL ROL DE LA FORMACIÓN PROFESIONAL INTEGRAL DE ACUERDO CON SU PROYECTO DE VIDA Y EL DESARROLLO PROFESIONAL.</t>
  </si>
  <si>
    <t>IOL2</t>
  </si>
  <si>
    <t>(GUIA 3,2) 550533 - CONSERVAR LOS OBJETOS EN CONDICIONES DE FRÍO SEGÚN CARACTERÍSTICAS DE LA CARGA.</t>
  </si>
  <si>
    <t>IOL3</t>
  </si>
  <si>
    <t>(GUIA 2,1) 550535 - INSPECCIONAR RECURSOS DE LA ACTIVIDAD DE ACUERDO CON EL MANUAL DEL FABRICANTE.</t>
  </si>
  <si>
    <t>IOL4</t>
  </si>
  <si>
    <t>(GUIA 2,1) 550536 - ESTABLECER RECURSOS PARA LA CADENA DE FRÍO DE ACUERDO CON LOS PROCESOS Y POLÍTICAS ORGANIZACIONALES</t>
  </si>
  <si>
    <t>IOL5</t>
  </si>
  <si>
    <t>(GUIA 4,1) 582940 - EVALUAR LOS SISTEMAS Y MÉTODOS DEFINIDOS EN LA CONSERVACIÓN DE LOS PRODUCTOS DE ACUERDO A POLÍTICAS DE LA ORGANIZACIÓN</t>
  </si>
  <si>
    <t>IOL6</t>
  </si>
  <si>
    <t>(GUIA 1) 514315 - CARACTERIZAR LA FORMALIDAD DE SERVICIO AL CLIENTE SEGÚN POLÍTICAS DE LA ORGANIZACIÓN</t>
  </si>
  <si>
    <t>IOL7</t>
  </si>
  <si>
    <t>(GUIA 3,1) 514316 - ATENDER LOS REQUERIMIENTOS DEL CLIENTE DE ACUERDO A LAS POLÍTICAS DE LA EMPRESA</t>
  </si>
  <si>
    <t>IOL8</t>
  </si>
  <si>
    <t>(GUIA 4,2) 514317 - VALORAR EL NIVEL DEL SERVICIO PROPORCIONADO AL CLIENTE DE ACUERDO CON POLÍTICA DE LA ORGANIZACIÓN.</t>
  </si>
  <si>
    <t>IOL9</t>
  </si>
  <si>
    <t>(GUIA 4,2) 514318 - PROYECTAR MEJORAS DEL PROCESO DE ACUERDO CON LAS POLÍTICAS DE CALIDAD</t>
  </si>
  <si>
    <t>IOL10</t>
  </si>
  <si>
    <t>(GUIA 3,1) 514297 - OPERAR LOS EQUIPOS DE MANIPULACIÓN DE LA MERCANCÍA DE ACUERDO CON LOS PARÁMETROS DEL FABRICANTE Y PRACTICAS DE SEGURAS</t>
  </si>
  <si>
    <t>IOL11</t>
  </si>
  <si>
    <t>(GUIA 2,2) 514298 - MANTENER EL EQUIPO DE MANIPULACIÓN EN ÓPTIMAS CONDICIONES DE ACUERDO A LAS INSTRUCCIONES DE LA EMPRESA Y EL FABRICANTE.</t>
  </si>
  <si>
    <t>IOL12</t>
  </si>
  <si>
    <t>(GUIA 3,1) 514299 - OPERAR LOS EQUIPOS DE MANIPULACIÓN DE LA MERCANCÍA DE ACUERDO CON LOS PARÁMETROS DEL FABRICANTE.</t>
  </si>
  <si>
    <t>IOL13</t>
  </si>
  <si>
    <t>(GUIA 2,2) 514300 - DETERMINAR LOS EQUIPOS DE MANIPULACIÓN DE ACUERDO A LAS NECESIDADES DE LA OPERACIÓN Y  LAS ESPECIFICACIONES DEL FABRICANTE.</t>
  </si>
  <si>
    <t>IOL14</t>
  </si>
  <si>
    <t>(GUIA 3,4) 514301 - CONTROLAR EL ENVÍO Y ENTREGA DE LA CARGA, CONFORME A REQUISITOS DEL CLIENTE Y LINEAMIENTOS DE LA ORGANIZACIÓN.</t>
  </si>
  <si>
    <t>IOL15</t>
  </si>
  <si>
    <t>(GUIA 3,4) 514302 - DETERMINAR RECURSOS PARA EL DESPACHO DE LA CARGA, DE ACUERDO CON LINEAMIENTOS DE LA ORGANIZACIÓN.</t>
  </si>
  <si>
    <t>IOL16</t>
  </si>
  <si>
    <t>(GUIA 3,4) 514303 - ENVIAR LA CARGA ACONDICIONADA,  SEGÚN PEDIDO, MEDIOS DE TRANSPORTE, PROCEDIMIENTOS DE LA ORGANIZACIÓN, NORMAS DE MANIPULACIÓN Y TRANSPORTE DE CARGAS.</t>
  </si>
  <si>
    <t>IOL17</t>
  </si>
  <si>
    <t>(GUIA 3,4) 514304 - CONSOLIDAR LA CARGA DE ACUERDO CON LA SOLICITUD DEL PEDIDO, PROCEDIMIENTO DE LA ORGANIZACIÓN, NORMA DE SEGURIDAD Y SALUD EN EL TRABAJO.</t>
  </si>
  <si>
    <t>IOL18</t>
  </si>
  <si>
    <t>(GUIA 4,1) 514305 - SUGERIR SOLUCIONES Y MEJORAS EN LAS FALLAS DEL SERVICIO, DE ACUERDO CON PROTOCOLOS DE LA ORGANIZACIÓN Y NORMATIVA.</t>
  </si>
  <si>
    <t>IOL19</t>
  </si>
  <si>
    <t>(GUIA 3,4) 514310 - VERIFICAR LA UNIDAD LOGÍSTICA SEGÚN POLÍTICAS ORGANIZACIONALES Y NORMATIVA.</t>
  </si>
  <si>
    <t>IOL20</t>
  </si>
  <si>
    <t>(GUIA 3,4) 514311 - REALIZAR EÑ REPORTE DE LA OPERACION DE ACUERDO CON LA NORMATIVA.</t>
  </si>
  <si>
    <t>IOL21</t>
  </si>
  <si>
    <t>(GUIA 3,3) 514312 - ESTABLECER LOS RECURSOS SEGÚN PROCEDIMIENTO ESTABLECIDO.</t>
  </si>
  <si>
    <t>IOL22</t>
  </si>
  <si>
    <t>(GUIA 3,3) 514313 - CONFORMAR UNIDAD DE CARGA SEGÚN POLÍTICAS DE LA ORGANIZACIÓN.</t>
  </si>
  <si>
    <t>IOL23</t>
  </si>
  <si>
    <t>(GUIA 3,3) 514314 - IDENTIFICAR LA CARGA SEGÚN NORMATIVA.</t>
  </si>
  <si>
    <t>IOL24</t>
  </si>
  <si>
    <t>(GUIA 3,1) 514306 - UBICAR LA CARGA TENIENDO EN CUENTA LAS NORMAS DE SEGURIDAD, SALUD EN EL TRABAJO Y MEDIO AMBIENTE.</t>
  </si>
  <si>
    <t>IOL25</t>
  </si>
  <si>
    <t>(GUIA 3,2) 514307 - INSPECCIONAR LA CARGA DE ACUERDO CON LA NORMATIVA DE CALIDAD Y POLÍTICA DE LA ORGANIZACIÓN</t>
  </si>
  <si>
    <t>IOL26</t>
  </si>
  <si>
    <t>(GUIA 3,2) 514308 - INFORMAR NO CONFORMIDADES EN EL ÁREA DE ALMACENAMIENTO SEGÚN POLÍTICAS DE CALIDAD.</t>
  </si>
  <si>
    <t>IOL27</t>
  </si>
  <si>
    <t>(GUIA 3,2) 514309 - PREPARAR LOS RECURSOS DESTINADOS PARA EL ALMACENAMIENTO DE ACUERDO CON LA POLÍTICA DE LA EMPRESA Y NORMATIVA.</t>
  </si>
  <si>
    <t>IOL28</t>
  </si>
  <si>
    <t>(GUIA 3,1) 514293 - FORMALIZAR LAS DEVOLUCIONES DE LA CARGA  SEGÚN POLÍTICAS DE LA EMPRESA Y NORMATIVIDAD.</t>
  </si>
  <si>
    <t>IOL29</t>
  </si>
  <si>
    <t>(GUIA 3,2) 514294 - INSPECCIONAR LA CARGA  SEGÚN LAS POLÍTICAS DE LA EMPRESA Y NORMATIVIDAD.</t>
  </si>
  <si>
    <t>IOL30</t>
  </si>
  <si>
    <t>(GUIA 3,1) 514295 - RECIBIR  LA CARGA  SEGÚN POLÍTICAS DE LA EMPRESA Y NORMATIVIDAD.</t>
  </si>
  <si>
    <t>IOL31</t>
  </si>
  <si>
    <t>(GUIA 3,1) 515338 - DETERMINAR LOS RECURSOS REQUERIDOS EN LA RECEPCIÓN DE MERCANCÍAS, SEGÚN LAS POLÍTICAS DE LA ORGANIZACIÓN Y NORMATIVIDAD.</t>
  </si>
  <si>
    <t>AA1</t>
  </si>
  <si>
    <t>595105 - IDENTIFICAR LA DINÁMICA ORGANIZACIONAL DEL SENA Y EL ROL DE LA FORMACIÓN PROFESIONAL INTEGRAL DE ACUERDO CON SU PROYECTO DE VIDA Y EL DESARROLLO PROFESIONAL.</t>
  </si>
  <si>
    <t>AA2</t>
  </si>
  <si>
    <t>595158 - 01 INTERPRETAR LAS POLÍTICAS DE CONTABILIDAD Y DE INFORMACIÓN FINANCIERA, TENIENDO EN CUENTA LA NORMATIVA Y LAS POLÍTICAS INSTITUCIONALES.</t>
  </si>
  <si>
    <t>AA3</t>
  </si>
  <si>
    <t>595159 - 02 CLASIFICAR LOS DOCUMENTOS GENERADOS EN    LOS HECHOS ECONÓMICOS, TENIENDO EN CUENTA LAS POLÍTICAS DE CONTABILIDAD, DE INFORMACIÓN FINANCIERA Y LA NORMATIVA.</t>
  </si>
  <si>
    <t>AA4</t>
  </si>
  <si>
    <t>595160 - 03 REGISTRAR LA INFORMACIÓN CONTABLE Y FINANCIERA DE LA EMPRESA CONTENIDA EN LOS DOCUMENTOS Y SOPORTES CONTABLES, TENIENDO EN CUENTA LA CLASIFICACIÓN Y LAS NORMAS DE LA ORGANIZACIÓN DE FORMA MANUAL O SISTEMATIZADA</t>
  </si>
  <si>
    <t>AA5</t>
  </si>
  <si>
    <t>595161 - 05 ARCHIVAR LOS DOCUMENTOS SOPORTADOS DE ACUERDO A LA NORMATIVA Y POLÍTICAS DE LA ORGANIZACIÓN.</t>
  </si>
  <si>
    <t>AA6</t>
  </si>
  <si>
    <t>595162 - 04 ELABORAR INFORMES ORIGINADOS DE LAS TRANSACCIONES CONTABLES REGISTRADAS DE FORMA MANUAL O SISTEMATIZADA ACUERDO CON NORMATIVA Y POLÍTICAS INSTITUCIONALES.</t>
  </si>
  <si>
    <t>AA7</t>
  </si>
  <si>
    <t>595106 - 02 PROYECTAR LA REDACCIÓN DE LOS DOCUMENTOS EMPRESARIALES Y DE TEXTOS DE ACUERDO CON EL ASUNTO, LA NORMA TÉCNICA GRAMATICAL, TIPO DE TEXTO Y LA POLÍTICA ORGANIZACIONAL.</t>
  </si>
  <si>
    <t>AA8</t>
  </si>
  <si>
    <t>595107 - 05 CORREGIR LOS TEXTOS Y DOCUMENTOS REDACTADOS TENIENDO EN CUENTA LAS OBSERVACIONES, LAS NORMAS GRAMATICALES, TÉCNICAS Y LAS POLÍTICAS DE LA ORGANIZACIÓN.</t>
  </si>
  <si>
    <t>AA9</t>
  </si>
  <si>
    <t>595108 - 01 RECONOCER EL DOCUMENTO DE ACUERDO CON EL ASUNTO, LA NORMA TÉCNICA Y TIPO DE TEXTO.</t>
  </si>
  <si>
    <t>AA10</t>
  </si>
  <si>
    <t>595109 - 04 COMPROBAR QUE LOS DOCUMENTOS ELABORADOS CUMPLAN CON LA NORMA TÉCNICA, GRAMATICAL, Y POLÍTICAS DE LA ORGANIZACIÓN.</t>
  </si>
  <si>
    <t>AA11</t>
  </si>
  <si>
    <t>595110 - 03 ELABORAR DOCUMENTOS EMPRESARIALES Y DE TEXTOS, TENIENDO EN CUENTA LA REDACCIÓN, LAS TÉCNICAS DE DIGITACIÓN Y TRANSCRIPCIÓN, LA TECNOLOGÍA DISPONIBLE, VELOCIDAD, PRECISIÓN; NORMAS DE SEGURIDAD Y SALUD EN EL TRABAJO, NORMATIVA Y POLÍTICAS DE LA ORGANIZACIÓN.</t>
  </si>
  <si>
    <t>AA12</t>
  </si>
  <si>
    <t>595125 - 04 UTILIZAR MEDIOS Y TECNOLOGÍA DISPONIBLE EN LOS PROTOCOLOS DE ATENCIÓN A CLIENTES Y USUARIOS DE ACUERDO CON POLÍTICAS ORGANIZACIONALES, NORMATIVA Y RECURSOS DISPONIBLES</t>
  </si>
  <si>
    <t>AA13</t>
  </si>
  <si>
    <t>595126 - 03 PROPORCIONAR DILIGENTEMENTE ATENCIÓN Y SERVICIO AL CLIENTE, CARA A CARA, APLICANDO ACTITUDES Y VALORES; EL PROTOCOLO, LA ETIQUETA Y LAS POLÍTICAS DE LA ORGANIZACIÓN, DE ACUERDO CON LOS ESTÁNDARES DE CALIDAD ESTABLECIDOS.</t>
  </si>
  <si>
    <t>AA14</t>
  </si>
  <si>
    <t>595127 - 08 APLICAR ACCIONES DE MEJORA FRENTE A SITUACIONES RELACIONADAS CON EL SERVICIO, DE ACUERDO CON POLÍTICAS ORGANIZACIONALES Y NORMATIVA VIGENTE.</t>
  </si>
  <si>
    <t>AA15</t>
  </si>
  <si>
    <t>595128 - 05 PARTICIPAR EN LAS REUNIONES ORGANIZACIONALES, TENIENDO EN CUENTA EL PROTOCOLO Y POLÍTICAS</t>
  </si>
  <si>
    <t>AA16</t>
  </si>
  <si>
    <t>595129 - 06 VERIFICAR LA APLICACIÓN DE ATENCIÓN Y SERVICIO AL CLIENTE, CARA A CARA, Y A TRAVÉS DE MEDIOS TECNOLÓGICOS, DE ACUERDO CON LA POLÍTICA INSTITUCIONAL Y LOS ESTÁNDARES DE CALIDAD ESTABLECIDOS.</t>
  </si>
  <si>
    <t>AA17</t>
  </si>
  <si>
    <t>595130 - 02 PREPARAR LA PARTICIPACIÓN EN LAS REUNIONES DE LA ORGANIZACIÓN, TENIENDO EN CUENTA EL OBJETO, LAS RESPONSABILIDADES ASIGNADAS Y LAS  POLÍTICAS INSTITUCIONALES</t>
  </si>
  <si>
    <t>AA18</t>
  </si>
  <si>
    <t>595131 - 07 RECONOCER LAS NO CONFORMIDADES RESPECTO A LA REALIZACIÓN DEL EVENTO, DE ACUERDO CON EL PROPÓSITO, OBJETIVO Y PLAN.</t>
  </si>
  <si>
    <t>AA19</t>
  </si>
  <si>
    <t>595132 - 01 RECONOCER LA ORGANIZACIÓN, TIPOS DE CLIENTES, PRODUCTOS Y SERVICIOS QUE OFRECE, TENIENDO EN CUENTA SU OBJETO SOCIAL Y NORMATIVIDAD LEGAL VIGENTE.</t>
  </si>
  <si>
    <t>AA20</t>
  </si>
  <si>
    <t>595111 - 04 CONSERVAR Y PRESERVAR    LOS DOCUMENTOS (SOPORTE FÍSICO O DIGITAL) PARA EL SUMINISTRO DE INFORMACIÓN DE ACUERDO CON LAS NORMAS TÉCNICAS, LA TECNOLOGÍA DISPONIBLE, LA NORMATIVA Y POLÍTICAS INSTITUCIONALES</t>
  </si>
  <si>
    <t>AA21</t>
  </si>
  <si>
    <t>595112 - 06 PRESENTAR INFORME DEL PROCESO DE RECIBO Y DESPACHO DE LOS DOCUMENTOS DE OFICINA, TENIENDO EN CUENTA   LOS PROCEDIMIENTOS</t>
  </si>
  <si>
    <t>AA22</t>
  </si>
  <si>
    <t>595113 - 03 DESPACHAR LOS DOCUMENTOS FÍSICOS Y/O ELECTRÓNICOS GENERADOS EN LAS UNIDADES ADMINISTRATIVAS, TENIENDO EN CUENTA LA NORMATIVA Y POLÍTICAS INSTITUCIONALES.</t>
  </si>
  <si>
    <t>AA23</t>
  </si>
  <si>
    <t>595114 - 01 RECONOCER EL ENTORNO DE EMPRESA Y LA RELACIÓN DE ACTIVIDADES ADMINISTRATIVAS, APLICADAS AL TRÁMITE DE LOS DOCUMENTOS DE  OFICINA  DE ACUERDO CON LA NORMATIVA Y POLÍTICA INSTITUCIONALES.</t>
  </si>
  <si>
    <t>AA24</t>
  </si>
  <si>
    <t>595115 - 05 COMPROBAR EL   INGRESO Y DESPACHO   DE LOS DOCUMENTOS  FÍSICOS Y/O ELECTRÓNICOS Y QUE CUMPLAN CON LA NORMATIVA,  Y POLÍTICAS ORGANIZACIONALES</t>
  </si>
  <si>
    <t>AA25</t>
  </si>
  <si>
    <t>595116 - 02 RECIBIR LOS DOCUMENTOS FÍSICOS Y/O ELECTRÓNICOS DE ACUERDO   CON LA NORMATIVA Y POLÍTICAS INSTITUCIONALES.</t>
  </si>
  <si>
    <t>AA26</t>
  </si>
  <si>
    <t>644279 - 01 RECONOCER LOS SISTEMAS DE INFORMACIÓN DE ACUERDO A LA DISPONIBILIDAD Y LAS NECESIDADES DE LA ORGANIZACIÓN</t>
  </si>
  <si>
    <t>AA27</t>
  </si>
  <si>
    <t>644280 - 04 CONSOLIDAR INFORMACIÓN DE MANERA FÍSICA O ELECTRÓNICA HACIENDO USO DE LA TECNOLOGÍA DISPONIBLE.</t>
  </si>
  <si>
    <t>AA28</t>
  </si>
  <si>
    <t>644281 - 05 ELABORAR REPORTES DE ACUERDO CON LOS REQUERIMIENTOS DE INFORMACIÓN</t>
  </si>
  <si>
    <t>AA29</t>
  </si>
  <si>
    <t>644282 - 02 UTILIZAR RECURSOS TECNOLÓGICOS DE LA UNIDAD ADMINISTRATIVA DE ACUERDO A LAS TECNOLOGÍAS DISPONIBLES.</t>
  </si>
  <si>
    <t>AA30</t>
  </si>
  <si>
    <t>644323 - 03 PROCESAR DATOS UTILIZANDO HERRAMIENTAS INFORMÁTICAS DE ACUERDO A LAS NECESIDADES DE LAS UNIDADES ADMINISTRATIVAS.</t>
  </si>
  <si>
    <t>AC1</t>
  </si>
  <si>
    <t>583008 - IDENTIFICAR LA DINÁMICA ORGANIZACIONAL DEL SENA Y EL ROL DE LA FORMACIÓN PROFESIONAL INTEGRAL DE ACUERDO CON SU PROYECTO DE VIDA Y EL DESARROLLO PROFESIONAL.</t>
  </si>
  <si>
    <t>AC2</t>
  </si>
  <si>
    <t>582953 - REAIZAR INFORMES DE SERVICIO PRESTADO AL CLIENTE DE ACUERDO CON DIRECTRICES DE LA EMPRESA</t>
  </si>
  <si>
    <t>AC3</t>
  </si>
  <si>
    <t>582955 - RECIBIR   LOS REQUERIMIENTOS DEL SERVICIO DE ACUERDO A LAS POLÍTICAS DE LA EMPRESA</t>
  </si>
  <si>
    <t>AC4</t>
  </si>
  <si>
    <t>582956 - APLICAR  PROTOCOLOS DE ATENCIÓN AL CLIENTE SEGÚN POLÍTICAS DE LA EMPRESA</t>
  </si>
  <si>
    <t>AC5</t>
  </si>
  <si>
    <t>582957 - RECONOCER LOS EQUIPOS DE MANIPULACIÓN DE ACUERDO CON LAS ESPECIFICACIONES DEL FABRICANTE</t>
  </si>
  <si>
    <t>AC6</t>
  </si>
  <si>
    <t>582958 - ENTREGAR EL EQUIPO SEGÚN LOS PROCEDIMIENTOS DE LA EMPRESA</t>
  </si>
  <si>
    <t>AC7</t>
  </si>
  <si>
    <t>582959 - UTILIZAR EL EQUIPO DE ACUERDO CON LAS ESPECIFICACIONES DEL FABRICANTE</t>
  </si>
  <si>
    <t>AC8</t>
  </si>
  <si>
    <t>582960 - MANTENER EL EQUIPO BÁSICO DE ACUERDO CON LOS LINEAMIENTOS DE LA EMPRESA Y EL FABRICANTE</t>
  </si>
  <si>
    <t>AC9</t>
  </si>
  <si>
    <t>583001 - ALISTAR ELEMENTOS DE PREPARACIÓN DE LA CARGA DE ACUERDO CON LINEAMIENTOS DE LA EMPRESA..</t>
  </si>
  <si>
    <t>AC10</t>
  </si>
  <si>
    <t>583002 - VERIFICAR EL ESTADO DE PROTECCIÓN DE LA CARGA DE ACUERDO CON PROCEDIMIENTOS TECNICOS,  LINEAMIENTOS DE LA EMPRESA Y NORMAS DE SEGURIDAD Y SALUD EN EL TRABAJO</t>
  </si>
  <si>
    <t>AC11</t>
  </si>
  <si>
    <t>583003 - PROTEGER LA CARGA SEGÚN PROCEDIMIENTOS TECNICOS, LINEAMIENTOS DE LA EMPRESA Y NORMAS DE SEGURIDAD Y SALUD EN EL TRABAJO</t>
  </si>
  <si>
    <t>AC12</t>
  </si>
  <si>
    <t>582953 - REAIZAR INFORMES DE SERVICIO PRESTADO AL CLIENTE DE ACUERDO CON DIRECTRICES DE LA EMPRESA / 582955 - RECIBIR   LOS REQUERIMIENTOS DEL SERVICIO DE ACUERDO A LAS POLÍTICAS DE LA EMPRESA / 582956 - APLICAR  PROTOCOLOS DE ATENCIÓN AL CLIENTE SEGÚN POLÍTICAS DE LA EMPRESA</t>
  </si>
  <si>
    <t>GIT1</t>
  </si>
  <si>
    <t>TÉCNICO</t>
  </si>
  <si>
    <t>INGLES</t>
  </si>
  <si>
    <t>COMUNICACIÓN</t>
  </si>
  <si>
    <t>CULTURA DE PAZ</t>
  </si>
  <si>
    <t>HABITOS SALUDABLES</t>
  </si>
  <si>
    <t>DERECHOS FUNDAMENTALES</t>
  </si>
  <si>
    <t>INVESTIGACIÓN</t>
  </si>
  <si>
    <t>MEDIO AMBIENTE Y SST</t>
  </si>
  <si>
    <t>FISICA</t>
  </si>
  <si>
    <t>MATEMATICAS</t>
  </si>
  <si>
    <t>EMPRENDIMIENTO</t>
  </si>
  <si>
    <t>TICS</t>
  </si>
  <si>
    <t>BIO</t>
  </si>
  <si>
    <t>BIOLOGÍA</t>
  </si>
  <si>
    <t>TCC1</t>
  </si>
  <si>
    <t>50830 - EVALUAR LA GESTIÓN DEL TALENTO HUMANO TENIENDO EN CUENTA EL DESARROLLO DE LAS FUNCIONES  CON RELACIÓN A METAS ESTABLECIDAS Y TIEMPOS GESTIÓN SEGÚN NIVELES DE RENDIMIENTO A PARTIR DE  NORMAS Y PROCEDIMIENTOS ESTABLECIDOS A NIVEL INTERNO Y EXTERNO SEGÚN  INDICADORES DE GESTIÓN.</t>
  </si>
  <si>
    <t>TCC2</t>
  </si>
  <si>
    <t>50831 - COORDINAR EL TALENTO HUMANO APOYADO POR TECNOLOGÍAS DE INFORMACIÓN TENIENDO EN CUENTA LA SITUACIÓN  DE DISTRIBUCIÓN Y ASIGNACIÓN DE FUNCIONES ESTABLECIDAS EN EL PLAN DE ACTIVIDADES DE ACUERDO  CON LOS OBJETIVOS, ESTRATEGIAS,  TIEMPOS Y RECURSOS SEGÚN INDICADORES DE GESTIÓN.</t>
  </si>
  <si>
    <t>TCC3</t>
  </si>
  <si>
    <t>50832 - ANALIZAR LOS RESULTADOS DE LA EVALUACIÓN SEGÚN METAS ORGANIZACIONALES TENIENDO EN CUENTA LAS VARIABLES DE GESTIÓN Y ÁREAS DE RENDIMIENTO IDENTIFICANDO LAS DEBILIDADES Y FORTALEZAS DEL TALENTO HUMANO SEGÚN POLÍTICAS DE GESTIÓN Y NECESIDADES DE LAS ÁREAS Y PROCESOS</t>
  </si>
  <si>
    <t>TCC4</t>
  </si>
  <si>
    <t>50833 - REALIZAR EL ENTRENAMIENTO Y EL SEGUIMIENTO DE LA EFECTIVIDAD DEL DESEMPEÑO  DEL TALENTO HUMANO EN EL PUESTO DE TRABAJO, EL ESTILO DE DIRECCIÓN UTILIZADA Y EL CUMPLIMIENTO DE  LOS OBJETIVOS PROPUESTOS EN CADA PROCESO SEGÚN PLANES DE MEJORAMIENTO ESTABLECIDOS POR LA ORGANIZACIÓN.</t>
  </si>
  <si>
    <t>TCC5</t>
  </si>
  <si>
    <t>50827 - MANEJAR LAS RELACIONES PÚBLICAS CON LOS DIFERENTES ACTORES QUE INTERVIENEN EN EL EVENTO TENIENDO EN CUENTA LOS ASPECTOS DE COMUNICACIÓN, LOGÍSTICA Y GENERACIÓN DE INFORMACIÓN DENTRO DE LAS FECHAS SEÑALADAS Y LA PROGRAMACIÓN ESTABLECIDA SEGÚN EL PROGRAMA DE PUBLICIDAD Y PROMOCIÓN DE LA EMPRESA.</t>
  </si>
  <si>
    <t>TCC6</t>
  </si>
  <si>
    <t>50828 - ORGANIZAR LA INFORMACIÓN RELACIONADA CON EL DESARROLLO DE LOS EVENTOS FRENTE A LOS RESULTADOS OBTENIDOS VS. LOS OBJETIVOS EMPRESARIALES UTILIZANDO HERRAMIENTAS TECNOLÓGICAS DE INFORMACIÓN PARA EL SEGUIMIENTO DE LAS ACTIVIDADES PROGRAMADAS TENIENDO EN CUENTA EL TIPO DE EVENTO SEGÚN LAS POLÍTICAS DE LA ORGANIZACIÓN.</t>
  </si>
  <si>
    <t>TCC7</t>
  </si>
  <si>
    <t>50829 - REALIZAR CONTRATOS FRENTE A LOS REQUERIMIENTOS DEL EVENTO DE ACUERDO CON LA REVISIÓN DEL CUMPLIMIENTO DE LOS TÉRMINOS DE NEGOCIACIÓN, EL PRESUPUESTO Y LAS NORMAS LEGALES PARA GARANTIZAR LA CALIDAD DEL SERVICIO, SEGÚN LAS POLÍTICAS DE LA ORGANIZACIÓN.</t>
  </si>
  <si>
    <t>TCC8</t>
  </si>
  <si>
    <t>50812 - ELABORAR Y REVISAR EL PORTAFOLIO PARA PRODUCTOS, EN FORMA MANUAL O SISTEMATIZADA, TENIENDO EN CUENTA LAS VARIABLES  Y EL PROCEDIMIENTO QUE SE SIGUE PARA EL ANÁLISIS DE LAS NECESIDADES DE LOS CLIENTES, EL PRODUCTO O SERVICIO  Y LAS TENDENCIAS DEL MERCADO DE ACUERDO CON LA IDENTIDAD CORPORATIVA DE LA EMPRESA Y LA NORMATIVIDAD VIGENTE.</t>
  </si>
  <si>
    <t>TCC9</t>
  </si>
  <si>
    <t>50813 - ACOPIAR, ANALIZAR, CLASIFICAR Y EVALUAR  LA INFORMACIÓN QUE BRINDA EL ANUNCIANTE, DE ACUERDO CON LAS NECESIDADES DE COMUNICACIÓN DEL PRODUCTO O SERVICIO PARA LA ELABORACIÓN ESCRITA DEL BRIEFING DE SU EMPRESA  SEGÚN  SUS  OBJETIVOS DE COMUNICACIÓN</t>
  </si>
  <si>
    <t>TCC10</t>
  </si>
  <si>
    <t>50814 - ELABORAR EL BRIEFING ESCRITO  FIDEDIGNO DE UN PRODUCTO O SERVICIO FRENTE A LA INFORMACIÓN PRESENTADA  POR LA EMPRESA ANUNCIANTE, EN RELACIÓN CON  LOS ANTECEDENTES DEL MERCADO, DEL HISTORIAL DE LA EMPRESA Y DE SU PRODUCTO O SERVICIO, PARA SER CONSULTADO POR LAS AGENCIAS  O EL ANUNCIANTE DE ACUERDO  CON  LAS NECESIDADES DE LA EMPRESA.</t>
  </si>
  <si>
    <t>TCC11</t>
  </si>
  <si>
    <t>50802 - FORMULAR ESTRATEGIAS DE MERCADEO PARA LAS DIFERENTES ÁREAS,  TIPOS DE FORMATOS O UNIDADES DE NEGOCIO MEDIANTE LA APLICACIÓN DE TÉCNICAS Y HERRAMIENTAS PARA LA GENERACIÓN DE ESTRATEGIAS A PARTIR DE LOS RESULTADOS DEL DIAGNÓSTICO.</t>
  </si>
  <si>
    <t>TCC12</t>
  </si>
  <si>
    <t>50803 - REALIZAR DIAGNÓSTICOS CUANTITATIVOS Y CUALITATIVOS  TENIENDO EN CUENTA LA COBERTURA Y ENTORNO DEL MERCADO EN LOS PROCESOS DE IDENTIFICACIÓN DE OPORTUNIDADES  DE MERCADOS MEDIANTE LA APLICACIÓN DE TÉCNICAS Y PROCEDIMIENTOS  DE DIAGNOSTICO  Y CON EL APOYO DE SOFTWARE.</t>
  </si>
  <si>
    <t>TCC13</t>
  </si>
  <si>
    <t>50804 - DEFINIR EL PLAN DE ACCIÓN PARA DIFERENTES TIPOS DE MERCADOS DE ACUERDO CON LA COBERTURA DE MERCADO APLICANDO LAS METODOLOGÍAS PARA SU ELABORACIÓN CON EL APOYO DE SOFTWARE A PARTIR DE LOS OBJETIVOS Y RECURSOS DE LA EMPRESA.</t>
  </si>
  <si>
    <t>TCC14</t>
  </si>
  <si>
    <t>50805 - ESTABLECER DIFERENTES TIPOS DE INDICADORES Y ESTÁNDARES DE GESTIÓN DE MERCADEO CON EL APOYO DE LAS TECNOLOGÍAS INFORMÁTICAS  EN LA DEFINICIÓN DE METAS Y OBJETIVOS DEL PLAN DE MERCADEO APLICANDO PROCESOS, TÉCNICAS Y PROCEDIMIENTOS SEGÚN METAS Y OBJETIVOS DE LA EMPRESA.</t>
  </si>
  <si>
    <t>TCC15</t>
  </si>
  <si>
    <t>50821 - ACORDAR LA PAUTA CON LOS MEDIOS DE COMUNICACIÓN DE ACUERDO CON LA DISTRIBUCIÓN DE TIEMPO, FRECUENCIA Y COSTO EN DETERMINADO MEDIO, UTILIZANDO MÉTODOS ESTABLECIDOS PARA LA EVALUACIÓN, CON BASE EN EL ANÁLISIS DE EFECTIVIDAD Y RENTABILIDAD.</t>
  </si>
  <si>
    <t>TCC16</t>
  </si>
  <si>
    <t>50822 - ELABORAR EL  CONTRATO CON EL MEDIO TENIENDO EN CUENTA LAS CARACTERÍSTICAS Y CONDICIONES PARA LA CONTRATACIÓN DE LA CAMPAÑA, DE ACUERDO CON LAS CARACTERÍSTICAS A TENER EN CUENTA EN LOS ELEMENTOS DE COMUNICACIÓN SEGÚN EL TIPO DE MEDIO</t>
  </si>
  <si>
    <t>TCC17</t>
  </si>
  <si>
    <t>50823 - SELECCIONAR LOS MEDIOS A PAUTAR EN  LA CAMPAÑA  PUBLICITARIA  PARA UN PRODUCTO O SERVICIO ESPECÍFICO, CON BASE EN LAS CARACTERÍSTICAS DE LOS MEDIOS,  DISTINGUIENDO  SUS VENTAJAS Y DESVENTAJAS.</t>
  </si>
  <si>
    <t>TCC18</t>
  </si>
  <si>
    <t>50777 - RECOLECTAR Y CLASIFICAR  INFORMACIÓN  DE MANERA SISTEMÁTICA APLICANDO  TÉCNICAS DE RECOLECCIÓN MEDIANTE EL USO DE SOFTWARE ESPECIALIZADO  DE ACUERDO CON LOS PARÁMETROS ESTABLECIDOS POR LA ORGANIZACIÓN PARA LA  CONFORMACIÓN DE BASES DE DATOS</t>
  </si>
  <si>
    <t>TCC19</t>
  </si>
  <si>
    <t>50778 - CONSTITUIR EL SISTEMA DE INFORMACIÓN DE MERCADEO TENIENDO EN CUENTA LOS REQUERIMIENTOS DE LAS DIFERENTES ÁREAS DE LA EMPRESA  Y LOS ELEMENTOS DETERMINADOS POR ELLA,  SEGÚN LOS OBJETIVOS DE LAS ACTIVIDADES DEL PLAN DE MERCADO</t>
  </si>
  <si>
    <t>TCC20</t>
  </si>
  <si>
    <t>50779 - MANTENER ACTUALIZADA LA BASE DE DATOS A PARTIR DE LOS INFORMES DE DIFERENCIAS PRESENTADAS ENTRE LA INVESTIGACIÓN DE MERCADOS  Y  LAS NECESIDADES DE INFORMACIÓN DEL SISTEMA Y SUBSISTEMAS DE MERCADEO DE LA ORGANIZACIÓN, MEDIANTE LA UTILIZACIÓN DE LOS MÉTODOS EXISTENTES PARA LA CAPTURA DE LOS DATOS.</t>
  </si>
  <si>
    <t>TCC21</t>
  </si>
  <si>
    <t>50834 - UTILIZAR ESTRATEGIA PARA APOYAR LA PRESENTACIÓN DE LOS PRODUCTOS O SERVICIOS A LOS CLIENTES TENIENDO EN CUENTA CARACTERÍSTICAS, BENEFICIOS Y USOS DE UN PRODUCTO O SERVICIO ESPECÍFICO, SEGÚN PROTOCOLO ESTABLECIDO POR LA EMPRESA.</t>
  </si>
  <si>
    <t>TCC22</t>
  </si>
  <si>
    <t>50835 - REALIZAR EL PROCESO DE LA VENTA DE PRODUCTOS Y SERVICIOS APLICANDO TÉCNICAS DE ARGUMENTACIÓN Y CIERRE DE VENTAS SIGUIENDO PROCEDIMIENTOS PARA NEGOCIAR UN PRODUCTO O SERVICIO EN UN MERCADO ESPECÍFICO, CONFORME A LAS POLÍTICAS DE VENTA Y LOS TÉRMINOS DE NEGOCIACIÓN.</t>
  </si>
  <si>
    <t>TCC23</t>
  </si>
  <si>
    <t>50836 - ACORDAR TÉRMINOS DE NEGOCIACIÓN Y CONDICIONES COMERCIALES, PREVIA REVISIÓN DE LAS PARTES DEL CONTRATO ESTRUCTURADO, DE ACUERDO CON LOS PARÁMETROS LEGALES DE NEGOCIACIÓN Y POLÍTICAS Y PROCEDIMIENTOS DE LA EMPRESA.</t>
  </si>
  <si>
    <t>TCC24</t>
  </si>
  <si>
    <t>50806 - EVALUAR EL IMPACTO DE LA EXHIBICIÓN TENIENDO EN CUENTA EL FLUJO DE PERSONAS Y LAS ESTRATEGIAS CORPORATIVAS APLICANDO LOS INDICADORES QUE MIDAN LA ACEPTACIÓN DEL PÚBLICO SEGÚN EL NIVEL DE SATISFACCIÓN DE LOS CLIENTES.</t>
  </si>
  <si>
    <t>TCC25</t>
  </si>
  <si>
    <t>50807 - DISEÑAR LA DISTRIBUCIÓN DEL ESPACIO EN EL ESTABLECIMIENTO TENIENDO EN CUENTA LAS CARACTERÍSTICAS, OBJETIVOS Y TIPO DE NEGOCIO APLICANDO TÉCNICAS DE ANIMACIÓN Y MERCHANDISING EN EL PUNTO DE VENTA SEGÚN LAS SUPERFICIES Y ESTRATEGIAS DE EXHIBICIÓN.</t>
  </si>
  <si>
    <t>TCC26</t>
  </si>
  <si>
    <t>50808 - PRECISAR EL TIPO DE EXHIBICIÓN EN EL PUNTO DE VENTA, TENIENDO EN CUENTA EL PRODUCTO, LA OCASIÓN DE CONSUMO, SU ROTACIÓN Y EL SEGMENTO DEL MERCADO AL QUE VA DIRIGIDO, A PARTIR DEL PLANOGRAMA APROBADO SEGÚN POLÍTICA COMERCIAL DE LA EMPRESA Y  TENDENCIAS DE EXHIBICIÓN DEL MERCADO.</t>
  </si>
  <si>
    <t>TCC27</t>
  </si>
  <si>
    <t>50809 - DISEÑAR EL STAND Y LOS ESPACIOS DEL EVENTO CONSIDERANDO  LOS PASOS A SEGUIR EN SU ELABORACIÓN Y LOS REQUERIMIENTOS UTILIZANDO SOFTWARE APLICADO, SEGÚN EL PLAN DE COMUNICACIÓN Y EL TIPO DE PRODUCTO O SERVICIO.</t>
  </si>
  <si>
    <t>TCC28</t>
  </si>
  <si>
    <t>50818 - DISEÑAR Y ELABORAR BOCETOS DE AVISOS E IMÁGENES COMERCIALES PREVIA REVISIÓN DEL STORY-BOARD APLICANDO PROCEDIMIENTOS QUE SIGUE EN DISEÑO DE IMÁGENES CON EL APOYO DE UN SOFTWARE ESPECIAL DE DISEÑO  PARA LA ELABORACIÓN DE  LAS IMÁGENES DE ILUSTRACIÓN DE UNA HISTORIA</t>
  </si>
  <si>
    <t>TCC29</t>
  </si>
  <si>
    <t>50819 - EVALUAR EL MENSAJE REDACTADO FRENTE A LA ESTRATEGIA CREATIVA PARA MEDIR LA SÍNTESIS Y EL IMPACTO NECESARIO PARA SU RECORDACIÓN, POSTERIOR ADHESIÓN Y CAMBIO DE ACTITUD POR PARTE DEL RECEPTOR.</t>
  </si>
  <si>
    <t>TCC30</t>
  </si>
  <si>
    <t>50820 - REDACTAR TEXTOS ESTABLECIENDO LAS DIFERENCIAS DE CADA MENSAJE SEGÚN EL MEDIO SELECCIONADO, DE ACUERDO CON LAS ORIENTACIONES DEL  BREAFING.</t>
  </si>
  <si>
    <t>TCC31</t>
  </si>
  <si>
    <t>50780 - PLANEAR LA LOGÍSTICA DE LAS SESIONES  DE GRUPO DE ACUERDO  CON SU TAMAÑO, SU COMPOSICIÓN Y ESCENARIO,  TENIENDO EN CUENTA EL DESARROLLO DE ACTIVIDADES, FRENTE A LAS NECESIDADES DE ESPACIOS, LOCACIONES O EQUIPOS AUDIOVISUALES SEGÚN  LOS  OBJETIVOS DE LA INVESTIGACIÓN.</t>
  </si>
  <si>
    <t>TCC32</t>
  </si>
  <si>
    <t>50781 - DIRIGIR LAS SESIONES DE GRUPO EN CADA  ETAPA DEL PROCESO PARA EL TIPO O ÁREA DE ESTUDIO DE INVESTIGACIÓN OBJETO DE ESTUDIO,  DE ACUERDO CON LAS FORMAS DE PARTICIPACIÓN PROPUESTA  Y APLICANDO MÉTODOS DE TRABAJO GRUPAL.</t>
  </si>
  <si>
    <t>TCC33</t>
  </si>
  <si>
    <t>50782 - DESARROLLAR ENTREVISTAS PRESÉNCIALES Y VIRTUALES APLICANDO EL TIPO DE MÉTODO DE  RECOLECCIÓN DE INFORMACIÓN Y  LA MODALIDAD DE ENTREVISTA, UTILIZANDO LAS DIFERENTES TECNOLOGÍAS Y MEDIOS DE COMUNICACIÓN, SEGÚN SU POBLACIÓN OBJETO Y LAS NORMAS QUE RIGEN ESTA TÉCNICA DE RECOLECCIÓN DE INFORMACIÓN.</t>
  </si>
  <si>
    <t>TCC34</t>
  </si>
  <si>
    <t>50824 - ESTIMAR EL IMPACTO DEL MENSAJE, APLICANDO MÉTODOS DE MEDICIÓN CUALITATIVA,   CUANTITATIVA Y LOS  INDICADORES DE EVALUACIÓN RELACIONADOS CON  LA EFECTIVIDAD DE LOS  MENSAJES, SEGÚN NECESIDADES PUBLICITARIAS DE LA EMPRESA, PARA DETERMINAR EL TOP OF MIND DEL CONSUMIDOR FRENTE A LOS PRODUCTOS O SERVICIOS.</t>
  </si>
  <si>
    <t>TCC35</t>
  </si>
  <si>
    <t>50825 - DETERMINAR  LA UTILIDAD  ECONÓMICA DE LA CAMPAÑA, A PARTIR DE LA COBERTURA ALCANZADA DE LOS MEDIOS Y LOS COSTOS DE INVERSIÓN PUBLICITARIA, DE ACUERDO CON LA PARTICIPACIÓN E INCREMENTO EN LAS VENTAS,  EMPLEANDO SOFTWARE ESPECIALIZADO CON EL FIN DE PUNTUALIZAR SU  RENTABILIDAD Y ALCANZAR LOS OBJETIVOS DE LA  EMPRESA.</t>
  </si>
  <si>
    <t>TCC36</t>
  </si>
  <si>
    <t>50826 - DESARROLLAR PROCESOS  PARA LA MEDICIÓN DEL  GRADO  DE SATISFACCIÓN Y LEALTAD DE LOS CLIENTES A PARTIR DE LOS  SISTEMAS DE SEGUIMIENTO Y CONTROL DE LOS MENSAJES,  DE ACUERDO CON SU FRECUENCIA DE TRANSMISIÓN Y EXPOSICIÓN,  PARA  GARANTIZAR LA  EFECTIVIDAD DE LA  CAMPAÑA SEGÚN OBJETIVOS PROPUESTOS POR LA EMPRESA.</t>
  </si>
  <si>
    <t>TCC37</t>
  </si>
  <si>
    <t>50810 - REALIZAR LA PROSPECTACIÓN  DE CLIENTES TENIENDO EN CUENTA FACTORES PERSONALES Y SOCIALES REQUERIDOS PARA LA SELECCIÓN DE LOS CLIENTES UTILIZANDO SISTEMA MANUAL O SISTEMATIZADO  CON EL FIN DE DETERMINAR QUIENES SON Y QUE NECESIDADES TIENEN DE ACUERDO CON EL PRODUCTO O SERVICIO OFRECIDO Y LOS OBJETIVOS DE MERCADO.</t>
  </si>
  <si>
    <t>TCC38</t>
  </si>
  <si>
    <t>50811 - PREPARAR E IDENTIFICAR LOS ELEMENTOS COMPONENTES DE UNA OFERTA  O PROPUESTA DE VENTAS DE PRODUCTOS Y SERVICIOS TENIENDO EN CUENTA LOS RESULTADOS DE LA INVESTIGACIÓN DE MERCADOS,  LAS ESTRATEGIAS DE MERCADO Y LA MEDICIÓN DE    LA OFERTA VERSUS INDICADORES DE IMPACTO DE LA MISMA  CON EL APOYO DE SOFTWARE Y MEDIOS TECNOLÓGICOS ESTABLECIDOS POR LA ORGANIZACIÓN.</t>
  </si>
  <si>
    <t>TCC39</t>
  </si>
  <si>
    <t>50815 - ELABORAR Y REVISAR EL PLAN DE MEDIOS Y VERIFICAR LOS DIVERSOS  COMPONENTES DEL PLAN MEDIANTE LA IDENTIFICACIÓN DE   LOS FACTORES QUE LO INTEGRAN Y LOS ELEMENTOS QUE COMPONEN LA PLATAFORMA DE COMUNICACIÓN DE UNA CAMPAÑA PUBLICITARIA</t>
  </si>
  <si>
    <t>TCC40</t>
  </si>
  <si>
    <t>50816 - ELABORAR EL PLAN DE MEDIOS SIGUIENDO PROCEDIMIENTOS Y VERIFICANDO COMPONENTES DE LOS FACTORES QUE DEBE CONSIDERAR UN PLAN DE MEDIOS, TENIENDO EN CUENTA EL ALCANCE Y TIPO DE MEDIOS, PARA GARANTIZAR LA EFICIENCIA DE LA INVERSIÓN PUBLICITARIA.</t>
  </si>
  <si>
    <t>TCC41</t>
  </si>
  <si>
    <t>50817 - DESARROLLAR  ESTRATEGIAS  DE  COMUNICACIÓN DE UNA CAMPAÑA, SEGÚN PRODUCTO, PÚBLICO OBJETIVO, PRESUPUESTO Y OBJETIVOS DADOS EN EL BRIEFING A PARTIR DE LOS ELEMENTOS QUE COMPONEN LA PLATAFORMA DE COMUNICACIÓN DE UNA CAMPAÑA PUBLICITARIA, PARA CUMPLIR CON LOS OBJETIVOS DEL PLAN DE MERCADEO.</t>
  </si>
  <si>
    <t>TCC42</t>
  </si>
  <si>
    <t>50830 - EVALUAR LA GESTIÓN DEL TALENTO HUMANO TENIENDO EN CUENTA EL DESARROLLO DE LAS FUNCIONES  CON RELACIÓN A METAS ESTABLECIDAS Y TIEMPOS GESTIÓN SEGÚN NIVELES DE RENDIMIENTO A PARTIR DE  NORMAS Y PROCEDIMIENTOS ESTABLECIDOS A NIVEL INTERNO Y EXTERNO SEGÚN  INDICADORES DE GESTIÓN. /  50832 - ANALIZAR LOS RESULTADOS DE LA EVALUACIÓN SEGÚN METAS ORGANIZACIONALES TENIENDO EN CUENTA LAS VARIABLES DE GESTIÓN Y ÁREAS DE RENDIMIENTO IDENTIFICANDO LAS DEBILIDADES Y FORTALEZAS DEL TALENTO HUMANO SEGÚN POLÍTICAS DE GESTIÓN Y NECESIDADES DE LAS ÁREAS Y PROCESOS</t>
  </si>
  <si>
    <t>TCC43</t>
  </si>
  <si>
    <t>50828 - ORGANIZAR LA INFORMACIÓN RELACIONADA CON EL DESARROLLO DE LOS EVENTOS FRENTE A LOS RESULTADOS OBTENIDOS VS. LOS OBJETIVOS EMPRESARIALES UTILIZANDO HERRAMIENTAS TECNOLÓGICAS DE INFORMACIÓN PARA EL SEGUIMIENTO DE LAS ACTIVIDADES PROGRAMADAS TENIENDO EN CUENTA EL TIPO DE EVENTO SEGÚN LAS POLÍTICAS DE LA ORGANIZACIÓN. /  50829 - REALIZAR CONTRATOS FRENTE A LOS REQUERIMIENTOS DEL EVENTO DE ACUERDO CON LA REVISIÓN DEL CUMPLIMIENTO DE LOS TÉRMINOS DE NEGOCIACIÓN, EL PRESUPUESTO Y LAS NORMAS LEGALES PARA GARANTIZAR LA CALIDAD DEL SERVICIO, SEGÚN LAS POLÍTICAS DE LA ORGANIZACIÓN.</t>
  </si>
  <si>
    <t>TCC44</t>
  </si>
  <si>
    <t>50825 - DETERMINAR  LA UTILIDAD  ECONÓMICA DE LA CAMPAÑA, A PARTIR DE LA COBERTURA ALCANZADA DE LOS MEDIOS Y LOS COSTOS DE INVERSIÓN PUBLICITARIA, DE ACUERDO CON LA PARTICIPACIÓN E INCREMENTO EN LAS VENTAS,  EMPLEANDO SOFTWARE ESPECIALIZADO CON EL FIN DE PUNTUALIZAR SU  RENTABILIDAD Y ALCANZAR LOS OBJETIVOS DE LA  EMPRESA. / 50826 - DESARROLLAR PROCESOS  PARA LA MEDICIÓN DEL  GRADO  DE SATISFACCIÓN Y LEALTAD DE LOS CLIENTES A PARTIR DE LOS  SISTEMAS DE SEGUIMIENTO Y CONTROL DE LOS MENSAJES,  DE ACUERDO CON SU FRECUENCIA DE TRANSMISIÓN Y EXPOSICIÓN,  PARA  GARANTIZAR LA  EFECTIVIDAD DE LA  CAMPAÑA SEGÚN OBJETIVOS PROPUESTOS POR LA EMPRESA.</t>
  </si>
  <si>
    <t>TCC45</t>
  </si>
  <si>
    <t>50819 - EVALUAR EL MENSAJE REDACTADO FRENTE A LA ESTRATEGIA CREATIVA PARA MEDIR LA SÍNTESIS Y EL IMPACTO NECESARIO PARA SU RECORDACIÓN, POSTERIOR ADHESIÓN Y CAMBIO DE ACTITUD POR PARTE DEL RECEPTOR. / 50824 - ESTIMAR EL IMPACTO DEL MENSAJE, APLICANDO MÉTODOS DE MEDICIÓN CUALITATIVA,   CUANTITATIVA Y LOS  INDICADORES DE EVALUACIÓN RELACIONADOS CON  LA EFECTIVIDAD DE LOS  MENSAJES, SEGÚN NECESIDADES PUBLICITARIAS DE LA EMPRESA, PARA DETERMINAR EL TOP OF MIND DEL CONSUMIDOR FRENTE A LOS PRODUCTOS O SERVICIOS.</t>
  </si>
  <si>
    <t>610726 - RA1. INTERPRETAR LA SITUACIÓN ACTUAL DEL MERCADO A PARTIR DE RESULTADOS DEL DIAGNÓSTICO. 192H</t>
  </si>
  <si>
    <t>610724 - RA2. INVESTIGAR MERCADOS TENIENDO EN CUENTA LAS NECESIDADES DE LA ORGANIZACIÓN. 240H</t>
  </si>
  <si>
    <t>610731 - RA1. SELECCIONAR EL SEGMENTO DE MERCADO DE ACUERDO CON POLÍTICAS COMERCIALES  DE LA ORGANIZACIÓN. 144H</t>
  </si>
  <si>
    <t>610725 - RA3. SELECCIONAR ESTRATEGIAS DE MERCADEO DE ACUERDO CON POLÍTICAS DE LA ORGANIZACIÓN. 144H</t>
  </si>
  <si>
    <t>610728 - RA1. CARACTERIZAR LA MEZCLA DE PRODUCTOS SEGÚN SEGMENTO DE MERCADO. 240H</t>
  </si>
  <si>
    <t>610733 - RA3. UTILIZAR ESTRATEGIAS DE PRECIOS EN EL PLAN DE MERCADEO A PARTIR DEL COMPORTAMIENTO DEL MERCADO Y POLÍTICAS DE LA ORGANIZACIÓN. 144H</t>
  </si>
  <si>
    <t>610732 - RA2. APLICAR MÉTODOS DE ESTIMACIÓN DE LA DEMANDA DE ACUERDO CON TENDENCIAS DEL MERCADO. 96H</t>
  </si>
  <si>
    <t>610727 - RA3. SELECCIONAR LA ESTRATEGIA DE DISTRIBUCIÓN COMERCIAL TENIENDO EN CUENTA CONDICIONES DEL MERCADO. 144H</t>
  </si>
  <si>
    <t>610736 - RA1. ESTRUCTURAR EL BRIEF DE COMUNICACIÓN SEGÚN ESPECIFICACIONES DE LA ORGANIZACIÓN Y COMPORTAMIENTO DEL SEGMENTO. 96H</t>
  </si>
  <si>
    <t>610734 - RA4. ESTABLECER EL PRESUPUESTO DE VENTAS DE ACUERDO CON POLÍTICAS COMERCIALES DE LA ORGANIZACIÓN. 96H</t>
  </si>
  <si>
    <t>610735 - RA3. ESTABLECER EL PLAN DE COMUNICACIÓN INTEGRAL DE ACUERDO CON EL COMPORTAMIENTO DEL CONSUMIDOR. 96H</t>
  </si>
  <si>
    <t>610729 - RA2. PLANTEAR EL DESARROLLO DE LA ESTRATEGIA DE SOCIAL MEDIA MARKETING DE ACUERDO CON CARACTERÍSTICAS DEL SEGMENTO DE MERCADO. 96H</t>
  </si>
  <si>
    <t>610730 - RA4. APLICAR ACCIONES DEL PLAN DE MERCHANDISING EN EL CANAL DE ACUERDO CON OBJETIVOS DE MERCADEO Y NORMATIVA. 192H</t>
  </si>
  <si>
    <t>610737 - RA2. ESTABLECER EL PLAN DE ACCIÓN DE ENDOMARKETING DE ACUERDO CON LA IDENTIDAD CORPORATIVA. 96H</t>
  </si>
  <si>
    <t>610739 - RA1. SELECCIONAR TÉCNICA DE EVALUACIÓN DE ESTRATEGIAS PARA EL PLAN DE MERCADEO SEGÚN POLÍTICAS DE LA ORGANIZACIÓN. 96H</t>
  </si>
  <si>
    <t>610738 - RA2. VALIDAR LOS RESULTADOS DEL PLAN DE MERCADEO DE ACUERDO CON OBJETIVOS PROPUESTOS POR LA ORGANIZACIÓN. 96H</t>
  </si>
  <si>
    <t>TOC1</t>
  </si>
  <si>
    <t>643792 - RA1. ORGANIZAR INVENTARIOS DE ACUERDO CON LOS PROTOCOLOS DEL PUNTO DE VENTA 1C/48H</t>
  </si>
  <si>
    <t>TOC2</t>
  </si>
  <si>
    <t>643808 - RA2. PREPARAR MERCANCÍA SEGÚN EL PROCEDIMIENTO DEL PUNTO DE VENTA 2C/96H</t>
  </si>
  <si>
    <t>643812 - RA3. EXHIBIR MERCANCÍA TENIENDO EN CUENTA FORMATOS COMERCIALES 2C/96H</t>
  </si>
  <si>
    <t>TOC5</t>
  </si>
  <si>
    <t>643807 - RA4. IMPULSAR PRODUCTOS EN EL PUNTO DE VENTA A PARTIR DEL PLAN PROMOCIONAL 3C/144H</t>
  </si>
  <si>
    <t>TOC3</t>
  </si>
  <si>
    <t>643682 - RA1. PRESTAR EL SERVICIO AL CLIENTE TENIENDO EN CUENTA PROTOCOLOS DE LA ORGANIZACIÓN 2C/96H</t>
  </si>
  <si>
    <t>643671 - RA2. VALIDAR SATISFACCIÓN DEL CLIENTE SEGÚN PROTOCOLOS DE LA ORGANIZACIÓN 1C/48H</t>
  </si>
  <si>
    <t>TOC7</t>
  </si>
  <si>
    <t>643772 - RA1. DISPONER LOS RECURSOS DEL PUESTO DE PAGO SEGÚN POLÍTICAS Y PROCEDIMIENTOS DE LA ORGANIZACIÓN 1C/48H</t>
  </si>
  <si>
    <t>TOC8</t>
  </si>
  <si>
    <t>643771 - RA2. EJECUTAR PROCESO DE RECAUDO A PARTIR DE LOS LINEAMIENTOS ORGANIZACIONALES 1C/48H</t>
  </si>
  <si>
    <t>TOC9</t>
  </si>
  <si>
    <t>643769 - RA3. CERRAR CAJA SEGÚN EL PROTOCOLO DEL PUESTO DE PAGO 1C/48H</t>
  </si>
  <si>
    <t>648303 - RA1 SELECCIONAR LOS CRITERIOS PARA LA CARACTERIZACIÓN DE CLIENTES POTENCIALES DE ACUERDO CON SEGMENTO DE MERCADO 1C/48H</t>
  </si>
  <si>
    <t>TAS2</t>
  </si>
  <si>
    <t>648304 - RA2 PROSPECTAR CLIENTES POTENCIALES SEGÚN EL PRODUCTO O SERVICIO DE LA ORGANIZACIÓN 3C/144H</t>
  </si>
  <si>
    <t>648306 - RA1 ESTRUCTURAR PROPUESTA COMERCIAL DEL PRODUCTO Y SERVICIO DE ACUERDO CON EL MERCADO OBJETIVO 3C/144H</t>
  </si>
  <si>
    <t>648305 - RA2 EFECTUAR LA VENTA CUMPLIENDO CON POLÍTICAS DE LA ORGANIZACIÓN 3C/144H</t>
  </si>
  <si>
    <t>648270 - RA1 DETERMINAR ACCIONES POSTVENTA A PARTIR DE LA EXPERIENCIA DE SERVICIO 3C/144H</t>
  </si>
  <si>
    <t>TAS6</t>
  </si>
  <si>
    <t>648271 - RA2 EJECUTAR ACCIONES POSTVENTA DE ACUERDO CON POLÍTICAS DE LA ORGANIZACIÓN 1C/48H</t>
  </si>
  <si>
    <t>663969 - RAP 2- TO PROVIDE INFORMATION IN ACCORDANCE WITH TECHNICAL PROCEDURE.</t>
  </si>
  <si>
    <t>663970 - RAP 1- TO RECORD DATA ACCORDING TO TECHNICAL REQUIREMENTS.</t>
  </si>
  <si>
    <t>BPOE3</t>
  </si>
  <si>
    <t>663971 - RAP 3- TO USE INFORMATION IN ACCORDANCE WITH SAFETY STANDARDS AND TECHNICAL GUIDANCE.</t>
  </si>
  <si>
    <t>BPOE4</t>
  </si>
  <si>
    <t>663963 - RAP 1- TO RECOGNIZE THE NEEDS OF CUSTOMERS ACCORDING TO THEIR PROSPECTING AND COMPANYS COMMERCIAL POLICIES</t>
  </si>
  <si>
    <t>BPOE5</t>
  </si>
  <si>
    <t>663964 - RAP 2- TO STRUCTURE COMMERCIAL PROPOSAL BASED ON CUSTOMER REQUIREMENTS.</t>
  </si>
  <si>
    <t>BPOE6</t>
  </si>
  <si>
    <t>663965 - RAP 3- TO PRESENT COMMERCIAL PROPOSAL ACCORDING CUSTOMERS' REQUESTS</t>
  </si>
  <si>
    <t>BPOE7</t>
  </si>
  <si>
    <t>663923 - RAP 4- TO RESPOND TO CUSTOMER REQUIREMENTS BASED ON SERVICE PROTOCOLS AND REGULATIONS ON DATA PROCESSING.</t>
  </si>
  <si>
    <t>BPOE8</t>
  </si>
  <si>
    <t>663924 - RAP 1- TO RECEIVE CUSTOMER REQUESTS BASED ON SERVICE PROTOCOLS.</t>
  </si>
  <si>
    <t>BPOE9</t>
  </si>
  <si>
    <t>663925 - RAP 3- TO VALIDATE REGISTRATION OF CUSTOMER DATA ACCORDING TO TECHNICAL GUIDE.</t>
  </si>
  <si>
    <t>BPOE10</t>
  </si>
  <si>
    <t>663926 - RAP 2- TO PROCESS CUSTOMER REQUIREMENTS ACCORDING TO TECHNICAL GUIDE.</t>
  </si>
  <si>
    <t>BPOE11</t>
  </si>
  <si>
    <t>663928 - RAP 4- TO NEGOTIATE WITH THE CLIENT IN A SECOND LANGUAGE ACCORDING TO THE REQUIREMENT AND BUSINESS COMMUNICATION PROTOCOL.</t>
  </si>
  <si>
    <t>663929 - RAP 2- TO UNDERSTAND INFORMATION IN A SECOND LANGUAGE ACCORDING TO THE LANGUAGE AND CULTURAL STRUCTURE, AS WELL AS BUSINESS COMMUNICATION PROTOCOLS WITH THE CUSTOMER.</t>
  </si>
  <si>
    <t>BPOE13</t>
  </si>
  <si>
    <t>663930 - RAP 1- TO EXPRESS IDEAS ORALLY AND IN WRITING IN A SECOND LANGUAGE IN ACCORDANCE WITH THE OCCUPATIONAL ENVIRONMENT AND BUSINESS COMMUNICATION PROTOCOLS.</t>
  </si>
  <si>
    <t>BPOE14</t>
  </si>
  <si>
    <t>663931 - RAP 3- TO INTERACT WITH CUSTOMERS IN A SECOND LANGUAGE IN ACCORDANCE WITH REQUIREMENTS AND BUSINESS PROTOCOL.</t>
  </si>
  <si>
    <t>706087 - RA 1: RECEPCIONAR SOLICITUDES DEL CLIENTE TENIENDO EN CUENTA  CANAL Y CARACTERÍSTICAS DE LA CAMPAÑA. (1C / 48H)</t>
  </si>
  <si>
    <t>706290 - RA 1: CARACTERIZAR AL USUARIO DE ACUERDO CON PROSPECCIÓN Y CONDICIONES COMERCIALES DEL CONTACT CENTER Y BPO. (1C / 48H)</t>
  </si>
  <si>
    <t>706261 - RA 1: ALISTAR ESTADOS DE CUENTA DE CLIENTES DE ACUERDO CON CANAL DE COBRO Y POLÍTICAS ESTABLECIDAS. (1C / 48H)</t>
  </si>
  <si>
    <t>706127 - RA 1: APROPIAR CANALES DE COMUNICACIÓN DE ACUERDO CON REQUERIMIENTOS DEL CLIENTE, CONSUMIDOR Y USUARIO. (1C / 48H)</t>
  </si>
  <si>
    <t>706086 - RA 2: GESTIONAR SOLICITUDES DEL CLIENTE SEGÚN PROTOCOLO DE SERVICIO Y PROCEDIMIENTO DE CONTACT CENTER Y BPO.   (1C / 48H)</t>
  </si>
  <si>
    <t>BPO11</t>
  </si>
  <si>
    <t>706085 - RA 3: RESPONDER SOLICITUDES DEL CLIENTE DE ACUERDO CON PROCEDIMIENTO TÉCNICO DE LA CAMPAÑA. (1C /48H)</t>
  </si>
  <si>
    <t>BPO14</t>
  </si>
  <si>
    <t>706088 - RA 4: CERRAR REQUERIMIENTO DEL CLIENTE DE ACUERDO CON CANAL DE COMUNICACIÓN Y TÉCNICA DE LA OPERACIÓN INBOUND. (1C / 48H)</t>
  </si>
  <si>
    <t>706289 - RA 2: APLICAR PROCESO DE VENTA DE ACUERDO CON CANALES UTILIZADOS Y POLÍTICAS DEL CONTACT CENTER Y BPO. (1C / 48H)</t>
  </si>
  <si>
    <t>706291 - RA 3: MANEJAR OBJECIONES DE VENTA EN LOS DIFERENTES CANALES, DE ACUERDO CON POLÍTICAS DEL CLIENTE, DEL CONTACT CENTER Y BPO. (2C / 96H)</t>
  </si>
  <si>
    <t>BPO9</t>
  </si>
  <si>
    <t>706288 - RA 4: REALIZAR CIERRE DE VENTA SEGÚN CONDICIONES COMERCIALES Y POLÍTICAS DEL CLIENTE CORPORATIVO DEL CONTACT CENTER Y BPO. (1C / 48H)</t>
  </si>
  <si>
    <t>706125 - RA 2: INTEGRAR CANALES DE COMUNICACIÓN SEGÚN TIPO DE CAMPAÑA. (1C / 48H)</t>
  </si>
  <si>
    <t>706260 - RA 2: APLICAR TÉCNICAS DE COBRANZA SEGÚN NORMATIVA Y POLÍTICAS DE LA OPERACIÓN OMNICANAL. (1C / 48H)</t>
  </si>
  <si>
    <t>706259 - RA 3: ACORDAR PAGO SEGÚN POLÍTICAS PARA LA GESTIÓN DE COBRO EN EL CONTACT CENTER (1C / 48H)</t>
  </si>
  <si>
    <t>BPO13</t>
  </si>
  <si>
    <t>706126 - RA 3: VALIDAR CUMPLIMIENTO DE ESTRATEGIA OMNICANAL, SEGÚN POLÍTICAS DE LA ORGANIZACIÓN. (1C / 48H)</t>
  </si>
  <si>
    <t>MT</t>
  </si>
  <si>
    <t>565232 - PRESENTAR INFORMES DEL COMPORTAMIENTO DEL COSTO DE ACUERDO CON LAS POLÍTICAS DE LA EMPRESA</t>
  </si>
  <si>
    <t>GIT2</t>
  </si>
  <si>
    <t>565233 - COSTEAR EL TRASLADO SEGÚN TÉRMINOS DE NEGOCIACIÓN Y METODOLOGÍA DE COSTOS</t>
  </si>
  <si>
    <t>GIT3</t>
  </si>
  <si>
    <t>565234 - VALIDAR LOS COSTOS DE TRANSPORTE DE ACUERDO CON  LA ESTRUCTURA DE COSTOS Y COMPORTAMIENTO DEL MERCADO</t>
  </si>
  <si>
    <t>GIT4</t>
  </si>
  <si>
    <t>565235 - DETERMINAR LOS ELEMENTOS DE COSTO DE LA OPERACIÓN SEGÚN ESTRUCTURA DE COSTOS</t>
  </si>
  <si>
    <t>GIT5</t>
  </si>
  <si>
    <t>565240 - IDENTIFICAR LOS REQUERIMIENTOS PRESUPUESTALES DE ACUERDO CON LA OPERACIÓN</t>
  </si>
  <si>
    <t>GIT6</t>
  </si>
  <si>
    <t>565241 - AJUSTAR LOS PLANES DE PRESUPUESTOS  DE ACUERDO CON LA DISPONIBILIDAD  FINANCIERA</t>
  </si>
  <si>
    <t>GIT7</t>
  </si>
  <si>
    <t>565242 - ELABORAR  LOS PRESUPUESTOS  DE ACUERDO CON PROCEDIMIENTO ESTABLECIDO</t>
  </si>
  <si>
    <t>GIT8</t>
  </si>
  <si>
    <t>565243 - VERIFICAR LOS PRESUPUESTOS DE ACUERDO CON MÉTODOS Y TÉCNICAS ESTABLECIDAS</t>
  </si>
  <si>
    <t>GIT9</t>
  </si>
  <si>
    <t>564940 - DETERMINAR EL COMPORTAMIENTO DE LA DEMANDA DE ACUERDO CON  LOS DATOS HISTÓRICOS  DEL MERCADO</t>
  </si>
  <si>
    <t>GIT10</t>
  </si>
  <si>
    <t>564941 - VALIDAR RESULTADOS DEL PRONÓSTICO DE ACUERDO CON LAS TENDENCIAS DEL MERCADO</t>
  </si>
  <si>
    <t>GIT11</t>
  </si>
  <si>
    <t>564942 - AJUSTAR EL PRONÓSTICO DE LA DEMANDA  SEGÚN POLÍTICAS ORGANIZACIONALES</t>
  </si>
  <si>
    <t>GIT12</t>
  </si>
  <si>
    <t>564943 - PRONOSTICAR REQUERIMIENTOS  SEGÚN COMPORTAMIENTO DEL MERCADO.</t>
  </si>
  <si>
    <t>GIT13</t>
  </si>
  <si>
    <t>565184 - ESTRUCTURAR EL PLAN DE TRANSPORTE SEGÚN TÉRMINO DE NEGOCIACIÓN</t>
  </si>
  <si>
    <t>GIT14</t>
  </si>
  <si>
    <t>565185 - ESTABLECER LOS RECURSOS DEL PLAN DE TRANSPORTE SEGÚN EL ACUERDO DE PRODUCTOS Y SERVICIOS</t>
  </si>
  <si>
    <t>GIT15</t>
  </si>
  <si>
    <t>565186 - VERIFICAR EL PLAN DE TRANSPORTE DE ACUERDO CON TÉRMINO DE NEGOCIACIÓN Y COMPORTAMIENTO DEL MERCADO</t>
  </si>
  <si>
    <t>GIT16</t>
  </si>
  <si>
    <t>565187 - EVALUAR EL PLAN DE  TRANSPORTE DE ACUERDO CON POLÍTICAS DE LA ORGANIZACIÓN</t>
  </si>
  <si>
    <t>GIT17</t>
  </si>
  <si>
    <t>564920 - EVALUAR EL CUMPLIMIENTO DE LA OPERACIÓN DEL TRANSPORTE SEGÚN INDICADORES DE GESTIÓN Y POLÍTICA DE LA EMPRESA</t>
  </si>
  <si>
    <t>GIT18</t>
  </si>
  <si>
    <t>564921 - MONITOREAR EL TRANSPORTE SEGÚN CRITERIOS DE CONTROL Y POLÍTICAS DE LA ORGANIZACIÓN</t>
  </si>
  <si>
    <t>GIT19</t>
  </si>
  <si>
    <t>564922 - PROGRAMAR LA OPERACIÓN DEL TRANSPORTE SEGÚN PROCESOS DE LA ORGANIZACIÓN Y NORMATIVIDAD VIGENTE.</t>
  </si>
  <si>
    <t>GIT20</t>
  </si>
  <si>
    <t>564923 - SELECCIONAR LOS MEDIOS Y MODOS DE TRANSPORTE SEGÚN EL ACUERDO DE PRODUCTOS Y SERVICIOS Y TÉRMINOS DE NEGOCIACIÓN</t>
  </si>
  <si>
    <t>GIT21</t>
  </si>
  <si>
    <t>565220 - DEFINIR LOS RECURSOS PARA EL PROCESO DE DISTRIBUCIÓN DE ACUERDO CON EL CANAL</t>
  </si>
  <si>
    <t>GIT22</t>
  </si>
  <si>
    <t>565221 - ASIGNAR LOS RECURSOS DE ACUERDO CON EL PLAN DE DISTRIBUCIÓN, PROCEDIMIENTOS DE LA ORGANIZACIÓN Y LEGISLACIÓN EXISTENTE</t>
  </si>
  <si>
    <t>GIT23</t>
  </si>
  <si>
    <t>565222 - REVISAR EL CUMPLIMIENTO DE LOS REQUISITOS DEL PLAN DE DISTRIBUCIÓN DE ACUERDO CON LOS INDICADORES DE GESTIÓN</t>
  </si>
  <si>
    <t>GIT24</t>
  </si>
  <si>
    <t>565223 - ELABORAR EL PLAN DE DISTRIBUCIÓN DE ACUERDO CON EL CANAL Y A LAS POLÍTICAS DE LA ORGANIZACIÓN</t>
  </si>
  <si>
    <t>GIT25</t>
  </si>
  <si>
    <t>565188 - PROPONER ALTERNATIVAS AL PROCESO DE TRAZABILIDAD DE PRODUCTOS Y/O ACTIVIDAD DE TRANSPORTE DE ACUERDO CON LAS POLÍTICAS ORGANIZACIONALES</t>
  </si>
  <si>
    <t>GIT26</t>
  </si>
  <si>
    <t>565189 - ESTABLECER LOS PUNTOS CRÍTICOS Y DE CONTROL DE LA ACTIVIDAD DE TRANSPORTE DE ACUERDO CON LAS POLÍTICAS DE LA ORGANIZACIÓN</t>
  </si>
  <si>
    <t>GIT27</t>
  </si>
  <si>
    <t>565190 - ESTRUCTURAR EL PLAN DE MONITOREO Y CONTROL DE TRANSPORTE DE ACUERDO CON LOS PROCESOS ESTABLECIDOS POR LA ORGANIZACIÓN</t>
  </si>
  <si>
    <t>GIT28</t>
  </si>
  <si>
    <t>565191 - SELECCIONAR LOS ELEMENTOS DE TRAZABILIDAD DEL  FLUJO FÍSICO DE ACUERDO CON LA ACTIVIDAD DEL TRANSPORTE</t>
  </si>
  <si>
    <t>GIT29</t>
  </si>
  <si>
    <t>565244 - REPORTAR LA INFORMACIÓN OBTENIDA DE LA OPERACIÓN DEL SERVICIO DE ACUERDO CON TÉCNICA DE INVESTIGACIÓN</t>
  </si>
  <si>
    <t>GIT30</t>
  </si>
  <si>
    <t>565245 - PROCESAR LA INFORMACIÓN OBTENIDA DE LA OPERACIÓN DEL SERVICIO, DE ACUERDO CON TÉCNICAS DE TABULACIÓN</t>
  </si>
  <si>
    <t>GIT31</t>
  </si>
  <si>
    <t>565246 - CLASIFICAR LA INFORMACIÓN DE LA OPERACIÓN DEL SERVICIO DE ACUERDO CON TÉCNICAS DE INVESTIGACIÓN</t>
  </si>
  <si>
    <t>GIT32</t>
  </si>
  <si>
    <t>565247 - IDENTIFICAR PARÁMETROS DE LA OPERACIÓN DEL SERVICIO, DE ACUERDO CON POLÍTICAS DE LA ORGANIZACIÓN</t>
  </si>
  <si>
    <t>GIT33</t>
  </si>
  <si>
    <t>565196 - ORIENTAR EL TALENTO HUMANO DE ACUERDO CON EL PLAN DE ACCIÓN Y MANUAL DE FUNCIONES</t>
  </si>
  <si>
    <t>GIT34</t>
  </si>
  <si>
    <t>565197 - IDENTIFICAR LOS MODELOS DE GESTIÓN DEL TALENTO HUMANO  DE ACUERDO CON POLÍTICAS Y NORMATIVIDAD</t>
  </si>
  <si>
    <t>GIT35</t>
  </si>
  <si>
    <t>565198 - EVALUAR EL DESEMPEÑO DEL TALENTO HUMANO TENIENDO EN CUENTA PROCEDIMIENTOS Y METAS ESTABLECIDAS POR LA ORGANIZACIÓN</t>
  </si>
  <si>
    <t>GIT36</t>
  </si>
  <si>
    <t>565199 - PROPONER PLANES DE MEJORA DE ACUERDO CON LOS RESULTADOS DE LA EVALUACIÓN DEL DESEMPEÑO Y POLÍTICAS DE LA ORGANIZACIÓN</t>
  </si>
  <si>
    <t>GIT37</t>
  </si>
  <si>
    <t>565236 - DESARROLLAR LA OPERACIÓN DE RECIBO Y DESPACHO DE ACUERDO CON LA PROGRAMACIÓN REQUERIDA</t>
  </si>
  <si>
    <t>GIT38</t>
  </si>
  <si>
    <t>565237 - EVALUAR LA OPERACIÓN DE RECIBO Y DESPACHO SEGÚN LA CAPACIDAD DE LOS RECURSOS ASIGNADOS</t>
  </si>
  <si>
    <t>GIT39</t>
  </si>
  <si>
    <t>565238 - ESTABLECER LOS RECURSOS NECESARIOS PARA LA ACTIVIDAD DE RECIBO Y DESPACHO DE ACUERDO CON LOS REQUERIMIENTOS DE LA EMPRESA.</t>
  </si>
  <si>
    <t>GIT40</t>
  </si>
  <si>
    <t>565239 - MONITOREAR LA ACTIVIDAD DE RECIBO Y DESPACHO DE ACUERDO CON LA PROGRAMACIÓN REALIZADA</t>
  </si>
  <si>
    <t>GIT41</t>
  </si>
  <si>
    <t>565180 - IDENTIFICAR LOS PARÁMETROS DE EVALUACIÓN  DE LA OPERACIÓN SEGÚN EL PLAN DE TRANSPORTE</t>
  </si>
  <si>
    <t>GIT42</t>
  </si>
  <si>
    <t>565181 - ANALIZAR EL  RESULTADO DE LA EVALUACIÓN DE LOS PLANES DE OPERACIÓN SEGÚN NORMAS ESTABLECIDAS</t>
  </si>
  <si>
    <t>GIT43</t>
  </si>
  <si>
    <t>565182 - FORMULAR PLANES DE MEJORA EN LA ACTIVIDAD DE TRANSPORTE DE ACUERDO CON LOS PROCEDIMIENTOS ESTABLECIDOS Y LA POLÍTICA  ORGANIZACIONAL</t>
  </si>
  <si>
    <t>GIT44</t>
  </si>
  <si>
    <t>565183 - VERIFICAR  EL IMPACTO DEL PLAN DE OPERACIÓN DE TRANSPORTE DE ACUERDO CON LAS TÉCNICAS DE VERIFICACIÓN</t>
  </si>
  <si>
    <t>PERMISO SINDICAL</t>
  </si>
  <si>
    <t>EP</t>
  </si>
  <si>
    <t>EQUIPO PEDAGÓGICO</t>
  </si>
  <si>
    <t>INVESTIGACIÓN CGMLTI</t>
  </si>
  <si>
    <t>DISEÑO CURRICULAR</t>
  </si>
  <si>
    <t>PD</t>
  </si>
  <si>
    <t>PROYECTO DATACENER</t>
  </si>
  <si>
    <t>AU</t>
  </si>
  <si>
    <t>AUTOEVALUACION</t>
  </si>
  <si>
    <t>INBPO</t>
  </si>
  <si>
    <t>INGLES BPO</t>
  </si>
  <si>
    <t>CMP</t>
  </si>
  <si>
    <t>COMPLEMETARIA</t>
  </si>
  <si>
    <t>PYC</t>
  </si>
  <si>
    <t>PROYECTO AULA AUTÓNOMO</t>
  </si>
  <si>
    <t>MAT2</t>
  </si>
  <si>
    <t>MATEMATICAS Y FISICA</t>
  </si>
  <si>
    <t>VPL1</t>
  </si>
  <si>
    <t xml:space="preserve"> RAP 1 CONSTRUIR UNA RELACIÓN CON EL CLIENTE SEGÚN PROCEDIMIENTO DE SERVICIO Y NORMATIVA.
</t>
  </si>
  <si>
    <t>VPL2</t>
  </si>
  <si>
    <t xml:space="preserve"> RAP 2 RECEPCIONAR REQUERIMIENTOS DEL CLIENTE A TRAVÉS DE CANALES DIGITALES SEGÚN
 PROCEDIMIENTOS DE SERVICIO.</t>
  </si>
  <si>
    <t>VPL3</t>
  </si>
  <si>
    <t>RAP 3 OPTIMIZAR LA ATENCIÓN AL CLIENTE DE ACUERDO CON LOS PROCEDIMIENTOS DE SERVICIO Y
 NORMATIVA.</t>
  </si>
  <si>
    <t>VPL4</t>
  </si>
  <si>
    <t>RAP 1
 ESTRUCTURAR LA PROPUESTA COMERCIAL EN CANALES DIGITALES DE ACUERDO CON EL SEGMENTO
 OBJETIVO Y LAS POLÍTICAS DE LA ORGANIZACIÓN</t>
  </si>
  <si>
    <t>VPL5</t>
  </si>
  <si>
    <t>RAP 2 EFECTUAR LA VENTA DE PRODUCTOS EN LÍNEA DE ACUERDO CON EL PERFIL DEL CLIENTE Y LOS
 REQUERIMIENTOS ORGANIZACIONES.</t>
  </si>
  <si>
    <t xml:space="preserve"> RAP 3 APLICAR ACCIONES DE SEGUIMIENTO Y CONTROL AL PROCESO DE VENTA TENIENDO EN CUENTA LAS
 NECESIDADES DEL CLIENTE</t>
  </si>
  <si>
    <t>VPL7</t>
  </si>
  <si>
    <t>RAP 1 GENERAR REPORTE DE MÉTRICAS DERIVADAS DEL CANAL DE ACUERDO CON EL PLAN DE MARKETING
 DIGITAL.</t>
  </si>
  <si>
    <t>RAP 2
 RECONOCER LA PERCEPCIÓN DEL CLIENTE DE ACUERDO CON EL REPORTE DE MÉTRICAS Y EL PROTOCOLO
 ORGANIZACIONAL.</t>
  </si>
  <si>
    <t>VPL9</t>
  </si>
  <si>
    <t>RAP 3 RESPONDER A LA SOLICITUD DEL CLIENTE DE ACUERDO CON LOS RESULTADOS DE MONITOREO Y</t>
  </si>
  <si>
    <t>CPL45</t>
  </si>
  <si>
    <t>GUIA 17 - TODOS LOS RESULTADOS</t>
  </si>
  <si>
    <t>CPL46</t>
  </si>
  <si>
    <t>GUIA 18 - TODOS LOS RESULTADOS</t>
  </si>
  <si>
    <t>CPL47</t>
  </si>
  <si>
    <t>GUIA 14 - TODOS LOS RESULTADOS</t>
  </si>
  <si>
    <t>CPL48</t>
  </si>
  <si>
    <t>GUIA 16 - TODOS LOS RESULTADOS</t>
  </si>
  <si>
    <t>CPL49</t>
  </si>
  <si>
    <t>GUIA 11 - TODOS LOS RESULTADOS</t>
  </si>
  <si>
    <t>CPL50</t>
  </si>
  <si>
    <t>GUIA 7 - TODOS LOS RESULTADOS</t>
  </si>
  <si>
    <t>CPL51</t>
  </si>
  <si>
    <t>GUIA 13 - TODOS LOS RESULTADOS</t>
  </si>
  <si>
    <t>CPL52</t>
  </si>
  <si>
    <t>GUIA 8 - TODOS LOS RESULTADOS</t>
  </si>
  <si>
    <t>CPL53</t>
  </si>
  <si>
    <t>GUIA 5 - TODOS LOS RESULTADOS</t>
  </si>
  <si>
    <t>PCI1</t>
  </si>
  <si>
    <t>610965 - RA APROPIAR CARACTERÍSTICAS DE LA GESTIÓN ORGANIZACIONAL DEL SENA EN EL CONTEXTO DE LA MISIÓN INSTITUCIONAL DE ACUERDO CON SU ROL PROYECTO DE VIDA Y DESARROLLO PROFESIONAL.</t>
  </si>
  <si>
    <t>PCI2</t>
  </si>
  <si>
    <t>611006 - RA1. CLASIFICAR LA MERCANCÍA DE ACUERDO CON EL ARANCEL DE ADUANAS. 96H</t>
  </si>
  <si>
    <t>PCI3</t>
  </si>
  <si>
    <t>611007 - RA2. FORMALIZAR EL DESADUANAMIENTO DE MERCANCÍAS EN PROCESO DE IMPORTACIÓN SEGÚN LA NORMATIVA.192H</t>
  </si>
  <si>
    <t>PCI4</t>
  </si>
  <si>
    <t>611008 - RA4. TRAMITAR LAS OPERACIONES CAMBIARIAS DE IMPORTACIÓN Y EXPORTACIÓN SEGÚN POLÍTICAS INTERNAS Y NORMATIVA. 96H</t>
  </si>
  <si>
    <t>PCI5</t>
  </si>
  <si>
    <t>611009 - RA3. FORMALIZAR EL DESADUANAMIENTO DE MERCANCÍAS EN PROCESO DE EXPORTACIÓN SEGÚN LA NORMATIVA. 192H</t>
  </si>
  <si>
    <t>PCI6</t>
  </si>
  <si>
    <t>610969 - RA1. INTERPRETAR LA SITUACIÓN ACTUAL DEL MERCADO NACIONAL E INTERNACIONAL DE ACUERDO CON HERRAMIENTAS DE DIAGNÓSTICO. 144H</t>
  </si>
  <si>
    <t>PCI7</t>
  </si>
  <si>
    <t>610970 - RA2. INVESTIGAR MERCADOS TENIENDO EN CUENTA LAS NECESIDADES DE LA ORGANIZACIÓN. 96H</t>
  </si>
  <si>
    <t>PCI8</t>
  </si>
  <si>
    <t>610971 - RA3.  SELECCIONAR ESTRATEGIAS DE MERCADEO DE ACUERDO CON LAS POLÍTICAS DE LA ORGANIZACIÓN. 96H</t>
  </si>
  <si>
    <t>PCI9</t>
  </si>
  <si>
    <t>610966 - RA2. REGISTRAR LA INFORMACIÓN RECOLECTADA DE ACUERDO CON HERRAMIENTAS TECNOLÓGICAS DISPONIBLES. 96H</t>
  </si>
  <si>
    <t>PCI10</t>
  </si>
  <si>
    <t>610967 - RA1. RECOLECTAR LOS DATOS DE ACUERDO CON TÉCNICAS Y MÉTODOS DE INVESTIGACIÓN. 144H</t>
  </si>
  <si>
    <t>PCI11</t>
  </si>
  <si>
    <t>610968 - RA3. ANALIZAR LA INFORMACIÓN REGISTRADA TENIENDO EN CUENTA VARIABLES CUALITATIVAS Y CUANTITATIVAS. 96H</t>
  </si>
  <si>
    <t>PCI12</t>
  </si>
  <si>
    <t>610972 - RA1. SELECCIONAR PROVEEDORES Y CLIENTES DE ACUERDO CON LAS POLÍTICAS DE LA ORGANIZACIÓN. 96H</t>
  </si>
  <si>
    <t>PCI13</t>
  </si>
  <si>
    <t>610973 - RA4. CALCULAR LOS COSTOS DE LA DISTRIBUCIÓN FÍSICA INTERNACIONAL DE ACUERDO CON POLÍTICAS Y NECESIDADES DE LA ORGANIZACIÓN. 144H</t>
  </si>
  <si>
    <t>PCI14</t>
  </si>
  <si>
    <t>610974 - RA3. PRESUPUESTAR LA OPERACIÓN DE ACUERDO CON LA ESTRATEGIA DE NEGOCIACIÓN INTERNACIONAL. 192H</t>
  </si>
  <si>
    <t>PCI15</t>
  </si>
  <si>
    <t>610975 - RA2. FORMALIZAR EL PROCESO DE TRANSPORTE INTERNACIONAL DE MERCANCÍAS SEGÚN NORMATIVA. 192H</t>
  </si>
  <si>
    <t>PCI16</t>
  </si>
  <si>
    <t>611010 - RA1. ELABORAR LA OFERTA COMERCIAL DE ACUERDO CON POLÍTICAS DE LA ORGANIZACIÓN. 96H</t>
  </si>
  <si>
    <t>PCI17</t>
  </si>
  <si>
    <t>611011 - RA3. VERIFICAR ACUERDOS COMERCIALES SEGÚN INDICADORES ESTABLECIDOS POR LA ORGANIZACIÓN. 96H</t>
  </si>
  <si>
    <t>PCI18</t>
  </si>
  <si>
    <t>611012 - RA2. DESARROLLAR ESTRATEGIAS DE NEGOCIACIÓN INTERNACIONAL TENIENDO EN CUENTA CARACTERÍSTICAS DEL MERCADO. 144H</t>
  </si>
  <si>
    <t>IOL32</t>
  </si>
  <si>
    <t>(GUIA 2,1) - TODOS LOS RESULTADOS</t>
  </si>
  <si>
    <t>IOL33</t>
  </si>
  <si>
    <t>(GUIA 2,2) - TODOS LOS RESULTADOS</t>
  </si>
  <si>
    <t>IOL34</t>
  </si>
  <si>
    <t>(GUIA 3,1) - TODOS LOS RESULTADOS</t>
  </si>
  <si>
    <t>GIT45</t>
  </si>
  <si>
    <t>GUIA 10 - TODOS LOS RESULTADOS</t>
  </si>
  <si>
    <t>GIT46</t>
  </si>
  <si>
    <t>GIT47</t>
  </si>
  <si>
    <t>GUIA 3,2 - TODOS LOS RESULTADOS</t>
  </si>
  <si>
    <t>AA31</t>
  </si>
  <si>
    <t xml:space="preserve">GUIA 3,1, TODOS LOS RESULTADOS POR EVALUAR </t>
  </si>
  <si>
    <t>AC13</t>
  </si>
  <si>
    <t>TODA LA COMPETENCIA DE MANIOBRAR EQUIPOS DE MANIPULACIÓN</t>
  </si>
  <si>
    <t>IOL35</t>
  </si>
  <si>
    <t>(GUIA 3,2A - 3,2B - 3,2C - 3,2D) - TODOS LOS RESULTADOS</t>
  </si>
  <si>
    <t>IOL36</t>
  </si>
  <si>
    <t>(GUIA 3,4B - 3,4C - 4,1) - TODOS LOS RESULTADOS</t>
  </si>
  <si>
    <t>IOL37</t>
  </si>
  <si>
    <t>(GUIA 3,3) - TODOS LOS RESULTADOS</t>
  </si>
  <si>
    <t>IOL38</t>
  </si>
  <si>
    <t>(GUIA 3,4A) - TODOS LOS RESULTADOS</t>
  </si>
  <si>
    <t>IOL39</t>
  </si>
  <si>
    <t>(GUIA 4,2) - TODOS LOS RESULTADOS</t>
  </si>
  <si>
    <t>TCA0</t>
  </si>
  <si>
    <t>TCA1</t>
  </si>
  <si>
    <t>MANEJAR INSTRUMENTOS Y HERRAMIENTAS DE RECOLECCIÓN DE LA INFORMACIÓN DEL DESARROLLO DE PROCESOS
DE ACUERDO CON LOS CONTROLES ESTABLECIDOS POR LA EMPRESA</t>
  </si>
  <si>
    <t>TCA2</t>
  </si>
  <si>
    <t xml:space="preserve"> INTERPRETAR LA INFORMACIÓN CONSOLIDADA POR PROCESOS DEL PERÍODO SEÑALADO, SEGÚN INSTRUCTIVO ESTABLECIDO POR LA EMPRESA</t>
  </si>
  <si>
    <t>TCA3</t>
  </si>
  <si>
    <t>ORGANIZAR LAS ACCIONES DE EXHIBICIÓN Y MERCHANDISING DE ALIMENTOS EN LOS PUNTOS DE VENTA SEGÚN LINEAMIENTOS DE LA ORGANIZACIÓN.</t>
  </si>
  <si>
    <t>TCA4</t>
  </si>
  <si>
    <t>APLICAR TÉCNICAS Y PROCEDIMIENTOS PARA GARANTIZAR LA CALIDAD DE LOS PRODUCTOS ALIMENTICIOS OFRECIDOS EN EL
PUNTO DE VENTA SEGÚN NORMAS Y PROCEDIMIENTOS VIGENTES</t>
  </si>
  <si>
    <t>TCA5</t>
  </si>
  <si>
    <t>APLICAR ACCIONES PROMOCIONALES Y TÉCNICAS DE DEGUSTACIÓN DE ALIMENTOS SEGÚN EL PLAN PROMOCIONAL</t>
  </si>
  <si>
    <t>TCA6</t>
  </si>
  <si>
    <t>APOYAR LAS PRUEBAS DEMOSTRATIVAS DE ALIMENTOS EN LOS PUNTOS DE VENTA SEGÚN EL PLAN PROMOCIONAL.</t>
  </si>
  <si>
    <t>TCA7</t>
  </si>
  <si>
    <t>ACORDAR TÉRMINOS DE NEGOCIACIÓN Y CONDICIONES COMERCIALES, SEGÚN ESTRATEGIAS DE LA EMPRESA, NORMATIVIDAD Y LEGISLACIÓN COMERCIAL VIGENTE.</t>
  </si>
  <si>
    <t>TCA8</t>
  </si>
  <si>
    <t xml:space="preserve"> CERRAR LA VENTA DE PRODUCTOS Y SERVICIOS CONFORME A LAS POLÍTICAS DE VENTAS Y LOS TÉRMINOS DE NEGOCIACIÓN ESTABLECIDOS POR LA EMPRESA</t>
  </si>
  <si>
    <t>TCA9</t>
  </si>
  <si>
    <t>PRESENTAR A LOS CLIENTES LAS CARACTERÍSTICAS, VENTAJAS Y USOS DE LOS PRODUCTOS O SERVICIOS SEGÚN
PROTOCOLOS DE LA EMPRESA</t>
  </si>
  <si>
    <t>TCA10</t>
  </si>
  <si>
    <t>REVISAR LAS CONDICIONES SICROMÉTRICAS DE ALMACENAMIENTO DE LOS PRODUCTOS DE ACUERDO CON SU
NATURALEZA EN LA CADENA EN FRÍO SEGÚN LA NATURALEZA DEL PRODUCTO Y EL EQUIPO</t>
  </si>
  <si>
    <t>TCA11</t>
  </si>
  <si>
    <t>INSPECCIONAR LAS CONDICIONES DE SEGURIDAD E HIGIENE DE LOS EQUIPOS E INSTALACIONES SEGÚN NORMAS</t>
  </si>
  <si>
    <t>REALIZAR LA INSPECCIÓN DE PRODUCTOS ALIMENTICIOS E INSUMOS Y REPORTAR LAS NOVEDADES DE LOS RESULTADOS DE LA INSPECCIÓN ACORDE CON LAS TÉCNICAS Y PROCEDIMIENTOS OPERATIVOS SEGÚN POLÍTICAS DE LA</t>
  </si>
  <si>
    <t>TCA13</t>
  </si>
  <si>
    <t>IDENTIFICAR LOS PROCEDIMIENTOS OPERATIVOS Y LAS NOVEDADES QUE SE PRESENTAN EN EL PROCESO DE RECIBO DE PRODUCTOS ALIMENTICIOS SEGÚN DOCUMENTACIÓN Y POLÍTICA DE LA ORGANIZACIÓN</t>
  </si>
  <si>
    <t>DISPONER LOS PRODUCTOS ALIMENTICIOS EN ALMACÉN SEGÚN NATURALEZA DEL PRODUCTO,TÉCNICAS DE ALMACENAMIENTO Y SISTEMAS DE INVENTARIO</t>
  </si>
  <si>
    <t>TCA15</t>
  </si>
  <si>
    <t>EFECTUAR INVENTARIO SEGÚN PROCEDIMIENTO ESTABLECIDO POR LA EMPRESA Y LAS NORMAS DE SEGURIDAD</t>
  </si>
  <si>
    <t>TCA16</t>
  </si>
  <si>
    <t xml:space="preserve">MANEJAR RELACIONES INTERPERSONALES CON PRINCIPIOS ÉTICOS Y DE COMUNICACIÓN DE ACUERDO CON LA
MISIÓN Y VISIÓN CORPORATIVA DE LA </t>
  </si>
  <si>
    <t>TCA17</t>
  </si>
  <si>
    <t>RESOLVER SITUACIONES, INQUIETUDES Y SOLICITUDES DE SERVICIO, CON BASE EN LAS NECESIDADES DE LOS CLIENTES DE ACUERDO CON LOS PROCESOS Y PROCEDIMIENTOS
ESTABLECIDOS POR LA ORGANIZACIÓ</t>
  </si>
  <si>
    <t>TCA18</t>
  </si>
  <si>
    <t>SUMINISTRAR INFORMACIÓN A LOS CLIENTES SOBRE LA ORGANIZACIÓN, PRODUCTOS Y SERVICIOS DE ACUERDO CON LOS MANUALES, LINEAMIENTOS Y LOS ESTÁNDARES DE SERVICIO ESTABLECIDOS POR</t>
  </si>
  <si>
    <t>DMG1</t>
  </si>
  <si>
    <t>DETERMINAR LOS RECURSOS Y PROCEDIMIENTOS NECESARIOS EN EL DESARROLLO DE LA PUBLICACIÒN DIGITAL</t>
  </si>
  <si>
    <t>DMG2</t>
  </si>
  <si>
    <t>ALISTAR DISPOSITIVOS DE CAPTURA Y MATERIALES DE ILUSTRACIÓN, SEGÚN ESPECIALIZACIONES TÉCNICAS DE DISEÑO</t>
  </si>
  <si>
    <t>DMG3</t>
  </si>
  <si>
    <t>IDENTIFICAR LA INFORMACIÒN SUMINISTRADA DEL PROYECTO DE DISEÑO SEGÙN CARACTERISTICAS DEL BRIEF</t>
  </si>
  <si>
    <t>DMG4</t>
  </si>
  <si>
    <t>PREPARAR ESTRTATEGIAS DE PRODUCCIÓN SEGÚN METODOLOGÍAS DE GESTIÓN DE PROYECTOS</t>
  </si>
  <si>
    <t>NPCI_1</t>
  </si>
  <si>
    <t>Interpretar la situación actual del mercado nacional e internacional de acuerdo con herramientas de diagnóstico</t>
  </si>
  <si>
    <t>NPCI_2</t>
  </si>
  <si>
    <t>Investigar mercados teniendo en cuenta las necesidades de la organización</t>
  </si>
  <si>
    <t>NPCI_3</t>
  </si>
  <si>
    <t xml:space="preserve"> Clasificar la mercancía de acuerdo con el arancel de aduanas</t>
  </si>
  <si>
    <t>NPCI_4</t>
  </si>
  <si>
    <t>Recolectar los datos de acuerdo con técnicas y métodos de investigación</t>
  </si>
  <si>
    <t>NPCI_5</t>
  </si>
  <si>
    <t>Registrar la información recolectada de acuerdo con herramientas tecnológicas disponibles</t>
  </si>
  <si>
    <t>NPCI_6</t>
  </si>
  <si>
    <t xml:space="preserve"> Analizar la información registrada teniendo en cuenta variables cualitativas y cuantitativas</t>
  </si>
  <si>
    <t>NPCI_7</t>
  </si>
  <si>
    <t>Seleccionar estrategias de mercadeo de acuerdo con las políticas de la organización</t>
  </si>
  <si>
    <t>NPCI_8</t>
  </si>
  <si>
    <t>Seleccionar proveedores y clientes de acuerdo con las políticas de la organización</t>
  </si>
  <si>
    <t>NPCI_9</t>
  </si>
  <si>
    <t>Calcular los costos de la distribución física internacional de acuerdo con políticas y necesidades de la organización</t>
  </si>
  <si>
    <t>NPCI_10</t>
  </si>
  <si>
    <t>Presupuestar la operación de acuerdo con la estrategia de negociación internacional</t>
  </si>
  <si>
    <t>NPCI_11</t>
  </si>
  <si>
    <t>Formalizar el proceso de transporte internacional de mercancías según normativa</t>
  </si>
  <si>
    <t>NPCI_12</t>
  </si>
  <si>
    <t>Elaborar la oferta comercial de acuerdo con políticas de la organización</t>
  </si>
  <si>
    <t>NPCI_13</t>
  </si>
  <si>
    <t>Desarrollar estrategias de negociación internacional teniendo en cuenta características del mercado</t>
  </si>
  <si>
    <t>NPCI_14</t>
  </si>
  <si>
    <t>Formalizar el desaduanamiento de mercancías en proceso de importación según la normativ                                                                                                                                                                                                                                                                                                                                      Formalizar el desaduanamiento de mercancías en proceso de importación según la normativa                                                                                                                                                                                                                                                                                                                                                               Formalizar el desaduanamiento de mercancías en proceso de importación según la normativa</t>
  </si>
  <si>
    <t>NPCI_15</t>
  </si>
  <si>
    <t>Formalizar el desaduanamiento de mercancías en proceso de exportación según la normativa</t>
  </si>
  <si>
    <t>NPCI_16</t>
  </si>
  <si>
    <t>Tramitar las operaciones cambiarias de importación y exportación según políticas internas y normativa</t>
  </si>
  <si>
    <t>NPCI_17</t>
  </si>
  <si>
    <t>Verificar acuerdos comerciales según indicadores establecidos por la organización</t>
  </si>
  <si>
    <t>NCPL3</t>
  </si>
  <si>
    <t>(GUIA1)-610525 - IMPLEMENTAR LAS MEJORES PRÁCTICAS DE LA CADENA DE SUMINISTRO DE ACUERDO CON TENDENCIAS DEL MERCADO.</t>
  </si>
  <si>
    <t>NCPL1</t>
  </si>
  <si>
    <t>(GUIA1)-610526 - IDENTIFICAR MODELOS DE GESTIÓN DE LA CADENA DE SUMINISTRO SEGÚN LAS NECESIDADES DE LA ORGANIZACIÓN.</t>
  </si>
  <si>
    <t>NCPL4</t>
  </si>
  <si>
    <t>(GUIA1)-610527 - REPORTAR NOVEDADES DEL DESEMPEÑO DE LA CADENA DE SUMINISTRO DE ACUERDO CON LAS POLÍTICAS DE LA ORGANIZACIÓN.</t>
  </si>
  <si>
    <t>NCPL2</t>
  </si>
  <si>
    <t>(GUIA1)-610528 - DETERMINAR REQUERIMIENTOS DE LA CADENA DE SUMINISTRO DE ACUERDO CON LAS CARACTERÍSTICAS DE LA ORGANIZACIÓN.</t>
  </si>
  <si>
    <t>NCPL5</t>
  </si>
  <si>
    <t>(GUÍA2)-610434 - IDENTIFICAR EL COMPORTAMIENTO DE LA DEMANDA DE ACUERDO CON DATOS HISTÓRICOS DEL MERCADO.</t>
  </si>
  <si>
    <t>NCPL8</t>
  </si>
  <si>
    <r>
      <t xml:space="preserve">(GUÍA2)-610435 - </t>
    </r>
    <r>
      <rPr>
        <sz val="10"/>
        <color theme="1"/>
        <rFont val="Arial MT"/>
        <family val="2"/>
        <charset val="1"/>
      </rPr>
      <t>DEFINIR REQUERIMIENTOS SEGÚN LAS TÉCNICAS DE PRONÓSTICO Y HORIZONTE DE PLANEACIÓN</t>
    </r>
  </si>
  <si>
    <t>NCPL7</t>
  </si>
  <si>
    <t>(GUÍA2)-610436 - PRONOSTICAR LOS REQUERIMIENTOS SEGÚN EL COMPORTAMIENTO DE LA DEMANDA.</t>
  </si>
  <si>
    <t>NCPL6</t>
  </si>
  <si>
    <t>(GUÍA2)-610437 - INTERPRETAR RESULTADOS DEL PRONÓSTICO DE ACUERDO CON LOS REQUERIMIENTOS DEL MERCADO.</t>
  </si>
  <si>
    <t>NCPL9</t>
  </si>
  <si>
    <t>(GUÍA3)-610423 - ANALIZAR REQUERIMIENTOS DE COMPRAS DE ACUERDO CON LAS POLÍTICAS DE LA EMPRESA, DEL MERCADO Y NORMAS NACIONALES E INTERNACIONALES.</t>
  </si>
  <si>
    <t>NCPL10</t>
  </si>
  <si>
    <t>(GUÍA3)-610421 - DEFINIR EL PLAN DE COMPRAS SEGÚN POLÍTICAS Y PRESUPUESTO.</t>
  </si>
  <si>
    <t>NCPL11</t>
  </si>
  <si>
    <t>(GUÍA3)-610424 - PROGRAMAR LAS COMPRAS DE ACUERDO CON LAS POLÍTICAS Y EL PRESUPUESTO.</t>
  </si>
  <si>
    <t>NCPL12</t>
  </si>
  <si>
    <t>(GUÍA3)-610422 - VALIDAR EL PLAN DE COMPRAS TENIENDO EN CUENTA LA NORMATIVIDAD LEGAL VIGENTE.</t>
  </si>
  <si>
    <t>TCPL1</t>
  </si>
  <si>
    <t>TODA LA GUA 1 (V.2)</t>
  </si>
  <si>
    <t>TCPL2</t>
  </si>
  <si>
    <t>TODA LA GUA 2 ( V.2)</t>
  </si>
  <si>
    <t>TCPL3</t>
  </si>
  <si>
    <t>TODA LA GUA 3 (V.2)</t>
  </si>
  <si>
    <t>COMPL</t>
  </si>
  <si>
    <t>ELABORAR BOCETOS TENIENDO EN CUENTA EL BRIEF, LÍNEA DE DISEÑO Y DERECHOS DE</t>
  </si>
  <si>
    <t>DIGITALIZAR IMÁGENES CON EQUIPOS TECNOLÓGICOS SEGÚN REQUERIMIENTOS DEL PROYECTO DE DISEÑO Y SOFTWARE ESPECIALIZADO.</t>
  </si>
  <si>
    <t>ELABORAR PROTOTIPO DE DISEÑO E INTERACCIÓN DE ACUERDO CON PROYECTO EDITORIAL.</t>
  </si>
  <si>
    <t>DMG8</t>
  </si>
  <si>
    <t>MAQUETAR PIEZAS GRÁFICAS SEGÚN CARACTERÍSTICAS TÉCNICAS Y COMPOSICIÓN DEL PROYECTO.</t>
  </si>
  <si>
    <t>DMG9</t>
  </si>
  <si>
    <t>INTERVENIR LOS ARCHIVOS DE LAS IMÁGENES DIGITALES SEGÚN EL MEDIO DE SALIDA.</t>
  </si>
  <si>
    <t>DMG10</t>
  </si>
  <si>
    <t>INTEGRAR ELEMENTOS MULTIMEDIA EN SOFTWARE ESPECIALIZADOS SEGÚN EL DISPOSITIVO DE SALIDA</t>
  </si>
  <si>
    <t>DMG11</t>
  </si>
  <si>
    <t>ARMAR PIEZAS GRÁFICAS EN SOFTWARE ESPECIALIZADO SEGÚN PROYECTO APROBADO.</t>
  </si>
  <si>
    <t>DMG12</t>
  </si>
  <si>
    <t>APLICAR TÉCNICAS EN EL DESARROLLO DE LA ILUSTRACIÓN DE ACUERDO CON EL BOCETO APROBADO.</t>
  </si>
  <si>
    <t>DMG13</t>
  </si>
  <si>
    <t>VERIFICAR LA FUNCIONALIDAD DE LA PUBLICACIÓN SEGÚN EL DISPOSITIVO DE SALIDA.</t>
  </si>
  <si>
    <t>DMG14</t>
  </si>
  <si>
    <t>FINALIZAR ILUSTRACIÓN MEDIANTE RECURSOS TÉCNICOS, TECNOLÓGICOS Y PARÁMETROS DEL BRIEF.</t>
  </si>
  <si>
    <t>DMG15</t>
  </si>
  <si>
    <t>DMG16</t>
  </si>
  <si>
    <t>GENERAR ARCHIVOS FINALES DE ACUERDO CON LAS CARACTERÍSTICAS TÉCNICAS DEL MEDIO DE SALIDA.</t>
  </si>
  <si>
    <t>DMG17</t>
  </si>
  <si>
    <t>DESARROLLAR PROTOTIPO DE DISEÑO MEDIANTE LOS RECURSOS TÉCNICOS Y TECNOLÓGICOS SEGÚN LA RETROALIMENTACIÓN Y APROBACIÓN DEL CLIENTE.</t>
  </si>
  <si>
    <t>DMG18</t>
  </si>
  <si>
    <t>DMG19</t>
  </si>
  <si>
    <t>PUBLICAR ARCHIVOS A TRAVÉS DE LA PLATAFORMA DE DISTRIBUCIÓN.</t>
  </si>
  <si>
    <t>DMG20</t>
  </si>
  <si>
    <t>GENERAR ARCHIVOS DE ACUERDO CON EL DISPOSITIVO DE SALIDA.</t>
  </si>
  <si>
    <t>DMG21</t>
  </si>
  <si>
    <t>ENTREGAR PRODUCTO APROBADO POR EL CLIENTE DE ACUERDO CON LAS CARACTERÍSTICAS DEL MEDIO DE SALIDA.</t>
  </si>
  <si>
    <t>DMG22</t>
  </si>
  <si>
    <t>VERIFICAR ARCHIVOS DIGITALES SEGÚN MEDIO DE SALIDA.</t>
  </si>
  <si>
    <t>DMG23</t>
  </si>
  <si>
    <t>DMG24</t>
  </si>
  <si>
    <t>7. VERIFICAR EL FUNCIONAMIENTO DE LA APLICACIÓN CON BASE EN EL STORYBOARD
8. PROBAR LA ACCESIBILIDAD, DISEÑO, ESCALABILIDAD Y USABILIDAD DE LA MULTIMEDIA DE ACUERDO A LA DEFINICIÓN DEL MAPA DEL SITIO Y EL PÚBLICO OBJETIVO.
10. VERIFICAR ENTRE LAS PARTES LA PROPUESTA COMERCIAL DE ACUERDO CON LOS PARÁMETROS DE LA NEGOCIACIÓN
11. DEFINIR EL COSTO DEL PROYECTO TENIENDO EN CUENTA LOS GASTOS FIJOS, VARIABLES Y TIEMPO INVERTIDO EN LA REALIZACIÓN DEL MISMO</t>
  </si>
  <si>
    <t xml:space="preserve">PROYECTO - Seleccionar estrategias de mercadeo de acuerdo con políticas de la organización </t>
  </si>
  <si>
    <t>RA1 Clasificar clientes según segmento y política comercial</t>
  </si>
  <si>
    <t>TCCM2</t>
  </si>
  <si>
    <t>RA1_ Preparar área de exhibición de acuerdo con planogramas y plan de merchandising</t>
  </si>
  <si>
    <t>RA1: Publicar contenidos y anuncios de acuerdo con la estrategia de comunicación digital</t>
  </si>
  <si>
    <t>TCCM4</t>
  </si>
  <si>
    <t>RA2 Organizar la exhibición de productos teniendo en cuenta criterios de implantación y tipo de producto</t>
  </si>
  <si>
    <t>TCCM5</t>
  </si>
  <si>
    <t>RA2 Vender productos o servicios de acuerdo con las condiciones del mercado y política comercial</t>
  </si>
  <si>
    <t>TCCM6</t>
  </si>
  <si>
    <t>RA3_ Ejecutar las acciones promocionales de acuerdo con los requerimientos planteados por la organización.</t>
  </si>
  <si>
    <t>TCCM7</t>
  </si>
  <si>
    <t>RA2: Interactuar con audiencias de acuerdo con procedimientos técnicos y protocolos de comunicación</t>
  </si>
  <si>
    <t>TCCM8</t>
  </si>
  <si>
    <t>RA3 Realizar seguimiento a clientes de acuerdo con políticas comerciales</t>
  </si>
  <si>
    <t>TCCM9</t>
  </si>
  <si>
    <t>RA3: Monitorear las métricas de acuerdo con los objetivos del plan promocional</t>
  </si>
  <si>
    <t>DISPONIBILIDAD AMBIENTE</t>
  </si>
  <si>
    <t>6:15 p.m. - 9:00 a.m.</t>
  </si>
  <si>
    <t>No. FICHAS</t>
  </si>
  <si>
    <t>FICHA</t>
  </si>
  <si>
    <t>NIVEL</t>
  </si>
  <si>
    <t>COORDINACIÓN</t>
  </si>
  <si>
    <t>TRI</t>
  </si>
  <si>
    <t>FECHA INICIO</t>
  </si>
  <si>
    <t>FECHA FIN LECTIVA</t>
  </si>
  <si>
    <t>FECHA INICIO PRODUCTIVA</t>
  </si>
  <si>
    <t>FECHA FIN PRODUCTIVA</t>
  </si>
  <si>
    <t>No. APRENDICES</t>
  </si>
  <si>
    <t>SEDE</t>
  </si>
  <si>
    <t>JORNADA</t>
  </si>
  <si>
    <t>7_TRM_3068352_(MM)_DESARROLLO DE PROCESOS DE MERCADEO</t>
  </si>
  <si>
    <t>TECNÓLOGO</t>
  </si>
  <si>
    <t>CALLE 52</t>
  </si>
  <si>
    <t>MAÑANA</t>
  </si>
  <si>
    <t>7_TRM_3068356_(TT)_COORDINACION DE PROCESOS LOGISTICOS</t>
  </si>
  <si>
    <t>LOGÍSTICA</t>
  </si>
  <si>
    <t>TARDE</t>
  </si>
  <si>
    <t>7_TRM_3068360_(TT)_COORDINACION DE PROCESOS LOGISTICOS</t>
  </si>
  <si>
    <t>7_TRM_3068363_(MM)_PRODUCCION DE MEDIOS AUDIOVISUALES DIGITALES</t>
  </si>
  <si>
    <t>TELEINFORMÁTICA</t>
  </si>
  <si>
    <t>7_TRM_3068365_(TT)_PRODUCCION DE MEDIOS AUDIOVISUALES DIGITALES</t>
  </si>
  <si>
    <t>6_TRM_3141665_(TT)_F_DESARROLLO DE PROCESOS DE MERCADEO</t>
  </si>
  <si>
    <t>FONTIBÓN</t>
  </si>
  <si>
    <t>6_TRM_3141666_(M)_DESARROLLO DE PROCESOS DE MERCADEO</t>
  </si>
  <si>
    <t>6_TRM_3141667_(MM)_COORDINACION DE PROCESOS LOGISTICOS</t>
  </si>
  <si>
    <t>NOCHE Y SABADOS</t>
  </si>
  <si>
    <t>6_TRM_3141678_(TT)_F_COORDINACION DE PROCESOS LOGISTICOS</t>
  </si>
  <si>
    <t>6_TRM_3141679_(M)_F_COORDINACION DE PROCESOS LOGISTICOS</t>
  </si>
  <si>
    <t>6_TRM_3141675_(MM)_ANIMACION 3D</t>
  </si>
  <si>
    <t>6_TRM_3141676_(M)_GESTION DE REDES DE DATOS</t>
  </si>
  <si>
    <t>6_TRM_3141677_(MM)_PRODUCCION DE MEDIOS AUDIOVISUALES DIGITALES</t>
  </si>
  <si>
    <t>5_TRM_3171692_(TT)_DESARROLLO DE PROCESOS DE MERCADEO</t>
  </si>
  <si>
    <t>5_TRM_3171705_(M)_DESARROLLO DE PROCESOS DE MERCADEO</t>
  </si>
  <si>
    <t>5_TRM_3171711_(M)_DESARROLLO DE PROCESOS DE MERCADEO</t>
  </si>
  <si>
    <t>5_TRM_3171716_(TT)_F_DESARROLLO DE PROCESOS DE MERCADEO</t>
  </si>
  <si>
    <t>3171242 A</t>
  </si>
  <si>
    <t>5_TRM_3171242A_(DM)_DESARROLLO DE PROCESOS DE MERCADEO</t>
  </si>
  <si>
    <t>3171242 B</t>
  </si>
  <si>
    <t>5_TRM_3171242B_(DM)_DESARROLLO DE PROCESOS DE MERCADEO</t>
  </si>
  <si>
    <t>5_TRM_3171473_(MM)_COORDINACION DE PROCESOS LOGISTICOS</t>
  </si>
  <si>
    <t>5_TRM_3171478_(M)_COORDINACION DE PROCESOS LOGISTICOS</t>
  </si>
  <si>
    <t>5_TRM_3171490_(TT)_COORDINACION DE PROCESOS LOGISTICOS</t>
  </si>
  <si>
    <t>5_TRM_3171495_(M)_F_COORDINACION DE PROCESOS LOGISTICOS</t>
  </si>
  <si>
    <t>5_TRM_3171592_(TT)_COORDINACION DE PROCESOS LOGISTICOS</t>
  </si>
  <si>
    <t>5_TRM_3171609_(TT)_F_COORDINACION DE PROCESOS LOGISTICOS</t>
  </si>
  <si>
    <t>5_TRM_3171599_(M)_ANALISIS Y DESARROLLO DE SOFTWARE.</t>
  </si>
  <si>
    <t>5_TRM_3171618_(TT)_ANALISIS Y DESARROLLO DE SOFTWARE.</t>
  </si>
  <si>
    <t>5_TRM_3171645_(M)_GESTION DE REDES DE DATOS</t>
  </si>
  <si>
    <t>5_TRM_3171667_(MM)_GESTION DE REDES DE DATOS</t>
  </si>
  <si>
    <t>5_TRM_3171668_(TT)_GESTION DE REDES DE DATOS</t>
  </si>
  <si>
    <t>5_TRM_3171672_(M)_ANIMACION 3D</t>
  </si>
  <si>
    <t>5_TRM_3171676_(MM)_ANIMACION 3D</t>
  </si>
  <si>
    <t>5_TRM_3171678_(TT)_ANIMACION 3D</t>
  </si>
  <si>
    <t>5_TRM_3171687_(M)_PRODUCCION DE MULTIMEDIA</t>
  </si>
  <si>
    <t>5_TRM_3171689_(M)_PRODUCCION DE MULTIMEDIA</t>
  </si>
  <si>
    <t>5_TRM_3171690_(TT)_PRODUCCION DE MULTIMEDIA</t>
  </si>
  <si>
    <t>4_TRM_3228840_(M)_F_DESARROLLO DE PROCESOS DE MERCADEO</t>
  </si>
  <si>
    <t>4_TRM_3228867_(MM)_DESARROLLO DE PROCESOS DE MERCADEO</t>
  </si>
  <si>
    <t>4_TRM_3228868_(MM)_DESARROLLO DE PROCESOS DE MERCADEO</t>
  </si>
  <si>
    <t>4_TRM_3311973_(M)_DESARROLLO DE PROCESOS DE MERCADEO</t>
  </si>
  <si>
    <t>4_TRM_3311974_(MM)_C_DESARROLLO DE PROCESOS DE MERCADEO</t>
  </si>
  <si>
    <t>4_TRM_3311975_(TT)_DESARROLLO DE PROCESOS DE MERCADEO</t>
  </si>
  <si>
    <t>4_TRM_3311977_(MM)_DESARROLLO DE PROCESOS DE MERCADEO</t>
  </si>
  <si>
    <t>4_TRM_3311978_(MM)_DESARROLLO DE PROCESOS DE MERCADEO</t>
  </si>
  <si>
    <t>4_TRM_3311979_(M)_DESARROLLO DE PROCESOS DE MERCADEO</t>
  </si>
  <si>
    <t>4_TRM_3229027_(M)_F_COORDINACION DE PROCESOS LOGISTICOS</t>
  </si>
  <si>
    <t>4_TRM_3229030_(M)_F_COORDINACION DE PROCESOS LOGISTICOS</t>
  </si>
  <si>
    <t>4_TRM_3229066_(M)_COORDINACION DE PROCESOS LOGISTICOS</t>
  </si>
  <si>
    <t>4_TRM_3311981_(M)_PROCESOS DE COMERCIALIZACIÓN INTERNACIONAL</t>
  </si>
  <si>
    <t>4_TRM_3311982_(M)_F_COORDINACION DE PROCESOS LOGISTICOS</t>
  </si>
  <si>
    <t>4_TRM_3228977_(M)_DESARROLLO DE VIDEOJUEGOS Y ENTORNOS INTERACTIVOS</t>
  </si>
  <si>
    <t>4_TRM_3228981_(M)_DESARROLLO DE VIDEOJUEGOS Y ENTORNOS INTERACTIVOS</t>
  </si>
  <si>
    <t>4_TRM_3228982_(M)_PRODUCCION DE MEDIOS AUDIOVISUALES DIGITALES</t>
  </si>
  <si>
    <t>4_TRM_3228993_(M)_PRODUCCION DE MEDIOS AUDIOVISUALES DIGITALES</t>
  </si>
  <si>
    <t>4_TRM_3228995_(MM)_ANIMACION 3D</t>
  </si>
  <si>
    <t>4_TRM_3228996_(TT)_ANIMACION 3D</t>
  </si>
  <si>
    <t>3228970 A</t>
  </si>
  <si>
    <t>4_TRM_3228970A_(M)_ANALISIS Y DESARROLLO DE SOFTWARE.</t>
  </si>
  <si>
    <t>3228970 B</t>
  </si>
  <si>
    <t>4_TRM_3228970B_(M)_ANALISIS Y DESARROLLO DE SOFTWARE.</t>
  </si>
  <si>
    <t>3228973 A</t>
  </si>
  <si>
    <t>4_TRM_3228973A_(M)_ANALISIS Y DESARROLLO DE SOFTWARE.</t>
  </si>
  <si>
    <t>3228973 B</t>
  </si>
  <si>
    <t>4_TRM_3228973B_(M)_ANALISIS Y DESARROLLO DE SOFTWARE.</t>
  </si>
  <si>
    <t>3228994 A</t>
  </si>
  <si>
    <t>4_TRM_3228994A_(DM)_PRODUCCION DE MEDIOS AUDIOVISUALES DIGITALES</t>
  </si>
  <si>
    <t>3228994 B</t>
  </si>
  <si>
    <t>4_TRM_3228994B_(DT)_PRODUCCION DE MEDIOS AUDIOVISUALES DIGITALES</t>
  </si>
  <si>
    <t>4_TRM_3311976_(DM)_ANALISIS Y DESARROLLO DE SOFTWARE.</t>
  </si>
  <si>
    <t>4_TRM_3311987_(DT)_ANALISIS Y DESARROLLO DE SOFTWARE.</t>
  </si>
  <si>
    <t>4_TRM_3311983_(DT)_ANALISIS Y DESARROLLO DE SOFTWARE.</t>
  </si>
  <si>
    <t>4_TRM_3311985_(M)_PRODUCCION DE MEDIOS AUDIOVISUALES DIGITALES</t>
  </si>
  <si>
    <t>4_TRM_3311984_(M)_PRODUCCION DE MEDIOS AUDIOVISUALES DIGITALES</t>
  </si>
  <si>
    <t>3_TRM_3310697_(M)_UG_ASESORIA COMERCIAL</t>
  </si>
  <si>
    <t>UNIGERMANA</t>
  </si>
  <si>
    <t>3_TRM_3310744_(TT)_UG_ASESORIA COMERCIAL</t>
  </si>
  <si>
    <t>3310787 A</t>
  </si>
  <si>
    <t>3_TRM_3310787A_(M)_F_DESARROLLO DE PROCESOS DE MERCADEO</t>
  </si>
  <si>
    <t>3310787 B</t>
  </si>
  <si>
    <t>3_TRM_3310787B_(M)_F_DESARROLLO DE PROCESOS DE MERCADEO</t>
  </si>
  <si>
    <t>3_TRM_3310804_(M)_F_DESARROLLO DE PROCESOS DE MERCADEO</t>
  </si>
  <si>
    <t>3_TRM_3310796_(M)_UG_VENTA DE PRODUCTOS EN LINEA</t>
  </si>
  <si>
    <t>3_TRM_3361346_(MM)_F_OPERACION DE SERVICIOS OMNICANAL EN CONTACT CENTER Y BPO</t>
  </si>
  <si>
    <t>3_TRM_3361348_(MM)_F_OPERACION DE SERVICIOS OMNICANAL EN CONTACT CENTER Y BPO</t>
  </si>
  <si>
    <t>3_TRM_3362604_(TT)_F_OPERACION DE SERVICIOS OMNICANAL EN CONTACT CENTER Y BPO</t>
  </si>
  <si>
    <t>3_TRM_3362610_(MM)_F_OPERACION DE SERVICIOS OMNICANAL EN CONTACT CENTER Y BPO</t>
  </si>
  <si>
    <t>3_TRM_3361349_(TT)_F_OPERACION DE SERVICIOS OMNICANAL EN CONTACT CENTER Y BPO</t>
  </si>
  <si>
    <t>3_TRM_3361350_(DM)_F_OPERACION DE SERVICIOS OMNICANAL EN CONTACT CENTER Y BPO</t>
  </si>
  <si>
    <t>3_TRM_3362612_(TT)_F_OPERACION DE SERVICIOS OMNICANAL EN CONTACT CENTER Y BPO</t>
  </si>
  <si>
    <t>3_TRM_3395046_(TT)_F_OPERACION DE SERVICIOS OMNICANAL EN CONTACT CENTER Y BPO</t>
  </si>
  <si>
    <t>3_TRM_3362613_(TT)_F_OPERACION DE SERVICIOS OMNICANAL EN CONTACT CENTER Y BPO</t>
  </si>
  <si>
    <t>3_TRM_3336645_(MM)_F_OPERACION DE SERVICIOS OMNICANAL EN CONTACT CENTER Y BPO</t>
  </si>
  <si>
    <t>3_TRM_3384740_(MM)_F_OPERACION DE SERVICIOS OMNICANAL EN CONTACT CENTER Y BPO</t>
  </si>
  <si>
    <t>3_TRM_3336636_(TT)_F_OPERACION DE SERVICIOS OMNICANAL EN CONTACT CENTER Y BPO</t>
  </si>
  <si>
    <t>3_TRM_3362608_(MM)_UG_ASESORIA COMERCIAL</t>
  </si>
  <si>
    <t>3310764 A</t>
  </si>
  <si>
    <t>3_TRM_3310764A_(M)_COORDINACION DE PROCESOS LOGISTICOS</t>
  </si>
  <si>
    <t>3310764 B</t>
  </si>
  <si>
    <t>3_TRM_3310764B_(M)_COORDINACION DE PROCESOS LOGISTICOS</t>
  </si>
  <si>
    <t>3_TRM_3310766_(M)_COORDINACION DE PROCESOS LOGISTICOS</t>
  </si>
  <si>
    <t>3_TRM_3310778_(M)_F_COORDINACION DE PROCESOS LOGISTICOS</t>
  </si>
  <si>
    <t>3310814 A</t>
  </si>
  <si>
    <t>3_TRM_3310814A_(M)_UG_INTEGRACION DE OPERACIONES LOGISTICAS</t>
  </si>
  <si>
    <t>3310814 B</t>
  </si>
  <si>
    <t>3_TRM_3310814B_(M)_UG_INTEGRACION DE OPERACIONES LOGISTICAS</t>
  </si>
  <si>
    <t>3310820 A</t>
  </si>
  <si>
    <t>3_TRM_3310820A_(M)_UG_OPERACIONES DE COMERCIO EXTERIOR</t>
  </si>
  <si>
    <t>3310820 B</t>
  </si>
  <si>
    <t>3_TRM_3310820B_(M)_UG_OPERACIONES DE COMERCIO EXTERIOR</t>
  </si>
  <si>
    <t>3_TRM_3310821_(M)_UG_OPERACIONES DE COMERCIO EXTERIOR</t>
  </si>
  <si>
    <t>3310843 A</t>
  </si>
  <si>
    <t>3_TRM_3310843A_(DM)_UG_OPERACIONES DE COMERCIO EXTERIOR</t>
  </si>
  <si>
    <t>3310843 B</t>
  </si>
  <si>
    <t>3_TRM_3310843B_(DT)_UG_OPERACIONES DE COMERCIO EXTERIOR</t>
  </si>
  <si>
    <t>3_TRM_3366583_(M)_C_PROC. COMERCIALIZACIÓN INTERNACIONAL</t>
  </si>
  <si>
    <t>3_TRM_3348081_(M)ZF_OPERACIONES DE COMERCIO EXTERIOR</t>
  </si>
  <si>
    <t>3_TRM_3348082_(TT)_UG_INTREGRACIÓN DE OPERACIONES LOGÍSTICAS</t>
  </si>
  <si>
    <t>3310832 A</t>
  </si>
  <si>
    <t>3_TRM_3310832A_(M)_PRODUCCION DE MEDIOS AUDIOVISUALES DIGITALES</t>
  </si>
  <si>
    <t>3310832 B</t>
  </si>
  <si>
    <t>3_TRM_3310832B_(M)_PRODUCCION DE MEDIOS AUDIOVISUALES DIGITALES</t>
  </si>
  <si>
    <t>3_TRM_3310819_(M)_PRODUCCION DE SONIDO PARA MEDIOS AUDIOVISUALES.</t>
  </si>
  <si>
    <t>3_TRM_3310829_(TT)_PRODUCCION DE SONIDO PARA MEDIOS AUDIOVISUALES.</t>
  </si>
  <si>
    <t>2_TRM_3407169_(DM)_C_F_ANALISIS Y DESARROLLO DE SOFTWARE</t>
  </si>
  <si>
    <t>2_TRM_3407177_(DM)_C_F_ANALISIS Y DESARROLLO DE SOFTWARE</t>
  </si>
  <si>
    <t>2_TRM_3407178_(DT)_C_F_ANALISIS Y DESARROLLO DE SOFTWARE</t>
  </si>
  <si>
    <t>2_TRM_3407179_(DT)_C_F_ANALISIS Y DESARROLLO DE SOFTWARE</t>
  </si>
  <si>
    <t>2_TRM_3407180_(DM)_C_ANALISIS Y DESARROLLO DE SOFTWARE</t>
  </si>
  <si>
    <t>2_TRM_3407181_(DM)_C_ANALISIS Y DESARROLLO DE SOFTWARE</t>
  </si>
  <si>
    <t>2_TRM_3407182_(DM)_C_ANALISIS Y DESARROLLO DE SOFTWARE</t>
  </si>
  <si>
    <t>2_TRM_3407184_(DT)_C_ANALISIS Y DESARROLLO DE SOFTWARE</t>
  </si>
  <si>
    <t>Calle 52</t>
  </si>
  <si>
    <t>2_TRM_3407186_(DT)_C_ANALISIS Y DESARROLLO DE SOFTWARE</t>
  </si>
  <si>
    <t>2_TRM_3407187_(DT)_C_ANALISIS Y DESARROLLO DE SOFTWARE</t>
  </si>
  <si>
    <t>2_TRM_3407164_(DM)_C_F_COORDINACION DE PROCESOS LOGISTICOS</t>
  </si>
  <si>
    <t>2_TRM_3407175_(DM)_C_COORDINACION DE PROCESOS LOGISTICOS</t>
  </si>
  <si>
    <t>2_TRM_3407168_(DT)_C_COORDINACION DE PROCESOS LOGISTICOS</t>
  </si>
  <si>
    <t>2_TRM_3407761_(M)_C_COORDINACION DE PROCESOS LOGISTICOS</t>
  </si>
  <si>
    <t>2_TRM_3407762_(DT)_C_COORDINACION DE PROCESOS LOGISTICOS</t>
  </si>
  <si>
    <t>2_TRM_3407773_(DM)_C_COORDINACION DE PROCESOS LOGISTICOS</t>
  </si>
  <si>
    <t xml:space="preserve">2_TRM_3407779_(DT)_C_DESARROLLO DE MEDIOS GRAFICOS VISUALES </t>
  </si>
  <si>
    <t xml:space="preserve">2_TRM_3407780_(DM)_C_DESARROLLO DE MEDIOS GRAFICOS VISUALES </t>
  </si>
  <si>
    <t>2_TRM_3407781_(DM)_C_DESARROLLO DE MEDIOS GRAFICOS VISUALES</t>
  </si>
  <si>
    <t>2_TRM_3407775_(DT)_C_F_DESARROLLO DE PROCESOS DE MERCADEO</t>
  </si>
  <si>
    <t>2_TRM_3407776_(DT)_C_DESARROLLO DE PROCESOS DE MERCADEO</t>
  </si>
  <si>
    <t>2_TRM_3407786_(DT)_C_DESARROLLO DE PROCESOS DE MERCADEO</t>
  </si>
  <si>
    <t>2_TRM_3407787_(DT)_C_DESARROLLO DE PROCESOS DE MERCADEO</t>
  </si>
  <si>
    <t>2_TRM_3407788_(DT)_C_DESARROLLO DE PROCESOS DE MERCADEO</t>
  </si>
  <si>
    <t>2_TRM_3407789_(DT)_C_DESARROLLO DE PROCESOS DE MERCADEO</t>
  </si>
  <si>
    <t>2_TRM_3407188_(DM)_C_GESTIÓN DE REDES DE DATOS</t>
  </si>
  <si>
    <t>2_TRM_3407171_(DM)_C_GESTIÓN DE REDES DE DATOS</t>
  </si>
  <si>
    <t>2_TRM_3407190_(DT)_C_GESTIÓN DE REDES DE DATOS</t>
  </si>
  <si>
    <t>2_TRM_3407191_(DM)_C_IITIC</t>
  </si>
  <si>
    <t>2_TRM_3407192_(DM)_C_IITIC</t>
  </si>
  <si>
    <t>2_TRM_3407173_(DT)_C_IITIC</t>
  </si>
  <si>
    <t>2_TRM_3407790_(DM)_C_F_PROC. PARA LA COMERCIALIZACIÓN INTERNACIONAL</t>
  </si>
  <si>
    <t>2_TRM_3407791_(DM)_C_PROC. PARA LA COMERCIALIZACIÓN INTERNACIONAL</t>
  </si>
  <si>
    <t>2_TRM_3407792_(DT)_C_PROC. COMERCIALIZACIÓN INTERNACIONAL</t>
  </si>
  <si>
    <t>2_TRM_3407793_(DT)_C_PROC.COMERCIALIZACIÓN INTERNACIONAL</t>
  </si>
  <si>
    <t>2_TRM_3407794_(DT)_C_PROC. COMERCIALIZACIÓN INTERNACIONAL</t>
  </si>
  <si>
    <t>2_TRM_3408872_(DT)_C_PROC. COMERCIALIZACIÓN INTERNACIONAL</t>
  </si>
  <si>
    <t>2_TRM_3408873_(M)_C_PROC. COMERCIALIZACIÓN INTERNACIONAL</t>
  </si>
  <si>
    <t xml:space="preserve">2_TRM_3412209_(DT)_UG_COMERCIALIZACIÓN DE ALIMENTOS </t>
  </si>
  <si>
    <t xml:space="preserve">2_TRM_3412210_(DT)_UG_COMERCIALIZACIÓN DE ALIMENTOS </t>
  </si>
  <si>
    <t xml:space="preserve"> 2_TRM_3411205_(DT)_INTEGRACIÓN DE OPERACIONES LOGISTICAS</t>
  </si>
  <si>
    <t>2_TRM_3411188_(DM)_F_OPERACION DE SERVICIOS OMNICANAL EN CONTACT CENTER Y BPO</t>
  </si>
  <si>
    <t>2_TRM_3411189_(DM)_F_OPERACION DE SERVICIOS OMNICANAL EN CONTACT CENTER Y BPO</t>
  </si>
  <si>
    <t>2_TRM_3411190_(DM)_F_OPERACION DE SERVICIOS OMNICANAL EN CONTACT CENTER Y BPO</t>
  </si>
  <si>
    <t>2_TRM_3411191_(DM)_F_OPERACION DE SERVICIOS OMNICANAL EN CONTACT CENTER Y BPO</t>
  </si>
  <si>
    <t>2_TRM_3411192_(DT)_F_OPERACION DE SERVICIOS OMNICANAL EN CONTACT CENTER Y BPO</t>
  </si>
  <si>
    <t>2_TRM_3424660_(DT)_F_OPERACION DE SERVICIOS OMNICANAL EN CONTACT CENTER Y BPO</t>
  </si>
  <si>
    <t>2_TRM_3411200_(DM)_UG_OPERACIONES COMERCIALES EN RETAIL</t>
  </si>
  <si>
    <t xml:space="preserve">2_TRM_3409758_(DM)_UG_SERVICE OPERATION IN BILINGUAL BPO CHANNELS </t>
  </si>
  <si>
    <t>2_TRM_3411195_(DM)_UG_SERVICE OPERATION IN BILINGUAL BPO CHANNELS</t>
  </si>
  <si>
    <t>2_TRM_3411196_(DM)_UG_SERVICE OPERATION IN BILINGUAL BPO CHANNELS</t>
  </si>
  <si>
    <t>2_TRM_3411197_(DT)_UG_SERVICE OPERATION IN BILINGUAL BPO CHANNELS</t>
  </si>
  <si>
    <t>2_TRM_3411198_(DT)_UG_SERVICE OPERATION IN BILINGUAL BPO CHANNELS</t>
  </si>
  <si>
    <t>2_TRM_3411199_(DT)_UG_SERVICE OPERATION IN BILINGUAL BPO CHANNELS</t>
  </si>
  <si>
    <t>2_TRM_3424661_(DT)_F_OPERACION DE SERVICIOS OMNICANAL EN CONTACT CENTER Y BPO</t>
  </si>
  <si>
    <t>2_TRM_3444223_(DT)_F_OPERACION DE SERVICIOS OMNICANAL EN CONTACT CENTER Y BPO</t>
  </si>
  <si>
    <t>2_TRM_3407183_(DM)_C_ANALISIS Y DESARROLLO DE SOFTWARE</t>
  </si>
  <si>
    <t>1_TRM_3410706_(M)_F_ANALISIS Y DESARROLLO DE SOFTWARE</t>
  </si>
  <si>
    <t>1_TRM_3410707_(M)_F_ANALISIS Y DESARROLLO DE SOFTWARE</t>
  </si>
  <si>
    <t>1_TRM_3410710_(M)_ANIMACION 3D</t>
  </si>
  <si>
    <t>1_TRM_3410725_(DM)_COORDINACION DE PROCESOS LOGISTICOS</t>
  </si>
  <si>
    <t>1_TRM_3410726_(DM)_COORDINACION DE PROCESOS LOGISTICOS</t>
  </si>
  <si>
    <t>1_TRM_3410728_(DM)_COORDINACION DE PROCESOS LOGISTICOS</t>
  </si>
  <si>
    <t>1_TRM_3410729_(DM)_COORDINACION DE PROCESOS LOGISTICOS</t>
  </si>
  <si>
    <t>1_TRM_3410721_(DT)_COORDINACION DE PROCESOS LOGISTICOS</t>
  </si>
  <si>
    <t>1_TRM_3410722_(DM)_F_COORDINACION DE PROCESOS LOGISTICOS</t>
  </si>
  <si>
    <t>1_TRM_3410719_(M)_F_COORDINACION DE PROCESOS LOGISTICOS</t>
  </si>
  <si>
    <t>1_TRM_3410730_(DM)_DESARROLLO DE MEDIOS GRAFICOS VISUALES</t>
  </si>
  <si>
    <t>1_TRM_3410733_(M)_DESARROLLO DE MEDIOS GRAFICOS VISUALES</t>
  </si>
  <si>
    <t>1_TRM_3410746_(DM)_DESARROLLO DE PROCESOS DE MERCADEO</t>
  </si>
  <si>
    <t>1_TRM_3410747_(DM)_DESARROLLO DE PROCESOS DE MERCADEO</t>
  </si>
  <si>
    <t>1_TRM_3410748_(DT)_DESARROLLO DE PROCESOS DE MERCADEO</t>
  </si>
  <si>
    <t>1_TRM_3410737_(DT)_DESARROLLO DE PROCESOS DE MERCADEO</t>
  </si>
  <si>
    <t>1_TRM_3410731_(M)_DESARROLLO DE PROCESOS DE MERCADEO</t>
  </si>
  <si>
    <t>1_TRM_3410744_(M)_DESARROLLO DE PROCESOS DE MERCADEO</t>
  </si>
  <si>
    <t>1_TRM_3410745_(M)_DESARROLLO DE PROCESOS DE MERCADEO</t>
  </si>
  <si>
    <t>1_TRM_3410738_(DM)_DESARROLLO DE VIDEOJUEGOS Y ENTORNOS INTERACTIVOS</t>
  </si>
  <si>
    <t>1_TRM_3410749_(DT)_DESARROLLO DE VIDEOJUEGOS Y ENTORNOS INTERACTIVOS</t>
  </si>
  <si>
    <t>1_TRM_3410750_(DT)_DESARROLLO DE VIDEOJUEGOS Y ENTORNOS INTERACTIVOS</t>
  </si>
  <si>
    <t>1_TRM_3410752_(DT)_PROC. COMERCIALIZACION INTERNACIONAL</t>
  </si>
  <si>
    <t>1_TRM_3410751_(M)_PROC. COMERCIALIZACION INTERNACIONAL</t>
  </si>
  <si>
    <t>1_TRM_3410763_(DT)_F_PROC. COMERCIALIZACION INTERNACIONAL</t>
  </si>
  <si>
    <t>1_TRM_3410742_(M)_F_PROC. COMERCIALIZACION INTERNACIONAL</t>
  </si>
  <si>
    <t>FICHA 1</t>
  </si>
  <si>
    <t>1_TRM_FICHA 1_(DM)_UG_ASESORIA COMERCIAL</t>
  </si>
  <si>
    <t>FICHA 2</t>
  </si>
  <si>
    <t>1_TRM_FICHA 2_(DT)_UG_COMUNICACIÓN COMERCIAL Y MARKETING</t>
  </si>
  <si>
    <t>FICHA 3</t>
  </si>
  <si>
    <t>1_TRM_FICHA 3_(DT)_UG_COMUNICACIÓN COMERCIAL Y MARKETING</t>
  </si>
  <si>
    <t>FICHA 4</t>
  </si>
  <si>
    <t>1_TRM_FICHA 4_(M)_UG_COMUNICACIÓN COMERCIAL Y MARKETING</t>
  </si>
  <si>
    <t>FICHA 5</t>
  </si>
  <si>
    <t>1_TRM_FICHA 5_(DM)_F_OPERACION DE SERVICIOS OMNICANAL EN CONTACT CENTER Y BPO</t>
  </si>
  <si>
    <t>FICHA 6</t>
  </si>
  <si>
    <t>1_TRM_FICHA 6_(DM)_F_OPERACION DE SERVICIOS OMNICANAL EN CONTACT CENTER Y BPO</t>
  </si>
  <si>
    <t>FICHA 7</t>
  </si>
  <si>
    <t>1_TRM_FICHA 7_(DT)_F_OPERACION DE SERVICIOS OMNICANAL EN CONTACT CENTER Y BPO</t>
  </si>
  <si>
    <t>FICHA 8</t>
  </si>
  <si>
    <t>1_TRM_FICHA 8_(DT)_F_OPERACION DE SERVICIOS OMNICANAL EN CONTACT CENTER Y BPO</t>
  </si>
  <si>
    <t>FICHA 9</t>
  </si>
  <si>
    <t>1_TRM_FICHA 9_(DM)_F_OPERACION DE SERVICIOS OMNICANAL EN CONTACT CENTER Y BPO</t>
  </si>
  <si>
    <t>FICHA 10</t>
  </si>
  <si>
    <t>1_TRM_FICHA 10_(DM)_F_OPERACION DE SERVICIOS OMNICANAL EN CONTACT CENTER Y BPO</t>
  </si>
  <si>
    <t>FICHA 11</t>
  </si>
  <si>
    <t>1_TRM_FICHA 11_(DM)_F_OPERACION DE SERVICIOS OMNICANAL EN CONTACT CENTER Y BPO</t>
  </si>
  <si>
    <t>FICHA 12</t>
  </si>
  <si>
    <t>1_TRM_FICHA 12_(DT)_F_OPERACION DE SERVICIOS OMNICANAL EN CONTACT CENTER Y BPO</t>
  </si>
  <si>
    <t>FICHA 13</t>
  </si>
  <si>
    <t>1_TRM_FICHA 13_(DT)_F_OPERACION DE SERVICIOS OMNICANAL EN CONTACT CENTER Y BPO</t>
  </si>
  <si>
    <t>FICHA 14</t>
  </si>
  <si>
    <t>1_TRM_FICHA 14_(DT)_F_OPERACION DE SERVICIOS OMNICANAL EN CONTACT CENTER Y BPO</t>
  </si>
  <si>
    <t>FICHA 15</t>
  </si>
  <si>
    <t>1_TRM_FICHA 15_(DT)_ELABORACION DE AUDIOVISUALES</t>
  </si>
  <si>
    <t>FICHA 16</t>
  </si>
  <si>
    <t>1_TRM_FICHA 16_(DM)_ELABORACION DE AUDIOVISUALES</t>
  </si>
  <si>
    <t>FICHA 17</t>
  </si>
  <si>
    <t>1_TRM_FICHA 17_(M)_MANTENIMIENTO DE EQUIPOS DE COMPUTO</t>
  </si>
  <si>
    <t>MIXTA</t>
  </si>
  <si>
    <t>FICHA 18</t>
  </si>
  <si>
    <t>1_TRM_FICHA18_(DT)_MANTENIMIENTO DE EQUIPOS DE COMPUTO</t>
  </si>
  <si>
    <t>FICHA 19</t>
  </si>
  <si>
    <t>1_TRM_FICHA 19_(D)_OPERACIONES DE COMERCIO EXTERIOR</t>
  </si>
  <si>
    <t>FICHA 20</t>
  </si>
  <si>
    <t>1_TRM_FICHA 20_(D)_OPERACIONES DE COMERCIO EXTERIOR</t>
  </si>
  <si>
    <t>FICHA 21</t>
  </si>
  <si>
    <t>1_TRM_FICHA 21_(M)_UG_INTEGRACION DE OPERACIONES LOGISTICAS</t>
  </si>
  <si>
    <t>1_TRM_3462707_(DM)_UG_ASISTENCIA ADMINISTRATIVA</t>
  </si>
  <si>
    <t>COMPLE</t>
  </si>
  <si>
    <t>AMB_COMPLEMENTARIA</t>
  </si>
  <si>
    <t>COMPLE2</t>
  </si>
  <si>
    <t>AMB_COMPLEMENTARIA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</si>
</sst>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48">
    <font>
      <sz val="11"/>
      <color theme="1"/>
      <name val="Aptos Narrow"/>
      <family val="2"/>
      <scheme val="minor"/>
    </font>
    <font>
      <sz val="8"/>
      <name val="Aptos Narrow"/>
      <family val="2"/>
      <scheme val="minor"/>
    </font>
    <font>
      <sz val="8"/>
      <color theme="1"/>
      <name val="Arial Narrow"/>
      <family val="2"/>
    </font>
    <font>
      <sz val="11"/>
      <color rgb="FF000000"/>
      <name val="Aptos Narrow"/>
      <family val="2"/>
    </font>
    <font>
      <sz val="7"/>
      <color theme="1"/>
      <name val="Aptos Narrow"/>
      <family val="2"/>
      <scheme val="minor"/>
    </font>
    <font>
      <sz val="18"/>
      <name val="Aptos Serif"/>
      <family val="1"/>
    </font>
    <font>
      <sz val="14"/>
      <name val="Aptos Serif"/>
      <family val="1"/>
    </font>
    <font>
      <sz val="11"/>
      <name val="Aptos Serif"/>
      <family val="1"/>
    </font>
    <font>
      <b/>
      <sz val="14"/>
      <name val="Aptos Serif"/>
      <family val="1"/>
    </font>
    <font>
      <b/>
      <sz val="18"/>
      <name val="Aptos Serif"/>
      <family val="1"/>
    </font>
    <font>
      <b/>
      <sz val="9"/>
      <name val="Aptos Serif"/>
      <family val="1"/>
    </font>
    <font>
      <sz val="10"/>
      <name val="Aptos Serif"/>
      <family val="1"/>
    </font>
    <font>
      <b/>
      <sz val="12"/>
      <name val="Aptos Serif"/>
      <family val="1"/>
    </font>
    <font>
      <b/>
      <sz val="14"/>
      <color theme="0"/>
      <name val="Aptos Serif"/>
      <family val="1"/>
    </font>
    <font>
      <sz val="9"/>
      <color theme="1"/>
      <name val="Aptos Narrow"/>
      <family val="2"/>
      <scheme val="minor"/>
    </font>
    <font>
      <sz val="9"/>
      <name val="Aptos Serif"/>
      <family val="1"/>
    </font>
    <font>
      <sz val="9"/>
      <color rgb="FF92D050"/>
      <name val="Aptos Serif"/>
      <family val="1"/>
    </font>
    <font>
      <b/>
      <sz val="9"/>
      <color theme="0"/>
      <name val="Aptos Serif"/>
      <family val="1"/>
    </font>
    <font>
      <sz val="24"/>
      <name val="Aptos Serif"/>
      <family val="1"/>
    </font>
    <font>
      <sz val="24"/>
      <color theme="1"/>
      <name val="Aptos Narrow"/>
      <family val="2"/>
      <scheme val="minor"/>
    </font>
    <font>
      <sz val="10"/>
      <color theme="1"/>
      <name val="Aptos Narrow"/>
      <family val="2"/>
      <scheme val="minor"/>
    </font>
    <font>
      <sz val="6"/>
      <color theme="1"/>
      <name val="Aptos Narrow"/>
      <family val="2"/>
      <scheme val="minor"/>
    </font>
    <font>
      <sz val="6"/>
      <name val="Aptos Serif"/>
      <family val="1"/>
    </font>
    <font>
      <b/>
      <sz val="6"/>
      <name val="Aptos Serif"/>
      <family val="1"/>
    </font>
    <font>
      <b/>
      <sz val="6"/>
      <color theme="0"/>
      <name val="Aptos Serif"/>
      <family val="1"/>
    </font>
    <font>
      <sz val="22"/>
      <color theme="1"/>
      <name val="Aptos Narrow"/>
      <family val="2"/>
      <scheme val="minor"/>
    </font>
    <font>
      <sz val="11"/>
      <color rgb="FFFF0000"/>
      <name val="Aptos Narrow"/>
      <family val="2"/>
      <scheme val="minor"/>
    </font>
    <font>
      <sz val="9"/>
      <color rgb="FFFF0000"/>
      <name val="Aptos Serif"/>
      <family val="1"/>
    </font>
    <font>
      <sz val="11"/>
      <color rgb="FF000000"/>
      <name val="Aptos Narrow"/>
      <family val="2"/>
      <scheme val="minor"/>
    </font>
    <font>
      <sz val="10"/>
      <color theme="1"/>
      <name val="Aptos Display"/>
      <family val="2"/>
      <scheme val="major"/>
    </font>
    <font>
      <sz val="8"/>
      <name val="Aptos Serif"/>
      <family val="1"/>
    </font>
    <font>
      <sz val="11"/>
      <color rgb="FF000000"/>
      <name val="Aptos Narrow"/>
      <family val="2"/>
      <scheme val="minor"/>
    </font>
    <font>
      <b/>
      <sz val="11"/>
      <color rgb="FF000000"/>
      <name val="Aptos Narrow"/>
      <family val="2"/>
      <scheme val="minor"/>
    </font>
    <font>
      <b/>
      <sz val="12"/>
      <color rgb="FF000000"/>
      <name val="Aptos Narrow"/>
      <family val="2"/>
      <scheme val="minor"/>
    </font>
    <font>
      <sz val="11"/>
      <color rgb="FF000000"/>
      <name val="Consolas"/>
      <family val="3"/>
    </font>
    <font>
      <b/>
      <sz val="10"/>
      <name val="Aptos Serif"/>
      <family val="1"/>
    </font>
    <font>
      <sz val="18"/>
      <color rgb="FFFF0000"/>
      <name val="Aptos Serif"/>
      <family val="1"/>
    </font>
    <font>
      <sz val="7"/>
      <color rgb="FF000000"/>
      <name val="Aptos Narrow"/>
      <family val="2"/>
      <scheme val="minor"/>
    </font>
    <font>
      <sz val="8"/>
      <color rgb="FF000000"/>
      <name val="Arial Narrow"/>
      <family val="2"/>
    </font>
    <font>
      <sz val="16"/>
      <color rgb="FF000000"/>
      <name val="Aptos Serif"/>
      <family val="1"/>
    </font>
    <font>
      <sz val="18"/>
      <color theme="1"/>
      <name val="Aptos Serif"/>
      <family val="1"/>
    </font>
    <font>
      <b/>
      <sz val="9"/>
      <color theme="1"/>
      <name val="Aptos Serif"/>
      <family val="1"/>
    </font>
    <font>
      <sz val="11"/>
      <color theme="1"/>
      <name val="Aptos Serif"/>
      <family val="1"/>
    </font>
    <font>
      <sz val="10"/>
      <color theme="1"/>
      <name val="Aptos Serif"/>
      <family val="1"/>
    </font>
    <font>
      <sz val="8"/>
      <color theme="1"/>
      <name val="Aptos Narrow"/>
      <family val="2"/>
      <scheme val="minor"/>
    </font>
    <font>
      <b/>
      <sz val="8"/>
      <name val="Aptos Serif"/>
      <family val="1"/>
    </font>
    <font>
      <sz val="10"/>
      <color theme="1"/>
      <name val="Arial MT"/>
      <family val="2"/>
      <charset val="1"/>
    </font>
    <font>
      <sz val="11"/>
      <color rgb="FFFF0000"/>
      <name val="Aptos Narrow"/>
      <family val="2"/>
    </font>
  </fonts>
  <fills count="30">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9"/>
        <bgColor indexed="64"/>
      </patternFill>
    </fill>
    <fill>
      <patternFill patternType="solid">
        <fgColor theme="2"/>
        <bgColor indexed="64"/>
      </patternFill>
    </fill>
    <fill>
      <patternFill patternType="solid">
        <fgColor theme="5" tint="0.79998168889431442"/>
        <bgColor indexed="64"/>
      </patternFill>
    </fill>
    <fill>
      <patternFill patternType="solid">
        <fgColor rgb="FF92D050"/>
        <bgColor indexed="64"/>
      </patternFill>
    </fill>
    <fill>
      <patternFill patternType="solid">
        <fgColor theme="9" tint="0.79998168889431442"/>
        <bgColor indexed="64"/>
      </patternFill>
    </fill>
    <fill>
      <patternFill patternType="solid">
        <fgColor theme="3"/>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theme="0"/>
        <bgColor indexed="64"/>
      </patternFill>
    </fill>
    <fill>
      <patternFill patternType="solid">
        <fgColor theme="9" tint="0.39997558519241921"/>
        <bgColor indexed="64"/>
      </patternFill>
    </fill>
    <fill>
      <patternFill patternType="solid">
        <fgColor rgb="FFE0FAC3"/>
        <bgColor indexed="64"/>
      </patternFill>
    </fill>
    <fill>
      <patternFill patternType="solid">
        <fgColor theme="4" tint="0.39997558519241921"/>
        <bgColor indexed="64"/>
      </patternFill>
    </fill>
    <fill>
      <patternFill patternType="solid">
        <fgColor rgb="FFDCF4F5"/>
        <bgColor indexed="64"/>
      </patternFill>
    </fill>
    <fill>
      <patternFill patternType="solid">
        <fgColor theme="8" tint="0.79998168889431442"/>
        <bgColor indexed="64"/>
      </patternFill>
    </fill>
    <fill>
      <patternFill patternType="solid">
        <fgColor theme="6" tint="0.79998168889431442"/>
        <bgColor indexed="64"/>
      </patternFill>
    </fill>
    <fill>
      <patternFill patternType="solid">
        <fgColor rgb="FFC0E6F5"/>
        <bgColor rgb="FF000000"/>
      </patternFill>
    </fill>
    <fill>
      <patternFill patternType="solid">
        <fgColor rgb="FF7030A0"/>
        <bgColor indexed="64"/>
      </patternFill>
    </fill>
    <fill>
      <patternFill patternType="solid">
        <fgColor rgb="FFFFC000"/>
        <bgColor indexed="64"/>
      </patternFill>
    </fill>
    <fill>
      <patternFill patternType="solid">
        <fgColor rgb="FF0070C0"/>
        <bgColor indexed="64"/>
      </patternFill>
    </fill>
    <fill>
      <patternFill patternType="solid">
        <fgColor theme="3" tint="0.749992370372631"/>
        <bgColor indexed="64"/>
      </patternFill>
    </fill>
    <fill>
      <patternFill patternType="solid">
        <fgColor theme="5" tint="-0.249977111117893"/>
        <bgColor indexed="64"/>
      </patternFill>
    </fill>
    <fill>
      <patternFill patternType="solid">
        <fgColor theme="6" tint="0.39997558519241921"/>
        <bgColor indexed="64"/>
      </patternFill>
    </fill>
    <fill>
      <patternFill patternType="solid">
        <fgColor theme="5" tint="0.59999389629810485"/>
        <bgColor indexed="64"/>
      </patternFill>
    </fill>
  </fills>
  <borders count="50">
    <border>
      <left/>
      <right/>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theme="1"/>
      </left>
      <right style="medium">
        <color theme="0"/>
      </right>
      <top style="medium">
        <color theme="1"/>
      </top>
      <bottom style="medium">
        <color theme="0"/>
      </bottom>
      <diagonal/>
    </border>
    <border>
      <left style="medium">
        <color theme="0"/>
      </left>
      <right style="medium">
        <color theme="0"/>
      </right>
      <top style="medium">
        <color theme="1"/>
      </top>
      <bottom style="medium">
        <color theme="0"/>
      </bottom>
      <diagonal/>
    </border>
    <border>
      <left style="medium">
        <color theme="1"/>
      </left>
      <right style="medium">
        <color theme="0"/>
      </right>
      <top style="medium">
        <color theme="0"/>
      </top>
      <bottom style="medium">
        <color theme="0"/>
      </bottom>
      <diagonal/>
    </border>
    <border>
      <left style="medium">
        <color theme="0"/>
      </left>
      <right style="medium">
        <color theme="0"/>
      </right>
      <top style="medium">
        <color theme="0"/>
      </top>
      <bottom style="medium">
        <color theme="0"/>
      </bottom>
      <diagonal/>
    </border>
    <border>
      <left style="medium">
        <color theme="0"/>
      </left>
      <right style="medium">
        <color theme="1"/>
      </right>
      <top style="medium">
        <color theme="0"/>
      </top>
      <bottom style="medium">
        <color theme="0"/>
      </bottom>
      <diagonal/>
    </border>
    <border>
      <left style="medium">
        <color theme="1"/>
      </left>
      <right style="medium">
        <color theme="0"/>
      </right>
      <top style="medium">
        <color theme="0"/>
      </top>
      <bottom style="medium">
        <color theme="1"/>
      </bottom>
      <diagonal/>
    </border>
    <border>
      <left style="medium">
        <color theme="0"/>
      </left>
      <right style="medium">
        <color theme="0"/>
      </right>
      <top style="medium">
        <color theme="0"/>
      </top>
      <bottom style="medium">
        <color theme="1"/>
      </bottom>
      <diagonal/>
    </border>
    <border>
      <left style="thin">
        <color auto="1"/>
      </left>
      <right/>
      <top/>
      <bottom/>
      <diagonal/>
    </border>
    <border>
      <left/>
      <right style="thin">
        <color auto="1"/>
      </right>
      <top/>
      <bottom/>
      <diagonal/>
    </border>
    <border>
      <left style="medium">
        <color theme="0"/>
      </left>
      <right style="medium">
        <color theme="0"/>
      </right>
      <top style="medium">
        <color indexed="64"/>
      </top>
      <bottom style="medium">
        <color theme="0"/>
      </bottom>
      <diagonal/>
    </border>
    <border>
      <left style="medium">
        <color theme="0"/>
      </left>
      <right style="medium">
        <color theme="1"/>
      </right>
      <top style="medium">
        <color indexed="64"/>
      </top>
      <bottom style="medium">
        <color theme="0"/>
      </bottom>
      <diagonal/>
    </border>
    <border>
      <left style="medium">
        <color theme="0"/>
      </left>
      <right style="medium">
        <color theme="0"/>
      </right>
      <top style="medium">
        <color theme="0"/>
      </top>
      <bottom style="medium">
        <color indexed="64"/>
      </bottom>
      <diagonal/>
    </border>
    <border>
      <left style="medium">
        <color theme="0"/>
      </left>
      <right style="medium">
        <color theme="1"/>
      </right>
      <top style="medium">
        <color theme="0"/>
      </top>
      <bottom style="medium">
        <color indexed="64"/>
      </bottom>
      <diagonal/>
    </border>
    <border>
      <left style="medium">
        <color indexed="64"/>
      </left>
      <right style="medium">
        <color theme="1"/>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theme="9"/>
      </left>
      <right/>
      <top style="medium">
        <color theme="9"/>
      </top>
      <bottom/>
      <diagonal/>
    </border>
    <border>
      <left/>
      <right/>
      <top style="medium">
        <color theme="9"/>
      </top>
      <bottom/>
      <diagonal/>
    </border>
    <border>
      <left/>
      <right style="medium">
        <color theme="9"/>
      </right>
      <top style="medium">
        <color theme="9"/>
      </top>
      <bottom/>
      <diagonal/>
    </border>
    <border>
      <left style="medium">
        <color theme="9"/>
      </left>
      <right/>
      <top/>
      <bottom/>
      <diagonal/>
    </border>
    <border>
      <left style="thin">
        <color rgb="FF000000"/>
      </left>
      <right/>
      <top/>
      <bottom/>
      <diagonal/>
    </border>
    <border>
      <left style="thin">
        <color rgb="FF000000"/>
      </left>
      <right style="thin">
        <color rgb="FF000000"/>
      </right>
      <top/>
      <bottom/>
      <diagonal/>
    </border>
    <border>
      <left style="medium">
        <color rgb="FF000000"/>
      </left>
      <right/>
      <top style="medium">
        <color rgb="FF000000"/>
      </top>
      <bottom/>
      <diagonal/>
    </border>
    <border>
      <left style="thin">
        <color rgb="FF000000"/>
      </left>
      <right style="thin">
        <color rgb="FF000000"/>
      </right>
      <top style="medium">
        <color rgb="FF000000"/>
      </top>
      <bottom/>
      <diagonal/>
    </border>
    <border>
      <left style="medium">
        <color rgb="FF000000"/>
      </left>
      <right/>
      <top/>
      <bottom/>
      <diagonal/>
    </border>
    <border>
      <left style="medium">
        <color rgb="FF000000"/>
      </left>
      <right/>
      <top/>
      <bottom style="medium">
        <color rgb="FF000000"/>
      </bottom>
      <diagonal/>
    </border>
    <border>
      <left style="thin">
        <color rgb="FF000000"/>
      </left>
      <right style="thin">
        <color rgb="FF000000"/>
      </right>
      <top/>
      <bottom style="medium">
        <color rgb="FF000000"/>
      </bottom>
      <diagonal/>
    </border>
    <border>
      <left style="medium">
        <color theme="9"/>
      </left>
      <right/>
      <top/>
      <bottom style="thin">
        <color indexed="64"/>
      </bottom>
      <diagonal/>
    </border>
    <border>
      <left style="thin">
        <color rgb="FF000000"/>
      </left>
      <right/>
      <top/>
      <bottom style="thin">
        <color auto="1"/>
      </bottom>
      <diagonal/>
    </border>
    <border>
      <left style="thin">
        <color rgb="FF000000"/>
      </left>
      <right style="thin">
        <color rgb="FF000000"/>
      </right>
      <top/>
      <bottom style="thin">
        <color indexed="64"/>
      </bottom>
      <diagonal/>
    </border>
    <border>
      <left style="thin">
        <color rgb="FF000000"/>
      </left>
      <right/>
      <top style="medium">
        <color rgb="FF000000"/>
      </top>
      <bottom/>
      <diagonal/>
    </border>
    <border>
      <left style="thin">
        <color rgb="FF000000"/>
      </left>
      <right/>
      <top/>
      <bottom style="medium">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style="thin">
        <color rgb="FF000000"/>
      </left>
      <right/>
      <top/>
      <bottom style="thin">
        <color rgb="FF000000"/>
      </bottom>
      <diagonal/>
    </border>
  </borders>
  <cellStyleXfs count="1">
    <xf numFmtId="0" fontId="0" fillId="0" borderId="0"/>
  </cellStyleXfs>
  <cellXfs count="265">
    <xf numFmtId="0" fontId="0" fillId="0" borderId="0" xfId="0"/>
    <xf numFmtId="0" fontId="0" fillId="0" borderId="14" xfId="0" applyBorder="1"/>
    <xf numFmtId="0" fontId="0" fillId="0" borderId="15" xfId="0" applyBorder="1"/>
    <xf numFmtId="0" fontId="0" fillId="6" borderId="14" xfId="0" applyFill="1" applyBorder="1"/>
    <xf numFmtId="0" fontId="0" fillId="6" borderId="15" xfId="0" applyFill="1" applyBorder="1"/>
    <xf numFmtId="0" fontId="0" fillId="6" borderId="0" xfId="0" applyFill="1"/>
    <xf numFmtId="0" fontId="0" fillId="7" borderId="0" xfId="0" applyFill="1"/>
    <xf numFmtId="0" fontId="2" fillId="5" borderId="7" xfId="0" applyFont="1" applyFill="1" applyBorder="1" applyAlignment="1">
      <alignment horizontal="center" vertical="center"/>
    </xf>
    <xf numFmtId="0" fontId="2" fillId="5" borderId="8" xfId="0" applyFont="1" applyFill="1" applyBorder="1" applyAlignment="1">
      <alignment horizontal="center" vertical="center"/>
    </xf>
    <xf numFmtId="0" fontId="2" fillId="3" borderId="8" xfId="0" applyFont="1" applyFill="1" applyBorder="1" applyAlignment="1">
      <alignment horizontal="center" vertical="center"/>
    </xf>
    <xf numFmtId="0" fontId="2" fillId="4" borderId="16" xfId="0" applyFont="1" applyFill="1" applyBorder="1" applyAlignment="1">
      <alignment horizontal="center" vertical="center"/>
    </xf>
    <xf numFmtId="0" fontId="2" fillId="4" borderId="17" xfId="0" applyFont="1" applyFill="1" applyBorder="1" applyAlignment="1">
      <alignment horizontal="center" vertical="center"/>
    </xf>
    <xf numFmtId="0" fontId="2" fillId="5" borderId="9" xfId="0" applyFont="1" applyFill="1" applyBorder="1" applyAlignment="1">
      <alignment horizontal="center" vertical="center"/>
    </xf>
    <xf numFmtId="0" fontId="2" fillId="5" borderId="10" xfId="0" applyFont="1" applyFill="1" applyBorder="1" applyAlignment="1">
      <alignment horizontal="center" vertical="center"/>
    </xf>
    <xf numFmtId="0" fontId="2" fillId="3" borderId="10" xfId="0" applyFont="1" applyFill="1" applyBorder="1" applyAlignment="1">
      <alignment horizontal="center" vertical="center"/>
    </xf>
    <xf numFmtId="0" fontId="2" fillId="4" borderId="10" xfId="0" applyFont="1" applyFill="1" applyBorder="1" applyAlignment="1">
      <alignment horizontal="center" vertical="center"/>
    </xf>
    <xf numFmtId="0" fontId="2" fillId="4" borderId="11" xfId="0" applyFont="1" applyFill="1" applyBorder="1" applyAlignment="1">
      <alignment horizontal="center" vertical="center"/>
    </xf>
    <xf numFmtId="0" fontId="2" fillId="5" borderId="12" xfId="0" applyFont="1" applyFill="1" applyBorder="1" applyAlignment="1">
      <alignment horizontal="center" vertical="center"/>
    </xf>
    <xf numFmtId="0" fontId="2" fillId="5" borderId="13" xfId="0" applyFont="1" applyFill="1" applyBorder="1" applyAlignment="1">
      <alignment horizontal="center" vertical="center"/>
    </xf>
    <xf numFmtId="0" fontId="2" fillId="3" borderId="13" xfId="0" applyFont="1" applyFill="1" applyBorder="1" applyAlignment="1">
      <alignment horizontal="center" vertical="center"/>
    </xf>
    <xf numFmtId="0" fontId="2" fillId="4" borderId="18" xfId="0" applyFont="1" applyFill="1" applyBorder="1" applyAlignment="1">
      <alignment horizontal="center" vertical="center"/>
    </xf>
    <xf numFmtId="0" fontId="2" fillId="4" borderId="19" xfId="0" applyFont="1" applyFill="1" applyBorder="1" applyAlignment="1">
      <alignment horizontal="center" vertical="center"/>
    </xf>
    <xf numFmtId="0" fontId="4" fillId="8" borderId="1" xfId="0" applyFont="1" applyFill="1" applyBorder="1" applyAlignment="1">
      <alignment wrapText="1"/>
    </xf>
    <xf numFmtId="0" fontId="4" fillId="0" borderId="1" xfId="0" applyFont="1" applyBorder="1"/>
    <xf numFmtId="0" fontId="4" fillId="8" borderId="2" xfId="0" applyFont="1" applyFill="1" applyBorder="1" applyAlignment="1">
      <alignment wrapText="1"/>
    </xf>
    <xf numFmtId="0" fontId="4" fillId="9" borderId="20" xfId="0" applyFont="1" applyFill="1" applyBorder="1" applyAlignment="1">
      <alignment wrapText="1"/>
    </xf>
    <xf numFmtId="0" fontId="6" fillId="0" borderId="0" xfId="0" applyFont="1"/>
    <xf numFmtId="0" fontId="7" fillId="0" borderId="0" xfId="0" applyFont="1"/>
    <xf numFmtId="0" fontId="6" fillId="0" borderId="27" xfId="0" applyFont="1" applyBorder="1" applyAlignment="1">
      <alignment wrapText="1"/>
    </xf>
    <xf numFmtId="0" fontId="5" fillId="0" borderId="29" xfId="0" applyFont="1" applyBorder="1" applyAlignment="1" applyProtection="1">
      <alignment horizontal="center" vertical="center" wrapText="1"/>
      <protection locked="0"/>
    </xf>
    <xf numFmtId="0" fontId="5" fillId="0" borderId="29" xfId="0" applyFont="1" applyBorder="1" applyAlignment="1">
      <alignment horizontal="center" vertical="center" wrapText="1"/>
    </xf>
    <xf numFmtId="0" fontId="8" fillId="0" borderId="27" xfId="0" applyFont="1" applyBorder="1" applyAlignment="1">
      <alignment horizontal="center" vertical="center" wrapText="1"/>
    </xf>
    <xf numFmtId="0" fontId="9" fillId="0" borderId="29" xfId="0" applyFont="1" applyBorder="1" applyAlignment="1">
      <alignment horizontal="center" vertical="center" wrapText="1"/>
    </xf>
    <xf numFmtId="0" fontId="8" fillId="5" borderId="30" xfId="0" applyFont="1" applyFill="1" applyBorder="1" applyAlignment="1">
      <alignment horizontal="center" vertical="center" wrapText="1"/>
    </xf>
    <xf numFmtId="0" fontId="10" fillId="5" borderId="31" xfId="0" applyFont="1" applyFill="1" applyBorder="1" applyAlignment="1">
      <alignment horizontal="center" vertical="center" wrapText="1"/>
    </xf>
    <xf numFmtId="0" fontId="8" fillId="11" borderId="32" xfId="0" applyFont="1" applyFill="1" applyBorder="1" applyAlignment="1">
      <alignment horizontal="center" vertical="center" wrapText="1"/>
    </xf>
    <xf numFmtId="0" fontId="8" fillId="0" borderId="32" xfId="0" applyFont="1" applyBorder="1" applyAlignment="1">
      <alignment horizontal="center" vertical="center" wrapText="1"/>
    </xf>
    <xf numFmtId="0" fontId="11" fillId="0" borderId="29" xfId="0" applyFont="1" applyBorder="1" applyAlignment="1">
      <alignment horizontal="center" vertical="center" wrapText="1"/>
    </xf>
    <xf numFmtId="0" fontId="8" fillId="9" borderId="33" xfId="0" applyFont="1" applyFill="1" applyBorder="1" applyAlignment="1">
      <alignment horizontal="center" vertical="center" wrapText="1"/>
    </xf>
    <xf numFmtId="0" fontId="12" fillId="9" borderId="34" xfId="0" applyFont="1" applyFill="1" applyBorder="1" applyAlignment="1">
      <alignment horizontal="center" vertical="center" wrapText="1"/>
    </xf>
    <xf numFmtId="0" fontId="13" fillId="12" borderId="27" xfId="0" applyFont="1" applyFill="1" applyBorder="1" applyAlignment="1">
      <alignment horizontal="center" vertical="center" wrapText="1"/>
    </xf>
    <xf numFmtId="0" fontId="13" fillId="12" borderId="29" xfId="0" applyFont="1" applyFill="1" applyBorder="1" applyAlignment="1">
      <alignment horizontal="center" vertical="center" wrapText="1"/>
    </xf>
    <xf numFmtId="0" fontId="13" fillId="12" borderId="35" xfId="0" applyFont="1" applyFill="1" applyBorder="1" applyAlignment="1">
      <alignment horizontal="center" vertical="center" wrapText="1"/>
    </xf>
    <xf numFmtId="0" fontId="13" fillId="12" borderId="37" xfId="0" applyFont="1" applyFill="1" applyBorder="1" applyAlignment="1">
      <alignment horizontal="center" vertical="center" wrapText="1"/>
    </xf>
    <xf numFmtId="0" fontId="14" fillId="0" borderId="0" xfId="0" applyFont="1"/>
    <xf numFmtId="0" fontId="15" fillId="0" borderId="0" xfId="0" applyFont="1"/>
    <xf numFmtId="0" fontId="16" fillId="10" borderId="28" xfId="0" applyFont="1" applyFill="1" applyBorder="1" applyAlignment="1">
      <alignment horizontal="center" vertical="center" wrapText="1"/>
    </xf>
    <xf numFmtId="0" fontId="10" fillId="0" borderId="28" xfId="0" applyFont="1" applyBorder="1" applyAlignment="1">
      <alignment horizontal="center" vertical="center" wrapText="1"/>
    </xf>
    <xf numFmtId="0" fontId="17" fillId="12" borderId="28" xfId="0" applyFont="1" applyFill="1" applyBorder="1" applyAlignment="1">
      <alignment horizontal="center" vertical="center" wrapText="1"/>
    </xf>
    <xf numFmtId="0" fontId="17" fillId="12" borderId="36" xfId="0" applyFont="1" applyFill="1" applyBorder="1" applyAlignment="1">
      <alignment horizontal="center" vertical="center" wrapText="1"/>
    </xf>
    <xf numFmtId="0" fontId="7" fillId="9" borderId="29" xfId="0" applyFont="1" applyFill="1" applyBorder="1" applyAlignment="1">
      <alignment horizontal="center" vertical="center" wrapText="1"/>
    </xf>
    <xf numFmtId="0" fontId="0" fillId="0" borderId="0" xfId="0" applyAlignment="1">
      <alignment horizontal="center"/>
    </xf>
    <xf numFmtId="0" fontId="18" fillId="0" borderId="0" xfId="0" applyFont="1"/>
    <xf numFmtId="0" fontId="19" fillId="0" borderId="0" xfId="0" applyFont="1"/>
    <xf numFmtId="0" fontId="12" fillId="13" borderId="34" xfId="0" applyFont="1" applyFill="1" applyBorder="1" applyAlignment="1">
      <alignment horizontal="center" vertical="center" wrapText="1"/>
    </xf>
    <xf numFmtId="0" fontId="8" fillId="13" borderId="33" xfId="0" applyFont="1" applyFill="1" applyBorder="1" applyAlignment="1">
      <alignment horizontal="center" vertical="center" wrapText="1"/>
    </xf>
    <xf numFmtId="0" fontId="18" fillId="0" borderId="0" xfId="0" applyFont="1" applyAlignment="1">
      <alignment horizontal="center" vertical="center"/>
    </xf>
    <xf numFmtId="0" fontId="19" fillId="0" borderId="0" xfId="0" applyFont="1" applyAlignment="1">
      <alignment horizontal="center" vertical="center"/>
    </xf>
    <xf numFmtId="0" fontId="11" fillId="13" borderId="29" xfId="0" applyFont="1" applyFill="1" applyBorder="1" applyAlignment="1">
      <alignment horizontal="center" vertical="center" wrapText="1"/>
    </xf>
    <xf numFmtId="0" fontId="4" fillId="13" borderId="3" xfId="0" applyFont="1" applyFill="1" applyBorder="1"/>
    <xf numFmtId="0" fontId="20" fillId="0" borderId="0" xfId="0" applyFont="1"/>
    <xf numFmtId="0" fontId="7" fillId="14" borderId="29" xfId="0" applyFont="1" applyFill="1" applyBorder="1" applyAlignment="1">
      <alignment horizontal="center" vertical="center" wrapText="1"/>
    </xf>
    <xf numFmtId="0" fontId="21" fillId="0" borderId="0" xfId="0" applyFont="1"/>
    <xf numFmtId="0" fontId="22" fillId="0" borderId="0" xfId="0" applyFont="1"/>
    <xf numFmtId="0" fontId="22" fillId="0" borderId="0" xfId="0" applyFont="1" applyAlignment="1">
      <alignment horizontal="center" vertical="center"/>
    </xf>
    <xf numFmtId="0" fontId="22" fillId="0" borderId="27" xfId="0" applyFont="1" applyBorder="1" applyAlignment="1">
      <alignment wrapText="1"/>
    </xf>
    <xf numFmtId="0" fontId="23" fillId="0" borderId="27" xfId="0" applyFont="1" applyBorder="1" applyAlignment="1">
      <alignment horizontal="center" vertical="center" wrapText="1"/>
    </xf>
    <xf numFmtId="0" fontId="23" fillId="5" borderId="30" xfId="0" applyFont="1" applyFill="1" applyBorder="1" applyAlignment="1">
      <alignment horizontal="center" vertical="center" wrapText="1"/>
    </xf>
    <xf numFmtId="0" fontId="23" fillId="11" borderId="32" xfId="0" applyFont="1" applyFill="1" applyBorder="1" applyAlignment="1">
      <alignment horizontal="center" vertical="center" wrapText="1"/>
    </xf>
    <xf numFmtId="0" fontId="23" fillId="0" borderId="32" xfId="0" applyFont="1" applyBorder="1" applyAlignment="1">
      <alignment horizontal="center" vertical="center" wrapText="1"/>
    </xf>
    <xf numFmtId="0" fontId="23" fillId="13" borderId="33" xfId="0" applyFont="1" applyFill="1" applyBorder="1" applyAlignment="1">
      <alignment horizontal="center" vertical="center" wrapText="1"/>
    </xf>
    <xf numFmtId="0" fontId="24" fillId="12" borderId="27" xfId="0" applyFont="1" applyFill="1" applyBorder="1" applyAlignment="1">
      <alignment horizontal="center" vertical="center" wrapText="1"/>
    </xf>
    <xf numFmtId="0" fontId="23" fillId="9" borderId="33" xfId="0" applyFont="1" applyFill="1" applyBorder="1" applyAlignment="1">
      <alignment horizontal="center" vertical="center" wrapText="1"/>
    </xf>
    <xf numFmtId="0" fontId="24" fillId="12" borderId="35" xfId="0" applyFont="1" applyFill="1" applyBorder="1" applyAlignment="1">
      <alignment horizontal="center" vertical="center" wrapText="1"/>
    </xf>
    <xf numFmtId="14" fontId="0" fillId="0" borderId="0" xfId="0" applyNumberFormat="1"/>
    <xf numFmtId="0" fontId="25" fillId="2" borderId="0" xfId="0" applyFont="1" applyFill="1"/>
    <xf numFmtId="0" fontId="26" fillId="0" borderId="0" xfId="0" applyFont="1"/>
    <xf numFmtId="0" fontId="15" fillId="0" borderId="27" xfId="0" applyFont="1" applyBorder="1" applyAlignment="1">
      <alignment horizontal="center" wrapText="1"/>
    </xf>
    <xf numFmtId="0" fontId="15" fillId="0" borderId="0" xfId="0" applyFont="1" applyAlignment="1">
      <alignment horizontal="center" wrapText="1"/>
    </xf>
    <xf numFmtId="0" fontId="27" fillId="10" borderId="28" xfId="0" applyFont="1" applyFill="1" applyBorder="1" applyAlignment="1">
      <alignment horizontal="center" vertical="center" wrapText="1"/>
    </xf>
    <xf numFmtId="0" fontId="9" fillId="0" borderId="0" xfId="0" applyFont="1" applyAlignment="1">
      <alignment horizontal="center" wrapText="1"/>
    </xf>
    <xf numFmtId="0" fontId="29" fillId="0" borderId="0" xfId="0" applyFont="1"/>
    <xf numFmtId="0" fontId="0" fillId="15" borderId="0" xfId="0" applyFill="1"/>
    <xf numFmtId="0" fontId="23" fillId="15" borderId="27" xfId="0" applyFont="1" applyFill="1" applyBorder="1" applyAlignment="1">
      <alignment horizontal="center" vertical="center" wrapText="1"/>
    </xf>
    <xf numFmtId="0" fontId="10" fillId="15" borderId="28" xfId="0" applyFont="1" applyFill="1" applyBorder="1" applyAlignment="1">
      <alignment horizontal="center" vertical="center" wrapText="1"/>
    </xf>
    <xf numFmtId="0" fontId="15" fillId="15" borderId="0" xfId="0" applyFont="1" applyFill="1"/>
    <xf numFmtId="0" fontId="18" fillId="15" borderId="0" xfId="0" applyFont="1" applyFill="1" applyAlignment="1">
      <alignment horizontal="center" vertical="center"/>
    </xf>
    <xf numFmtId="0" fontId="15" fillId="15" borderId="0" xfId="0" applyFont="1" applyFill="1" applyAlignment="1">
      <alignment horizontal="center" wrapText="1"/>
    </xf>
    <xf numFmtId="0" fontId="14" fillId="15" borderId="0" xfId="0" applyFont="1" applyFill="1"/>
    <xf numFmtId="0" fontId="5" fillId="0" borderId="43" xfId="0" applyFont="1" applyBorder="1" applyAlignment="1">
      <alignment horizontal="center" vertical="center" wrapText="1"/>
    </xf>
    <xf numFmtId="0" fontId="5" fillId="0" borderId="42" xfId="0" applyFont="1" applyBorder="1" applyAlignment="1">
      <alignment horizontal="center" vertical="center" wrapText="1"/>
    </xf>
    <xf numFmtId="0" fontId="32" fillId="15" borderId="43" xfId="0" applyFont="1" applyFill="1" applyBorder="1" applyAlignment="1">
      <alignment wrapText="1"/>
    </xf>
    <xf numFmtId="0" fontId="32" fillId="15" borderId="43" xfId="0" applyFont="1" applyFill="1" applyBorder="1" applyAlignment="1">
      <alignment horizontal="center" vertical="center" wrapText="1"/>
    </xf>
    <xf numFmtId="0" fontId="33" fillId="15" borderId="43" xfId="0" applyFont="1" applyFill="1" applyBorder="1" applyAlignment="1">
      <alignment horizontal="center" vertical="center" wrapText="1"/>
    </xf>
    <xf numFmtId="14" fontId="33" fillId="15" borderId="43" xfId="0" applyNumberFormat="1" applyFont="1" applyFill="1" applyBorder="1" applyAlignment="1">
      <alignment horizontal="center" vertical="center" wrapText="1"/>
    </xf>
    <xf numFmtId="0" fontId="31" fillId="15" borderId="43" xfId="0" applyFont="1" applyFill="1" applyBorder="1"/>
    <xf numFmtId="0" fontId="7" fillId="16" borderId="29" xfId="0" applyFont="1" applyFill="1" applyBorder="1" applyAlignment="1">
      <alignment horizontal="center" vertical="center" wrapText="1"/>
    </xf>
    <xf numFmtId="0" fontId="7" fillId="16" borderId="40" xfId="0" applyFont="1" applyFill="1" applyBorder="1" applyAlignment="1">
      <alignment horizontal="center" vertical="center" wrapText="1"/>
    </xf>
    <xf numFmtId="0" fontId="7" fillId="11" borderId="29" xfId="0" applyFont="1" applyFill="1" applyBorder="1" applyAlignment="1">
      <alignment horizontal="center" vertical="center" wrapText="1"/>
    </xf>
    <xf numFmtId="0" fontId="11" fillId="17" borderId="41" xfId="0" applyFont="1" applyFill="1" applyBorder="1" applyAlignment="1">
      <alignment horizontal="center" vertical="center" wrapText="1"/>
    </xf>
    <xf numFmtId="0" fontId="30" fillId="16" borderId="29" xfId="0" applyFont="1" applyFill="1" applyBorder="1" applyAlignment="1">
      <alignment horizontal="center" vertical="center" wrapText="1"/>
    </xf>
    <xf numFmtId="0" fontId="30" fillId="11" borderId="29" xfId="0" applyFont="1" applyFill="1" applyBorder="1" applyAlignment="1">
      <alignment horizontal="center" vertical="center" wrapText="1"/>
    </xf>
    <xf numFmtId="0" fontId="30" fillId="0" borderId="29" xfId="0" applyFont="1" applyBorder="1" applyAlignment="1">
      <alignment horizontal="center" vertical="center" wrapText="1"/>
    </xf>
    <xf numFmtId="0" fontId="30" fillId="17" borderId="41" xfId="0" applyFont="1" applyFill="1" applyBorder="1" applyAlignment="1">
      <alignment horizontal="center" vertical="center" wrapText="1"/>
    </xf>
    <xf numFmtId="0" fontId="30" fillId="18" borderId="29" xfId="0" applyFont="1" applyFill="1" applyBorder="1" applyAlignment="1">
      <alignment horizontal="center" vertical="center" wrapText="1"/>
    </xf>
    <xf numFmtId="0" fontId="30" fillId="6" borderId="29" xfId="0" applyFont="1" applyFill="1" applyBorder="1" applyAlignment="1">
      <alignment horizontal="center" vertical="center" wrapText="1"/>
    </xf>
    <xf numFmtId="0" fontId="30" fillId="19" borderId="41" xfId="0" applyFont="1" applyFill="1" applyBorder="1" applyAlignment="1">
      <alignment horizontal="center" vertical="center" wrapText="1"/>
    </xf>
    <xf numFmtId="0" fontId="7" fillId="18" borderId="29" xfId="0" applyFont="1" applyFill="1" applyBorder="1" applyAlignment="1">
      <alignment horizontal="center" vertical="center" wrapText="1"/>
    </xf>
    <xf numFmtId="0" fontId="7" fillId="6" borderId="29" xfId="0" applyFont="1" applyFill="1" applyBorder="1" applyAlignment="1">
      <alignment horizontal="center" vertical="center" wrapText="1"/>
    </xf>
    <xf numFmtId="0" fontId="7" fillId="0" borderId="29" xfId="0" applyFont="1" applyBorder="1" applyAlignment="1">
      <alignment horizontal="center" vertical="center" wrapText="1"/>
    </xf>
    <xf numFmtId="0" fontId="7" fillId="19" borderId="41" xfId="0" applyFont="1" applyFill="1" applyBorder="1" applyAlignment="1">
      <alignment horizontal="center" vertical="center" wrapText="1"/>
    </xf>
    <xf numFmtId="0" fontId="35" fillId="0" borderId="32" xfId="0" applyFont="1" applyBorder="1" applyAlignment="1">
      <alignment horizontal="center" vertical="center" wrapText="1"/>
    </xf>
    <xf numFmtId="0" fontId="36" fillId="0" borderId="29" xfId="0" applyFont="1" applyBorder="1" applyAlignment="1">
      <alignment horizontal="center" vertical="center" wrapText="1"/>
    </xf>
    <xf numFmtId="0" fontId="37" fillId="0" borderId="0" xfId="0" applyFont="1"/>
    <xf numFmtId="0" fontId="32" fillId="0" borderId="0" xfId="0" applyFont="1" applyAlignment="1">
      <alignment horizontal="center" vertical="center" wrapText="1"/>
    </xf>
    <xf numFmtId="0" fontId="31" fillId="0" borderId="0" xfId="0" applyFont="1"/>
    <xf numFmtId="0" fontId="37" fillId="0" borderId="0" xfId="0" applyFont="1" applyAlignment="1">
      <alignment wrapText="1"/>
    </xf>
    <xf numFmtId="0" fontId="38" fillId="5" borderId="7" xfId="0" applyFont="1" applyFill="1" applyBorder="1" applyAlignment="1">
      <alignment horizontal="center" vertical="center"/>
    </xf>
    <xf numFmtId="0" fontId="38" fillId="5" borderId="8" xfId="0" applyFont="1" applyFill="1" applyBorder="1" applyAlignment="1">
      <alignment horizontal="center" vertical="center"/>
    </xf>
    <xf numFmtId="0" fontId="38" fillId="3" borderId="8" xfId="0" applyFont="1" applyFill="1" applyBorder="1" applyAlignment="1">
      <alignment horizontal="center" vertical="center"/>
    </xf>
    <xf numFmtId="0" fontId="38" fillId="4" borderId="16" xfId="0" applyFont="1" applyFill="1" applyBorder="1" applyAlignment="1">
      <alignment horizontal="center" vertical="center"/>
    </xf>
    <xf numFmtId="0" fontId="38" fillId="4" borderId="17" xfId="0" applyFont="1" applyFill="1" applyBorder="1" applyAlignment="1">
      <alignment horizontal="center" vertical="center"/>
    </xf>
    <xf numFmtId="0" fontId="10" fillId="0" borderId="29" xfId="0" applyFont="1" applyBorder="1" applyAlignment="1">
      <alignment horizontal="center" vertical="center" wrapText="1"/>
    </xf>
    <xf numFmtId="0" fontId="8" fillId="13" borderId="32" xfId="0" applyFont="1" applyFill="1" applyBorder="1" applyAlignment="1">
      <alignment horizontal="center" vertical="center" wrapText="1"/>
    </xf>
    <xf numFmtId="0" fontId="8" fillId="9" borderId="32" xfId="0" applyFont="1" applyFill="1" applyBorder="1" applyAlignment="1">
      <alignment horizontal="center" vertical="center" wrapText="1"/>
    </xf>
    <xf numFmtId="0" fontId="13" fillId="12" borderId="27" xfId="0" applyFont="1" applyFill="1" applyBorder="1" applyAlignment="1">
      <alignment vertical="center" wrapText="1"/>
    </xf>
    <xf numFmtId="0" fontId="13" fillId="12" borderId="0" xfId="0" applyFont="1" applyFill="1" applyAlignment="1">
      <alignment vertical="center" wrapText="1"/>
    </xf>
    <xf numFmtId="0" fontId="39" fillId="0" borderId="29" xfId="0" applyFont="1" applyBorder="1" applyAlignment="1" applyProtection="1">
      <alignment horizontal="center" vertical="center" wrapText="1"/>
      <protection locked="0"/>
    </xf>
    <xf numFmtId="0" fontId="31" fillId="0" borderId="43" xfId="0" applyFont="1" applyBorder="1"/>
    <xf numFmtId="14" fontId="33" fillId="15" borderId="43" xfId="0" applyNumberFormat="1" applyFont="1" applyFill="1" applyBorder="1" applyAlignment="1">
      <alignment horizontal="right" vertical="center" wrapText="1"/>
    </xf>
    <xf numFmtId="0" fontId="28" fillId="6" borderId="14" xfId="0" applyFont="1" applyFill="1" applyBorder="1"/>
    <xf numFmtId="0" fontId="0" fillId="6" borderId="14" xfId="0" applyFill="1" applyBorder="1" applyAlignment="1">
      <alignment horizontal="left"/>
    </xf>
    <xf numFmtId="0" fontId="0" fillId="6" borderId="14" xfId="0" applyFill="1" applyBorder="1" applyAlignment="1">
      <alignment horizontal="left" wrapText="1"/>
    </xf>
    <xf numFmtId="0" fontId="28" fillId="0" borderId="0" xfId="0" applyFont="1"/>
    <xf numFmtId="0" fontId="10" fillId="0" borderId="31" xfId="0" applyFont="1" applyBorder="1" applyAlignment="1">
      <alignment horizontal="center" vertical="center" wrapText="1"/>
    </xf>
    <xf numFmtId="0" fontId="10" fillId="0" borderId="34" xfId="0" applyFont="1" applyBorder="1" applyAlignment="1">
      <alignment horizontal="center" vertical="center" wrapText="1"/>
    </xf>
    <xf numFmtId="0" fontId="41" fillId="5" borderId="31" xfId="0" applyFont="1" applyFill="1" applyBorder="1" applyAlignment="1">
      <alignment horizontal="center" vertical="center" wrapText="1"/>
    </xf>
    <xf numFmtId="0" fontId="42" fillId="9" borderId="29" xfId="0" applyFont="1" applyFill="1" applyBorder="1" applyAlignment="1">
      <alignment horizontal="center" vertical="center" wrapText="1"/>
    </xf>
    <xf numFmtId="0" fontId="43" fillId="0" borderId="29" xfId="0" applyFont="1" applyBorder="1" applyAlignment="1">
      <alignment horizontal="center" vertical="center" wrapText="1"/>
    </xf>
    <xf numFmtId="0" fontId="43" fillId="13" borderId="29" xfId="0" applyFont="1" applyFill="1" applyBorder="1" applyAlignment="1">
      <alignment horizontal="center" vertical="center" wrapText="1"/>
    </xf>
    <xf numFmtId="0" fontId="28" fillId="0" borderId="43" xfId="0" applyFont="1" applyBorder="1"/>
    <xf numFmtId="0" fontId="28" fillId="15" borderId="43" xfId="0" applyFont="1" applyFill="1" applyBorder="1"/>
    <xf numFmtId="0" fontId="30" fillId="16" borderId="40" xfId="0" applyFont="1" applyFill="1" applyBorder="1" applyAlignment="1">
      <alignment horizontal="center" vertical="center" wrapText="1"/>
    </xf>
    <xf numFmtId="0" fontId="44" fillId="0" borderId="0" xfId="0" applyFont="1"/>
    <xf numFmtId="0" fontId="45" fillId="5" borderId="30" xfId="0" applyFont="1" applyFill="1" applyBorder="1" applyAlignment="1">
      <alignment horizontal="center" vertical="center" wrapText="1"/>
    </xf>
    <xf numFmtId="0" fontId="45" fillId="5" borderId="31" xfId="0" applyFont="1" applyFill="1" applyBorder="1" applyAlignment="1">
      <alignment horizontal="center" vertical="center" wrapText="1"/>
    </xf>
    <xf numFmtId="14" fontId="44" fillId="0" borderId="0" xfId="0" applyNumberFormat="1" applyFont="1"/>
    <xf numFmtId="0" fontId="30" fillId="14" borderId="29" xfId="0" applyFont="1" applyFill="1" applyBorder="1" applyAlignment="1">
      <alignment horizontal="center" vertical="center" wrapText="1"/>
    </xf>
    <xf numFmtId="0" fontId="0" fillId="21" borderId="14" xfId="0" applyFill="1" applyBorder="1"/>
    <xf numFmtId="0" fontId="0" fillId="21" borderId="15" xfId="0" applyFill="1" applyBorder="1"/>
    <xf numFmtId="0" fontId="0" fillId="21" borderId="0" xfId="0" applyFill="1"/>
    <xf numFmtId="0" fontId="0" fillId="20" borderId="14" xfId="0" applyFill="1" applyBorder="1"/>
    <xf numFmtId="0" fontId="0" fillId="20" borderId="15" xfId="0" applyFill="1" applyBorder="1"/>
    <xf numFmtId="0" fontId="0" fillId="20" borderId="0" xfId="0" applyFill="1"/>
    <xf numFmtId="0" fontId="28" fillId="0" borderId="43" xfId="0" applyFont="1" applyBorder="1" applyAlignment="1">
      <alignment horizontal="right"/>
    </xf>
    <xf numFmtId="0" fontId="31" fillId="0" borderId="43" xfId="0" applyFont="1" applyBorder="1" applyAlignment="1">
      <alignment horizontal="right"/>
    </xf>
    <xf numFmtId="0" fontId="0" fillId="9" borderId="14" xfId="0" applyFill="1" applyBorder="1"/>
    <xf numFmtId="0" fontId="0" fillId="9" borderId="15" xfId="0" applyFill="1" applyBorder="1"/>
    <xf numFmtId="0" fontId="0" fillId="9" borderId="0" xfId="0" applyFill="1"/>
    <xf numFmtId="0" fontId="0" fillId="0" borderId="14" xfId="0" applyBorder="1" applyAlignment="1">
      <alignment horizontal="left"/>
    </xf>
    <xf numFmtId="0" fontId="3" fillId="0" borderId="43" xfId="0" applyFont="1" applyBorder="1"/>
    <xf numFmtId="0" fontId="28" fillId="0" borderId="43" xfId="0" applyFont="1" applyBorder="1" applyAlignment="1">
      <alignment horizontal="center" vertical="center"/>
    </xf>
    <xf numFmtId="0" fontId="3" fillId="0" borderId="43" xfId="0" applyFont="1" applyBorder="1" applyAlignment="1">
      <alignment horizontal="center" vertical="center"/>
    </xf>
    <xf numFmtId="0" fontId="0" fillId="0" borderId="0" xfId="0" applyAlignment="1">
      <alignment wrapText="1"/>
    </xf>
    <xf numFmtId="0" fontId="32" fillId="15" borderId="43" xfId="0" applyFont="1" applyFill="1" applyBorder="1" applyAlignment="1">
      <alignment horizontal="right" vertical="center" wrapText="1"/>
    </xf>
    <xf numFmtId="0" fontId="3" fillId="0" borderId="43" xfId="0" applyFont="1" applyBorder="1" applyAlignment="1">
      <alignment horizontal="right"/>
    </xf>
    <xf numFmtId="0" fontId="34" fillId="0" borderId="43" xfId="0" applyFont="1" applyBorder="1"/>
    <xf numFmtId="0" fontId="28" fillId="0" borderId="0" xfId="0" applyFont="1" applyAlignment="1">
      <alignment horizontal="center" vertical="center"/>
    </xf>
    <xf numFmtId="0" fontId="31" fillId="0" borderId="0" xfId="0" applyFont="1" applyAlignment="1">
      <alignment horizontal="center" vertical="center"/>
    </xf>
    <xf numFmtId="14" fontId="28" fillId="0" borderId="43" xfId="0" applyNumberFormat="1" applyFont="1" applyBorder="1" applyAlignment="1">
      <alignment horizontal="right"/>
    </xf>
    <xf numFmtId="14" fontId="28" fillId="15" borderId="43" xfId="0" applyNumberFormat="1" applyFont="1" applyFill="1" applyBorder="1" applyAlignment="1">
      <alignment horizontal="right"/>
    </xf>
    <xf numFmtId="14" fontId="28" fillId="15" borderId="43" xfId="0" applyNumberFormat="1" applyFont="1" applyFill="1" applyBorder="1"/>
    <xf numFmtId="14" fontId="31" fillId="0" borderId="43" xfId="0" applyNumberFormat="1" applyFont="1" applyBorder="1" applyAlignment="1">
      <alignment horizontal="right"/>
    </xf>
    <xf numFmtId="14" fontId="31" fillId="15" borderId="43" xfId="0" applyNumberFormat="1" applyFont="1" applyFill="1" applyBorder="1" applyAlignment="1">
      <alignment horizontal="right"/>
    </xf>
    <xf numFmtId="14" fontId="31" fillId="15" borderId="43" xfId="0" applyNumberFormat="1" applyFont="1" applyFill="1" applyBorder="1"/>
    <xf numFmtId="0" fontId="0" fillId="0" borderId="0" xfId="0" applyAlignment="1">
      <alignment horizontal="right"/>
    </xf>
    <xf numFmtId="0" fontId="26" fillId="9" borderId="0" xfId="0" applyFont="1" applyFill="1"/>
    <xf numFmtId="0" fontId="5" fillId="0" borderId="28" xfId="0" applyFont="1" applyBorder="1" applyAlignment="1">
      <alignment horizontal="center" vertical="center" wrapText="1"/>
    </xf>
    <xf numFmtId="0" fontId="40" fillId="15" borderId="46" xfId="0" applyFont="1" applyFill="1" applyBorder="1" applyAlignment="1">
      <alignment horizontal="center" vertical="center" wrapText="1"/>
    </xf>
    <xf numFmtId="0" fontId="5" fillId="0" borderId="43" xfId="0" applyFont="1" applyBorder="1" applyAlignment="1" applyProtection="1">
      <alignment horizontal="center" vertical="center" wrapText="1"/>
      <protection locked="0"/>
    </xf>
    <xf numFmtId="0" fontId="5" fillId="0" borderId="45" xfId="0" applyFont="1" applyBorder="1" applyAlignment="1">
      <alignment horizontal="center" vertical="center" wrapText="1"/>
    </xf>
    <xf numFmtId="0" fontId="5" fillId="0" borderId="41" xfId="0" applyFont="1" applyBorder="1" applyAlignment="1">
      <alignment horizontal="center" vertical="center" wrapText="1"/>
    </xf>
    <xf numFmtId="0" fontId="0" fillId="11" borderId="0" xfId="0" applyFill="1"/>
    <xf numFmtId="0" fontId="3" fillId="22" borderId="15" xfId="0" applyFont="1" applyFill="1" applyBorder="1"/>
    <xf numFmtId="0" fontId="0" fillId="0" borderId="43" xfId="0" applyBorder="1"/>
    <xf numFmtId="1" fontId="3" fillId="0" borderId="43" xfId="0" applyNumberFormat="1" applyFont="1" applyBorder="1" applyAlignment="1">
      <alignment horizontal="right"/>
    </xf>
    <xf numFmtId="14" fontId="0" fillId="0" borderId="43" xfId="0" applyNumberFormat="1" applyBorder="1" applyAlignment="1">
      <alignment horizontal="right"/>
    </xf>
    <xf numFmtId="0" fontId="4" fillId="9" borderId="1" xfId="0" applyFont="1" applyFill="1" applyBorder="1"/>
    <xf numFmtId="0" fontId="4" fillId="9" borderId="2" xfId="0" applyFont="1" applyFill="1" applyBorder="1"/>
    <xf numFmtId="0" fontId="4" fillId="9" borderId="3" xfId="0" applyFont="1" applyFill="1" applyBorder="1"/>
    <xf numFmtId="0" fontId="28" fillId="0" borderId="45" xfId="0" applyFont="1" applyBorder="1" applyAlignment="1">
      <alignment horizontal="right"/>
    </xf>
    <xf numFmtId="14" fontId="28" fillId="15" borderId="44" xfId="0" applyNumberFormat="1" applyFont="1" applyFill="1" applyBorder="1"/>
    <xf numFmtId="14" fontId="31" fillId="15" borderId="44" xfId="0" applyNumberFormat="1" applyFont="1" applyFill="1" applyBorder="1"/>
    <xf numFmtId="14" fontId="28" fillId="0" borderId="45" xfId="0" applyNumberFormat="1" applyFont="1" applyBorder="1" applyAlignment="1">
      <alignment horizontal="right"/>
    </xf>
    <xf numFmtId="0" fontId="28" fillId="15" borderId="45" xfId="0" applyFont="1" applyFill="1" applyBorder="1" applyAlignment="1">
      <alignment horizontal="right"/>
    </xf>
    <xf numFmtId="0" fontId="28" fillId="15" borderId="45" xfId="0" applyFont="1" applyFill="1" applyBorder="1"/>
    <xf numFmtId="14" fontId="28" fillId="0" borderId="45" xfId="0" applyNumberFormat="1" applyFont="1" applyBorder="1"/>
    <xf numFmtId="0" fontId="31" fillId="15" borderId="45" xfId="0" applyFont="1" applyFill="1" applyBorder="1"/>
    <xf numFmtId="0" fontId="32" fillId="15" borderId="40" xfId="0" applyFont="1" applyFill="1" applyBorder="1" applyAlignment="1">
      <alignment horizontal="center" vertical="center" wrapText="1"/>
    </xf>
    <xf numFmtId="0" fontId="0" fillId="0" borderId="47" xfId="0" applyBorder="1"/>
    <xf numFmtId="0" fontId="31" fillId="15" borderId="47" xfId="0" applyFont="1" applyFill="1" applyBorder="1" applyAlignment="1">
      <alignment horizontal="center" vertical="center"/>
    </xf>
    <xf numFmtId="0" fontId="4" fillId="23" borderId="1" xfId="0" applyFont="1" applyFill="1" applyBorder="1"/>
    <xf numFmtId="0" fontId="4" fillId="23" borderId="2" xfId="0" applyFont="1" applyFill="1" applyBorder="1"/>
    <xf numFmtId="0" fontId="4" fillId="23" borderId="3" xfId="0" applyFont="1" applyFill="1" applyBorder="1"/>
    <xf numFmtId="0" fontId="4" fillId="24" borderId="1" xfId="0" applyFont="1" applyFill="1" applyBorder="1"/>
    <xf numFmtId="0" fontId="4" fillId="24" borderId="2" xfId="0" applyFont="1" applyFill="1" applyBorder="1"/>
    <xf numFmtId="0" fontId="4" fillId="24" borderId="3" xfId="0" applyFont="1" applyFill="1" applyBorder="1"/>
    <xf numFmtId="0" fontId="4" fillId="25" borderId="1" xfId="0" applyFont="1" applyFill="1" applyBorder="1"/>
    <xf numFmtId="0" fontId="4" fillId="25" borderId="2" xfId="0" applyFont="1" applyFill="1" applyBorder="1"/>
    <xf numFmtId="0" fontId="4" fillId="25" borderId="3" xfId="0" applyFont="1" applyFill="1" applyBorder="1"/>
    <xf numFmtId="0" fontId="0" fillId="26" borderId="0" xfId="0" applyFill="1"/>
    <xf numFmtId="0" fontId="0" fillId="0" borderId="14" xfId="0" applyBorder="1" applyAlignment="1">
      <alignment horizontal="right"/>
    </xf>
    <xf numFmtId="0" fontId="0" fillId="26" borderId="15" xfId="0" applyFill="1" applyBorder="1"/>
    <xf numFmtId="0" fontId="28" fillId="6" borderId="43" xfId="0" applyFont="1" applyFill="1" applyBorder="1"/>
    <xf numFmtId="0" fontId="3" fillId="6" borderId="43" xfId="0" applyFont="1" applyFill="1" applyBorder="1" applyAlignment="1">
      <alignment horizontal="right"/>
    </xf>
    <xf numFmtId="1" fontId="47" fillId="0" borderId="43" xfId="0" applyNumberFormat="1" applyFont="1" applyBorder="1" applyAlignment="1">
      <alignment horizontal="right"/>
    </xf>
    <xf numFmtId="164" fontId="3" fillId="0" borderId="43" xfId="0" applyNumberFormat="1" applyFont="1" applyBorder="1" applyAlignment="1">
      <alignment horizontal="right" vertical="center"/>
    </xf>
    <xf numFmtId="164" fontId="3" fillId="0" borderId="44" xfId="0" applyNumberFormat="1" applyFont="1" applyBorder="1" applyAlignment="1">
      <alignment horizontal="right" vertical="center"/>
    </xf>
    <xf numFmtId="164" fontId="3" fillId="0" borderId="48" xfId="0" applyNumberFormat="1" applyFont="1" applyBorder="1" applyAlignment="1">
      <alignment horizontal="right" vertical="center"/>
    </xf>
    <xf numFmtId="164" fontId="3" fillId="0" borderId="49" xfId="0" applyNumberFormat="1" applyFont="1" applyBorder="1" applyAlignment="1">
      <alignment horizontal="right" vertical="center"/>
    </xf>
    <xf numFmtId="164" fontId="28" fillId="15" borderId="43" xfId="0" applyNumberFormat="1" applyFont="1" applyFill="1" applyBorder="1" applyAlignment="1">
      <alignment horizontal="right"/>
    </xf>
    <xf numFmtId="164" fontId="28" fillId="15" borderId="44" xfId="0" applyNumberFormat="1" applyFont="1" applyFill="1" applyBorder="1" applyAlignment="1">
      <alignment horizontal="right"/>
    </xf>
    <xf numFmtId="164" fontId="28" fillId="0" borderId="43" xfId="0" applyNumberFormat="1" applyFont="1" applyBorder="1" applyAlignment="1">
      <alignment horizontal="right"/>
    </xf>
    <xf numFmtId="164" fontId="28" fillId="0" borderId="44" xfId="0" applyNumberFormat="1" applyFont="1" applyBorder="1" applyAlignment="1">
      <alignment horizontal="right"/>
    </xf>
    <xf numFmtId="0" fontId="28" fillId="0" borderId="43" xfId="0" applyFont="1" applyBorder="1" applyAlignment="1">
      <alignment horizontal="center"/>
    </xf>
    <xf numFmtId="0" fontId="28" fillId="11" borderId="43" xfId="0" applyFont="1" applyFill="1" applyBorder="1"/>
    <xf numFmtId="0" fontId="28" fillId="11" borderId="43" xfId="0" applyFont="1" applyFill="1" applyBorder="1" applyAlignment="1">
      <alignment horizontal="right"/>
    </xf>
    <xf numFmtId="0" fontId="28" fillId="9" borderId="43" xfId="0" applyFont="1" applyFill="1" applyBorder="1"/>
    <xf numFmtId="0" fontId="28" fillId="9" borderId="43" xfId="0" applyFont="1" applyFill="1" applyBorder="1" applyAlignment="1">
      <alignment horizontal="right"/>
    </xf>
    <xf numFmtId="0" fontId="28" fillId="29" borderId="43" xfId="0" applyFont="1" applyFill="1" applyBorder="1"/>
    <xf numFmtId="0" fontId="28" fillId="29" borderId="43" xfId="0" applyFont="1" applyFill="1" applyBorder="1" applyAlignment="1">
      <alignment horizontal="right"/>
    </xf>
    <xf numFmtId="0" fontId="10" fillId="0" borderId="38" xfId="0" applyFont="1" applyBorder="1" applyAlignment="1">
      <alignment horizontal="center" vertical="center" wrapText="1"/>
    </xf>
    <xf numFmtId="0" fontId="10" fillId="0" borderId="28" xfId="0" applyFont="1" applyBorder="1" applyAlignment="1">
      <alignment horizontal="center" vertical="center" wrapText="1"/>
    </xf>
    <xf numFmtId="0" fontId="10" fillId="0" borderId="39" xfId="0" applyFont="1" applyBorder="1" applyAlignment="1">
      <alignment horizontal="center" vertical="center" wrapText="1"/>
    </xf>
    <xf numFmtId="0" fontId="10" fillId="0" borderId="31" xfId="0" applyFont="1" applyBorder="1" applyAlignment="1">
      <alignment horizontal="center" vertical="center" wrapText="1"/>
    </xf>
    <xf numFmtId="0" fontId="10" fillId="0" borderId="29" xfId="0" applyFont="1" applyBorder="1" applyAlignment="1">
      <alignment horizontal="center" vertical="center" wrapText="1"/>
    </xf>
    <xf numFmtId="0" fontId="10" fillId="0" borderId="34" xfId="0" applyFont="1" applyBorder="1" applyAlignment="1">
      <alignment horizontal="center" vertical="center" wrapText="1"/>
    </xf>
    <xf numFmtId="0" fontId="7" fillId="0" borderId="46" xfId="0" applyFont="1" applyBorder="1" applyAlignment="1" applyProtection="1">
      <alignment horizontal="left" vertical="center" wrapText="1"/>
      <protection locked="0"/>
    </xf>
    <xf numFmtId="0" fontId="7" fillId="0" borderId="45" xfId="0" applyFont="1" applyBorder="1" applyAlignment="1" applyProtection="1">
      <alignment horizontal="left" vertical="center" wrapText="1"/>
      <protection locked="0"/>
    </xf>
    <xf numFmtId="0" fontId="5" fillId="0" borderId="21" xfId="0" applyFont="1" applyBorder="1" applyAlignment="1">
      <alignment horizontal="center" wrapText="1"/>
    </xf>
    <xf numFmtId="0" fontId="5" fillId="0" borderId="24" xfId="0" applyFont="1" applyBorder="1" applyAlignment="1">
      <alignment horizontal="center" wrapText="1"/>
    </xf>
    <xf numFmtId="0" fontId="5" fillId="0" borderId="22" xfId="0" applyFont="1" applyBorder="1" applyAlignment="1">
      <alignment horizontal="center" wrapText="1"/>
    </xf>
    <xf numFmtId="0" fontId="5" fillId="0" borderId="23" xfId="0" applyFont="1" applyBorder="1" applyAlignment="1">
      <alignment horizontal="center" wrapText="1"/>
    </xf>
    <xf numFmtId="0" fontId="5" fillId="0" borderId="25" xfId="0" applyFont="1" applyBorder="1" applyAlignment="1">
      <alignment horizontal="center" wrapText="1"/>
    </xf>
    <xf numFmtId="0" fontId="5" fillId="0" borderId="26" xfId="0" applyFont="1" applyBorder="1" applyAlignment="1">
      <alignment horizontal="center" wrapText="1"/>
    </xf>
    <xf numFmtId="0" fontId="0" fillId="27" borderId="4" xfId="0" applyFill="1" applyBorder="1" applyAlignment="1">
      <alignment horizontal="center" vertical="center"/>
    </xf>
    <xf numFmtId="0" fontId="0" fillId="27" borderId="5" xfId="0" applyFill="1" applyBorder="1" applyAlignment="1">
      <alignment horizontal="center" vertical="center"/>
    </xf>
    <xf numFmtId="0" fontId="0" fillId="27" borderId="6" xfId="0" applyFill="1" applyBorder="1" applyAlignment="1">
      <alignment horizontal="center" vertical="center"/>
    </xf>
    <xf numFmtId="0" fontId="0" fillId="6" borderId="4" xfId="0" applyFill="1" applyBorder="1" applyAlignment="1">
      <alignment horizontal="center" vertical="center"/>
    </xf>
    <xf numFmtId="0" fontId="0" fillId="6" borderId="5" xfId="0" applyFill="1" applyBorder="1" applyAlignment="1">
      <alignment horizontal="center" vertical="center"/>
    </xf>
    <xf numFmtId="0" fontId="0" fillId="6" borderId="6" xfId="0" applyFill="1" applyBorder="1" applyAlignment="1">
      <alignment horizontal="center" vertical="center"/>
    </xf>
    <xf numFmtId="0" fontId="0" fillId="5" borderId="4" xfId="0" applyFill="1" applyBorder="1" applyAlignment="1">
      <alignment horizontal="center" vertical="center"/>
    </xf>
    <xf numFmtId="0" fontId="0" fillId="5" borderId="5" xfId="0" applyFill="1" applyBorder="1" applyAlignment="1">
      <alignment horizontal="center" vertical="center"/>
    </xf>
    <xf numFmtId="0" fontId="0" fillId="5" borderId="6" xfId="0" applyFill="1" applyBorder="1" applyAlignment="1">
      <alignment horizontal="center" vertical="center"/>
    </xf>
    <xf numFmtId="0" fontId="28" fillId="0" borderId="0" xfId="0" applyFont="1" applyAlignment="1">
      <alignment horizontal="center"/>
    </xf>
    <xf numFmtId="0" fontId="0" fillId="28" borderId="4" xfId="0" applyFill="1" applyBorder="1" applyAlignment="1">
      <alignment horizontal="center" vertical="center"/>
    </xf>
    <xf numFmtId="0" fontId="0" fillId="28" borderId="5" xfId="0" applyFill="1" applyBorder="1" applyAlignment="1">
      <alignment horizontal="center" vertical="center"/>
    </xf>
    <xf numFmtId="0" fontId="0" fillId="28" borderId="6" xfId="0" applyFill="1" applyBorder="1" applyAlignment="1">
      <alignment horizontal="center" vertical="center"/>
    </xf>
    <xf numFmtId="0" fontId="13" fillId="12" borderId="27" xfId="0" applyFont="1" applyFill="1" applyBorder="1" applyAlignment="1">
      <alignment horizontal="center" vertical="center" wrapText="1"/>
    </xf>
    <xf numFmtId="0" fontId="13" fillId="12" borderId="0" xfId="0" applyFont="1" applyFill="1" applyAlignment="1">
      <alignment horizontal="center" vertical="center" wrapText="1"/>
    </xf>
    <xf numFmtId="0" fontId="7" fillId="0" borderId="28" xfId="0" applyFont="1" applyBorder="1" applyAlignment="1" applyProtection="1">
      <alignment horizontal="left" vertical="center" wrapText="1"/>
      <protection locked="0"/>
    </xf>
    <xf numFmtId="0" fontId="7" fillId="0" borderId="42" xfId="0" applyFont="1" applyBorder="1" applyAlignment="1" applyProtection="1">
      <alignment horizontal="left" vertical="center" wrapText="1"/>
      <protection locked="0"/>
    </xf>
    <xf numFmtId="0" fontId="13" fillId="12" borderId="42" xfId="0" applyFont="1" applyFill="1" applyBorder="1" applyAlignment="1">
      <alignment horizontal="center" vertical="center" wrapText="1"/>
    </xf>
    <xf numFmtId="0" fontId="7" fillId="0" borderId="44" xfId="0" applyFont="1" applyBorder="1" applyAlignment="1" applyProtection="1">
      <alignment horizontal="left" vertical="center" wrapText="1"/>
      <protection locked="0"/>
    </xf>
    <xf numFmtId="0" fontId="0" fillId="0" borderId="0" xfId="0" applyAlignment="1"/>
  </cellXfs>
  <cellStyles count="1">
    <cellStyle name="Normal" xfId="0" builtinId="0"/>
  </cellStyles>
  <dxfs count="114">
    <dxf>
      <fill>
        <patternFill patternType="solid">
          <bgColor theme="4" tint="0.39997558519241921"/>
        </patternFill>
      </fill>
    </dxf>
    <dxf>
      <fill>
        <patternFill patternType="solid">
          <bgColor theme="4" tint="0.39997558519241921"/>
        </patternFill>
      </fill>
    </dxf>
    <dxf>
      <fill>
        <patternFill patternType="solid">
          <bgColor theme="4" tint="0.39997558519241921"/>
        </patternFill>
      </fill>
    </dxf>
    <dxf>
      <fill>
        <patternFill patternType="solid">
          <bgColor theme="4" tint="0.39997558519241921"/>
        </patternFill>
      </fill>
    </dxf>
    <dxf>
      <fill>
        <patternFill patternType="solid">
          <bgColor theme="4" tint="0.39997558519241921"/>
        </patternFill>
      </fill>
    </dxf>
    <dxf>
      <fill>
        <patternFill patternType="solid">
          <bgColor theme="4" tint="0.39997558519241921"/>
        </patternFill>
      </fill>
    </dxf>
    <dxf>
      <fill>
        <patternFill patternType="solid">
          <bgColor theme="4" tint="0.39997558519241921"/>
        </patternFill>
      </fill>
    </dxf>
    <dxf>
      <fill>
        <patternFill patternType="solid">
          <bgColor theme="4" tint="0.39997558519241921"/>
        </patternFill>
      </fill>
    </dxf>
    <dxf>
      <fill>
        <patternFill patternType="solid">
          <bgColor theme="4" tint="0.39997558519241921"/>
        </patternFill>
      </fill>
    </dxf>
    <dxf>
      <font>
        <color rgb="FF9C0006"/>
      </font>
      <fill>
        <patternFill patternType="solid">
          <bgColor rgb="FFD690F0"/>
        </patternFill>
      </fill>
    </dxf>
    <dxf>
      <font>
        <color rgb="FF9C5700"/>
      </font>
      <fill>
        <patternFill>
          <bgColor rgb="FFFFEB9C"/>
        </patternFill>
      </fill>
    </dxf>
    <dxf>
      <font>
        <color rgb="FF9C0006"/>
      </font>
      <fill>
        <patternFill>
          <bgColor rgb="FFFFC7CE"/>
        </patternFill>
      </fill>
    </dxf>
    <dxf>
      <fill>
        <patternFill patternType="solid">
          <bgColor theme="4" tint="0.39997558519241921"/>
        </patternFill>
      </fill>
    </dxf>
    <dxf>
      <fill>
        <patternFill patternType="solid">
          <bgColor theme="4" tint="0.39997558519241921"/>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patternType="solid">
          <bgColor theme="4" tint="0.39997558519241921"/>
        </patternFill>
      </fill>
    </dxf>
    <dxf>
      <font>
        <color rgb="FF9C0006"/>
      </font>
      <fill>
        <patternFill patternType="solid">
          <bgColor rgb="FFD690F0"/>
        </patternFill>
      </fill>
    </dxf>
    <dxf>
      <font>
        <color rgb="FF9C0006"/>
      </font>
      <fill>
        <patternFill>
          <bgColor rgb="FFFFC7CE"/>
        </patternFill>
      </fill>
    </dxf>
    <dxf>
      <font>
        <color rgb="FF9C5700"/>
      </font>
      <fill>
        <patternFill>
          <bgColor rgb="FFFFEB9C"/>
        </patternFill>
      </fill>
    </dxf>
    <dxf>
      <fill>
        <patternFill patternType="solid">
          <bgColor theme="4" tint="0.39997558519241921"/>
        </patternFill>
      </fill>
    </dxf>
    <dxf>
      <fill>
        <patternFill patternType="solid">
          <bgColor theme="4" tint="0.39997558519241921"/>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patternType="solid">
          <bgColor rgb="FFFF0000"/>
        </patternFill>
      </fill>
    </dxf>
    <dxf>
      <fill>
        <patternFill>
          <bgColor rgb="FFFF0000"/>
        </patternFill>
      </fill>
    </dxf>
    <dxf>
      <fill>
        <patternFill>
          <bgColor rgb="FFFF0000"/>
        </patternFill>
      </fill>
    </dxf>
    <dxf>
      <fill>
        <patternFill patternType="solid">
          <fgColor rgb="FF7030A0"/>
          <bgColor rgb="FFFFFFFF"/>
        </patternFill>
      </fill>
    </dxf>
    <dxf>
      <font>
        <strike/>
        <color rgb="FFFF0000"/>
      </font>
      <fill>
        <patternFill>
          <bgColor theme="5" tint="0.39994506668294322"/>
        </patternFill>
      </fill>
    </dxf>
    <dxf>
      <font>
        <strike/>
        <color rgb="FFFF0000"/>
      </font>
      <fill>
        <patternFill>
          <bgColor theme="5" tint="0.39994506668294322"/>
        </patternFill>
      </fill>
    </dxf>
    <dxf>
      <font>
        <strike/>
        <color rgb="FFFF0000"/>
      </font>
      <fill>
        <patternFill>
          <bgColor theme="5" tint="0.39994506668294322"/>
        </patternFill>
      </fill>
    </dxf>
    <dxf>
      <font>
        <strike/>
        <color rgb="FFFF0000"/>
      </font>
      <fill>
        <patternFill>
          <bgColor theme="5" tint="0.39994506668294322"/>
        </patternFill>
      </fill>
    </dxf>
    <dxf>
      <font>
        <strike/>
        <color rgb="FFFF0000"/>
      </font>
      <fill>
        <patternFill>
          <bgColor theme="5" tint="0.39994506668294322"/>
        </patternFill>
      </fill>
    </dxf>
    <dxf>
      <font>
        <strike/>
        <color rgb="FFFF0000"/>
      </font>
      <fill>
        <patternFill>
          <bgColor theme="5" tint="0.39994506668294322"/>
        </patternFill>
      </fill>
    </dxf>
    <dxf>
      <font>
        <strike/>
        <color rgb="FFFF0000"/>
      </font>
      <fill>
        <patternFill>
          <bgColor theme="5" tint="0.39994506668294322"/>
        </patternFill>
      </fill>
    </dxf>
    <dxf>
      <font>
        <strike/>
        <color rgb="FFFF0000"/>
      </font>
      <fill>
        <patternFill>
          <bgColor theme="5" tint="0.39994506668294322"/>
        </patternFill>
      </fill>
    </dxf>
    <dxf>
      <font>
        <strike/>
        <color rgb="FFFF0000"/>
      </font>
      <fill>
        <patternFill>
          <bgColor theme="5" tint="0.39994506668294322"/>
        </patternFill>
      </fill>
    </dxf>
    <dxf>
      <font>
        <strike/>
        <color rgb="FFFF0000"/>
      </font>
      <fill>
        <patternFill>
          <bgColor theme="5" tint="0.39994506668294322"/>
        </patternFill>
      </fill>
    </dxf>
    <dxf>
      <font>
        <strike/>
        <color rgb="FFFF0000"/>
      </font>
      <fill>
        <patternFill>
          <bgColor theme="5" tint="0.39994506668294322"/>
        </patternFill>
      </fill>
    </dxf>
    <dxf>
      <font>
        <strike/>
        <color rgb="FFFF0000"/>
      </font>
      <fill>
        <patternFill>
          <bgColor theme="5" tint="0.39994506668294322"/>
        </patternFill>
      </fill>
    </dxf>
    <dxf>
      <font>
        <strike/>
        <color rgb="FFFF0000"/>
      </font>
      <fill>
        <patternFill>
          <bgColor theme="5" tint="0.39994506668294322"/>
        </patternFill>
      </fill>
    </dxf>
    <dxf>
      <font>
        <strike/>
        <color rgb="FFFF0000"/>
      </font>
      <fill>
        <patternFill>
          <bgColor theme="5" tint="0.39994506668294322"/>
        </patternFill>
      </fill>
    </dxf>
    <dxf>
      <font>
        <strike/>
        <color rgb="FFFF0000"/>
      </font>
      <fill>
        <patternFill>
          <bgColor theme="5" tint="0.39994506668294322"/>
        </patternFill>
      </fill>
    </dxf>
    <dxf>
      <font>
        <strike/>
        <color rgb="FFFF0000"/>
      </font>
      <fill>
        <patternFill>
          <bgColor theme="5" tint="0.39994506668294322"/>
        </patternFill>
      </fill>
    </dxf>
    <dxf>
      <font>
        <strike/>
        <color rgb="FFFF0000"/>
      </font>
      <fill>
        <patternFill>
          <bgColor theme="5" tint="0.39994506668294322"/>
        </patternFill>
      </fill>
    </dxf>
    <dxf>
      <font>
        <strike/>
        <color rgb="FFFF0000"/>
      </font>
      <fill>
        <patternFill>
          <bgColor theme="5" tint="0.39994506668294322"/>
        </patternFill>
      </fill>
    </dxf>
    <dxf>
      <font>
        <strike/>
        <color rgb="FFFF0000"/>
      </font>
      <fill>
        <patternFill>
          <bgColor theme="5" tint="0.39994506668294322"/>
        </patternFill>
      </fill>
    </dxf>
    <dxf>
      <font>
        <strike/>
        <color rgb="FFFF0000"/>
      </font>
      <fill>
        <patternFill>
          <bgColor theme="5" tint="0.39994506668294322"/>
        </patternFill>
      </fill>
    </dxf>
    <dxf>
      <font>
        <strike/>
        <color rgb="FFFF0000"/>
      </font>
      <fill>
        <patternFill>
          <bgColor theme="5" tint="0.39994506668294322"/>
        </patternFill>
      </fill>
    </dxf>
    <dxf>
      <font>
        <strike/>
        <color rgb="FFFF0000"/>
      </font>
      <fill>
        <patternFill>
          <bgColor theme="5" tint="0.39994506668294322"/>
        </patternFill>
      </fill>
    </dxf>
    <dxf>
      <font>
        <strike/>
        <color rgb="FFFF0000"/>
      </font>
      <fill>
        <patternFill>
          <bgColor theme="5" tint="0.39994506668294322"/>
        </patternFill>
      </fill>
    </dxf>
    <dxf>
      <font>
        <strike/>
        <color rgb="FFFF0000"/>
      </font>
      <fill>
        <patternFill>
          <bgColor theme="5" tint="0.39994506668294322"/>
        </patternFill>
      </fill>
    </dxf>
    <dxf>
      <font>
        <strike/>
        <color rgb="FFFF0000"/>
      </font>
      <fill>
        <patternFill>
          <bgColor theme="5" tint="0.39994506668294322"/>
        </patternFill>
      </fill>
    </dxf>
    <dxf>
      <font>
        <strike/>
        <color rgb="FFFF0000"/>
      </font>
      <fill>
        <patternFill>
          <bgColor theme="5" tint="0.39994506668294322"/>
        </patternFill>
      </fill>
    </dxf>
    <dxf>
      <font>
        <strike/>
        <color rgb="FFFF0000"/>
      </font>
      <fill>
        <patternFill>
          <bgColor theme="5" tint="0.39994506668294322"/>
        </patternFill>
      </fill>
    </dxf>
    <dxf>
      <font>
        <strike/>
        <color rgb="FFFF0000"/>
      </font>
      <fill>
        <patternFill>
          <bgColor theme="5" tint="0.39994506668294322"/>
        </patternFill>
      </fill>
    </dxf>
    <dxf>
      <font>
        <strike/>
        <color rgb="FFFF0000"/>
      </font>
      <fill>
        <patternFill>
          <bgColor theme="5" tint="0.39994506668294322"/>
        </patternFill>
      </fill>
    </dxf>
    <dxf>
      <font>
        <strike/>
        <color rgb="FFFF0000"/>
      </font>
      <fill>
        <patternFill>
          <bgColor theme="5" tint="0.39994506668294322"/>
        </patternFill>
      </fill>
    </dxf>
    <dxf>
      <font>
        <strike/>
        <color rgb="FFFF0000"/>
      </font>
      <fill>
        <patternFill>
          <bgColor theme="5" tint="0.39994506668294322"/>
        </patternFill>
      </fill>
    </dxf>
    <dxf>
      <font>
        <strike/>
        <color rgb="FFFF0000"/>
      </font>
      <fill>
        <patternFill>
          <bgColor theme="5" tint="0.39994506668294322"/>
        </patternFill>
      </fill>
    </dxf>
    <dxf>
      <font>
        <strike/>
        <color rgb="FFFF0000"/>
      </font>
      <fill>
        <patternFill>
          <bgColor theme="5" tint="0.39994506668294322"/>
        </patternFill>
      </fill>
    </dxf>
    <dxf>
      <font>
        <strike/>
        <color rgb="FFFF0000"/>
      </font>
      <fill>
        <patternFill>
          <bgColor theme="5" tint="0.39994506668294322"/>
        </patternFill>
      </fill>
    </dxf>
    <dxf>
      <font>
        <strike/>
        <color rgb="FFFF0000"/>
      </font>
      <fill>
        <patternFill>
          <bgColor theme="5" tint="0.39994506668294322"/>
        </patternFill>
      </fill>
    </dxf>
    <dxf>
      <font>
        <strike/>
        <color rgb="FFFF0000"/>
      </font>
      <fill>
        <patternFill>
          <bgColor theme="5" tint="0.39994506668294322"/>
        </patternFill>
      </fill>
    </dxf>
    <dxf>
      <font>
        <strike/>
        <color rgb="FFFF0000"/>
      </font>
      <fill>
        <patternFill>
          <bgColor theme="5" tint="0.39994506668294322"/>
        </patternFill>
      </fill>
    </dxf>
    <dxf>
      <font>
        <strike/>
        <color rgb="FFFF0000"/>
      </font>
      <fill>
        <patternFill>
          <bgColor theme="5" tint="0.39994506668294322"/>
        </patternFill>
      </fill>
    </dxf>
    <dxf>
      <font>
        <strike/>
        <color rgb="FFFF0000"/>
      </font>
      <fill>
        <patternFill>
          <bgColor theme="5" tint="0.39994506668294322"/>
        </patternFill>
      </fill>
    </dxf>
    <dxf>
      <font>
        <strike/>
        <color rgb="FFFF0000"/>
      </font>
      <fill>
        <patternFill>
          <bgColor theme="5" tint="0.39994506668294322"/>
        </patternFill>
      </fill>
    </dxf>
    <dxf>
      <font>
        <strike/>
        <color rgb="FFFF0000"/>
      </font>
      <fill>
        <patternFill>
          <bgColor theme="5" tint="0.39994506668294322"/>
        </patternFill>
      </fill>
    </dxf>
    <dxf>
      <font>
        <strike/>
        <color rgb="FFFF0000"/>
      </font>
      <fill>
        <patternFill>
          <bgColor theme="5" tint="0.39994506668294322"/>
        </patternFill>
      </fill>
    </dxf>
    <dxf>
      <font>
        <strike/>
        <color rgb="FFFF0000"/>
      </font>
      <fill>
        <patternFill>
          <bgColor theme="5" tint="0.39994506668294322"/>
        </patternFill>
      </fill>
    </dxf>
    <dxf>
      <font>
        <strike/>
        <color rgb="FFFF0000"/>
      </font>
      <fill>
        <patternFill>
          <bgColor theme="5" tint="0.39994506668294322"/>
        </patternFill>
      </fill>
    </dxf>
    <dxf>
      <font>
        <strike/>
        <color rgb="FFFF0000"/>
      </font>
      <fill>
        <patternFill>
          <bgColor theme="5" tint="0.39994506668294322"/>
        </patternFill>
      </fill>
    </dxf>
    <dxf>
      <font>
        <strike/>
        <color rgb="FFFF0000"/>
      </font>
      <fill>
        <patternFill>
          <bgColor theme="5" tint="0.39994506668294322"/>
        </patternFill>
      </fill>
    </dxf>
    <dxf>
      <font>
        <strike/>
        <color rgb="FFFF0000"/>
      </font>
      <fill>
        <patternFill>
          <bgColor theme="5" tint="0.39994506668294322"/>
        </patternFill>
      </fill>
    </dxf>
    <dxf>
      <font>
        <strike/>
        <color rgb="FFFF0000"/>
      </font>
      <fill>
        <patternFill>
          <bgColor theme="5" tint="0.39994506668294322"/>
        </patternFill>
      </fill>
    </dxf>
    <dxf>
      <font>
        <strike/>
        <color rgb="FFFF0000"/>
      </font>
      <fill>
        <patternFill>
          <bgColor theme="5" tint="0.39994506668294322"/>
        </patternFill>
      </fill>
    </dxf>
    <dxf>
      <font>
        <strike/>
        <color rgb="FFFF0000"/>
      </font>
      <fill>
        <patternFill>
          <bgColor theme="5" tint="0.39994506668294322"/>
        </patternFill>
      </fill>
    </dxf>
    <dxf>
      <font>
        <strike/>
        <color rgb="FFFF0000"/>
      </font>
      <fill>
        <patternFill>
          <bgColor theme="5" tint="0.39994506668294322"/>
        </patternFill>
      </fill>
    </dxf>
    <dxf>
      <font>
        <strike/>
        <color rgb="FFFF0000"/>
      </font>
      <fill>
        <patternFill>
          <bgColor theme="5" tint="0.39994506668294322"/>
        </patternFill>
      </fill>
    </dxf>
    <dxf>
      <font>
        <strike/>
        <color rgb="FFFF0000"/>
      </font>
      <fill>
        <patternFill>
          <bgColor theme="5" tint="0.39994506668294322"/>
        </patternFill>
      </fill>
    </dxf>
    <dxf>
      <font>
        <strike/>
        <color rgb="FFFF0000"/>
      </font>
      <fill>
        <patternFill>
          <bgColor theme="5" tint="0.39994506668294322"/>
        </patternFill>
      </fill>
    </dxf>
    <dxf>
      <fill>
        <patternFill>
          <bgColor rgb="FFFFFF00"/>
        </patternFill>
      </fill>
    </dxf>
  </dxfs>
  <tableStyles count="0" defaultTableStyle="TableStyleMedium2" defaultPivotStyle="PivotStyleLight16"/>
  <colors>
    <mruColors>
      <color rgb="FFF2DAF7"/>
      <color rgb="FF0AEDF5"/>
      <color rgb="FFE0FAC3"/>
      <color rgb="FFFFFFCC"/>
      <color rgb="FFDCF4F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alcChain" Target="calcChain.xml"/></Relationships>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ista 1" id="{87A78D0B-ED81-4571-AC81-A4C90B89F42E}">
    <nsvFilter filterId="{7133000E-59E0-43BB-B470-15F97D46BB16}" ref="A1:R233" tableId="0">
      <columnFilter colId="5">
        <filter colId="5">
          <x:filters>
            <x:filter val="TELEINFORMÁTICA"/>
          </x:filters>
        </filter>
      </columnFilter>
    </nsvFilter>
  </namedSheetView>
</namedSheetViews>
</file>

<file path=xl/persons/person.xml><?xml version="1.0" encoding="utf-8"?>
<personList xmlns="http://schemas.microsoft.com/office/spreadsheetml/2018/threadedcomments" xmlns:x="http://schemas.openxmlformats.org/spreadsheetml/2006/main">
  <person displayName="Theilor Cantillo Rangel" id="{680E9892-050E-428D-8F86-A5E105158D97}" userId="S::tcantillo@sena.edu.co::878113ba-69ce-49eb-81ea-3f7e66863d00"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B591" dT="2026-01-26T19:24:49.36" personId="{680E9892-050E-428D-8F86-A5E105158D97}" id="{F315CDBA-8950-4359-BC30-CC5BDD0D7684}">
    <text>Reemplazo de la 2996161. Van para el mismo ambiente el 5 de marzo</text>
  </threadedComment>
</ThreadedComments>
</file>

<file path=xl/worksheets/_rels/sheet2.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microsoft.com/office/2019/04/relationships/namedSheetView" Target="../namedSheetViews/namedSheetView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A1C14F-40F4-41D9-882C-47C021446722}">
  <dimension ref="B2:I44"/>
  <sheetViews>
    <sheetView zoomScale="55" zoomScaleNormal="55" workbookViewId="0">
      <selection activeCell="N30" sqref="N30"/>
    </sheetView>
  </sheetViews>
  <sheetFormatPr defaultColWidth="11.42578125" defaultRowHeight="15"/>
  <cols>
    <col min="2" max="2" width="22.42578125" customWidth="1"/>
    <col min="3" max="3" width="10.28515625" style="44" customWidth="1"/>
    <col min="4" max="9" width="23.42578125" customWidth="1"/>
  </cols>
  <sheetData>
    <row r="2" spans="2:9" ht="24.95" thickBot="1">
      <c r="B2" s="239" t="s">
        <v>0</v>
      </c>
      <c r="C2" s="241"/>
      <c r="D2" s="241"/>
      <c r="E2" s="241"/>
      <c r="F2" s="241"/>
      <c r="G2" s="241"/>
      <c r="H2" s="241"/>
      <c r="I2" s="242"/>
    </row>
    <row r="3" spans="2:9" ht="18">
      <c r="B3" s="26"/>
      <c r="C3" s="45"/>
      <c r="D3" s="27"/>
      <c r="E3" s="27"/>
      <c r="F3" s="27"/>
      <c r="G3" s="27"/>
      <c r="H3" s="27"/>
      <c r="I3" s="27"/>
    </row>
    <row r="4" spans="2:9" ht="18">
      <c r="B4" s="26"/>
      <c r="C4" s="45"/>
      <c r="D4" s="27"/>
      <c r="E4" s="27"/>
      <c r="F4" s="27"/>
      <c r="G4" s="27"/>
      <c r="H4" s="27"/>
      <c r="I4" s="27"/>
    </row>
    <row r="5" spans="2:9" s="53" customFormat="1" ht="33" thickBot="1">
      <c r="B5" s="52"/>
      <c r="C5" s="52"/>
      <c r="D5" s="52"/>
      <c r="E5" s="52" t="s">
        <v>1</v>
      </c>
      <c r="F5" s="52" t="s">
        <v>2</v>
      </c>
      <c r="G5" s="52" t="s">
        <v>3</v>
      </c>
      <c r="H5" s="52" t="s">
        <v>4</v>
      </c>
      <c r="I5" s="52" t="s">
        <v>5</v>
      </c>
    </row>
    <row r="6" spans="2:9" ht="24">
      <c r="B6" s="240"/>
      <c r="C6" s="243"/>
      <c r="D6" s="243"/>
      <c r="E6" s="243"/>
      <c r="F6" s="243"/>
      <c r="G6" s="243"/>
      <c r="H6" s="243"/>
      <c r="I6" s="244"/>
    </row>
    <row r="7" spans="2:9" ht="50.1">
      <c r="B7" s="28"/>
      <c r="C7" s="46" t="str">
        <f>+_xlfn.XLOOKUP(D7,LISTA_INSTRUCTORES_AMBIENTES!$K$2:$K$282,LISTA_INSTRUCTORES_AMBIENTES!$J$2:$J$282," ",0,1)</f>
        <v xml:space="preserve"> </v>
      </c>
      <c r="D7" s="29" t="s">
        <v>6</v>
      </c>
      <c r="E7" s="30"/>
      <c r="F7" s="30">
        <f>COUNTIF(D9:I44,D7)*2</f>
        <v>0</v>
      </c>
      <c r="G7" s="30" t="s">
        <v>7</v>
      </c>
      <c r="H7" s="29"/>
      <c r="I7" s="30"/>
    </row>
    <row r="8" spans="2:9" ht="26.1" thickBot="1">
      <c r="B8" s="31"/>
      <c r="C8" s="47"/>
      <c r="D8" s="32" t="s">
        <v>8</v>
      </c>
      <c r="E8" s="32" t="s">
        <v>9</v>
      </c>
      <c r="F8" s="32" t="s">
        <v>10</v>
      </c>
      <c r="G8" s="32" t="s">
        <v>11</v>
      </c>
      <c r="H8" s="32" t="s">
        <v>12</v>
      </c>
      <c r="I8" s="32" t="s">
        <v>13</v>
      </c>
    </row>
    <row r="9" spans="2:9" ht="18.95">
      <c r="B9" s="33" t="s">
        <v>14</v>
      </c>
      <c r="C9" s="234" t="s">
        <v>15</v>
      </c>
      <c r="D9" s="34"/>
      <c r="E9" s="34"/>
      <c r="F9" s="34"/>
      <c r="G9" s="34"/>
      <c r="H9" s="34"/>
      <c r="I9" s="34"/>
    </row>
    <row r="10" spans="2:9" ht="18.95">
      <c r="B10" s="35" t="s">
        <v>16</v>
      </c>
      <c r="C10" s="235"/>
      <c r="D10" s="50" t="str">
        <f>_xlfn.XLOOKUP(D11,PLANEACION!$C$3:$C$512,PLANEACION!D$3:D$512," ",0.1)</f>
        <v xml:space="preserve"> </v>
      </c>
      <c r="E10" s="50" t="str">
        <f>_xlfn.XLOOKUP((_xlfn.XLOOKUP(E11,PLANEACION!$C$3:$C$512,PLANEACION!J$3:J$512,"",0.1)),LISTA_INSTRUCTORES_AMBIENTES!$B$2:$B$264,LISTA_INSTRUCTORES_AMBIENTES!$C$2:$C$264,"",0,1)</f>
        <v/>
      </c>
      <c r="F10" s="50" t="str">
        <f>_xlfn.XLOOKUP((_xlfn.XLOOKUP(F11,PLANEACION!$C$3:$C$512,PLANEACION!P$3:P$512,"",0.1)),LISTA_INSTRUCTORES_AMBIENTES!$B$2:$B$264,LISTA_INSTRUCTORES_AMBIENTES!$C$2:$C$264,"",0,1)</f>
        <v/>
      </c>
      <c r="G10" s="50" t="str">
        <f>_xlfn.XLOOKUP((_xlfn.XLOOKUP(G11,PLANEACION!$C$3:$C$512,PLANEACION!V$3:V$512,"",0.1)),LISTA_INSTRUCTORES_AMBIENTES!$B$2:$B$264,LISTA_INSTRUCTORES_AMBIENTES!$C$2:$C$264,"",0,1)</f>
        <v/>
      </c>
      <c r="H10" s="50" t="str">
        <f>_xlfn.XLOOKUP((_xlfn.XLOOKUP(H11,PLANEACION!$C$3:$C$512,PLANEACION!AB$3:AB$512,"",0.1)),LISTA_INSTRUCTORES_AMBIENTES!$B$2:$B$264,LISTA_INSTRUCTORES_AMBIENTES!$C$2:$C$264,"",0,1)</f>
        <v/>
      </c>
      <c r="I10" s="50" t="str">
        <f>_xlfn.XLOOKUP((_xlfn.XLOOKUP(I11,PLANEACION!$C$3:$C$512,PLANEACION!AH$3:AH$512,"",0.1)),LISTA_INSTRUCTORES_AMBIENTES!$B$2:$B$264,LISTA_INSTRUCTORES_AMBIENTES!$C$2:$C$264,"",0,1)</f>
        <v/>
      </c>
    </row>
    <row r="11" spans="2:9" ht="41.25" customHeight="1">
      <c r="B11" s="36" t="s">
        <v>17</v>
      </c>
      <c r="C11" s="235"/>
      <c r="D11" s="37" t="str">
        <f>+_xlfn.XLOOKUP($C$7,PLANEACION!D$3:D$512,PLANEACION!$C$3:$C$512,"",0,1)</f>
        <v/>
      </c>
      <c r="E11" s="37" t="str">
        <f>+_xlfn.XLOOKUP($C$7,PLANEACION!J$3:J$512,PLANEACION!$C$3:$C$512,"",0,1)</f>
        <v/>
      </c>
      <c r="F11" s="37" t="str">
        <f>+_xlfn.XLOOKUP($C$7,PLANEACION!P$3:P$512,PLANEACION!$C$3:$C$512,"",0,1)</f>
        <v/>
      </c>
      <c r="G11" s="37" t="str">
        <f>+_xlfn.XLOOKUP($C$7,PLANEACION!V$3:V$512,PLANEACION!$C$3:$C$512,"",0,1)</f>
        <v/>
      </c>
      <c r="H11" s="37" t="str">
        <f>+_xlfn.XLOOKUP($C$7,PLANEACION!AB$3:AB$512,PLANEACION!$C$3:$C$512,"",0,1)</f>
        <v/>
      </c>
      <c r="I11" s="37" t="str">
        <f>+_xlfn.XLOOKUP($C$7,PLANEACION!AH$3:AH$512,PLANEACION!$C$3:$C$512,"",0,1)</f>
        <v/>
      </c>
    </row>
    <row r="12" spans="2:9" ht="20.100000000000001" thickBot="1">
      <c r="B12" s="55" t="s">
        <v>18</v>
      </c>
      <c r="C12" s="236"/>
      <c r="E12" s="54"/>
      <c r="F12" s="54"/>
      <c r="G12" s="54"/>
      <c r="H12" s="54"/>
      <c r="I12" s="54"/>
    </row>
    <row r="13" spans="2:9" ht="18.95">
      <c r="B13" s="33" t="s">
        <v>14</v>
      </c>
      <c r="C13" s="234" t="s">
        <v>19</v>
      </c>
      <c r="D13" s="34"/>
      <c r="E13" s="34"/>
      <c r="F13" s="34"/>
      <c r="G13" s="34"/>
      <c r="H13" s="34"/>
      <c r="I13" s="34"/>
    </row>
    <row r="14" spans="2:9" ht="18.95">
      <c r="B14" s="35" t="s">
        <v>16</v>
      </c>
      <c r="C14" s="235"/>
      <c r="D14" s="50" t="str">
        <f>_xlfn.XLOOKUP((_xlfn.XLOOKUP(D15,PLANEACION!$C$3:$C$512,PLANEACION!E$3:E$512," ",0.1)),LISTA_INSTRUCTORES_AMBIENTES!$B$2:$B$264,LISTA_INSTRUCTORES_AMBIENTES!$C$2:$C$264," ",0,1)</f>
        <v xml:space="preserve"> </v>
      </c>
      <c r="E14" s="50" t="str">
        <f>_xlfn.XLOOKUP((_xlfn.XLOOKUP(E15,PLANEACION!$C$3:$C$512,PLANEACION!K$3:K$512,"",0.1)),LISTA_INSTRUCTORES_AMBIENTES!$B$2:$B$264,LISTA_INSTRUCTORES_AMBIENTES!$C$2:$C$264,"",0,1)</f>
        <v/>
      </c>
      <c r="F14" s="50" t="str">
        <f>_xlfn.XLOOKUP((_xlfn.XLOOKUP(F15,PLANEACION!$C$3:$C$512,PLANEACION!Q$3:Q$512,"",0.1)),LISTA_INSTRUCTORES_AMBIENTES!$B$2:$B$264,LISTA_INSTRUCTORES_AMBIENTES!$C$2:$C$264,"",0,1)</f>
        <v/>
      </c>
      <c r="G14" s="50" t="str">
        <f>_xlfn.XLOOKUP((_xlfn.XLOOKUP(G15,PLANEACION!$C$3:$C$512,PLANEACION!W$3:W$512,"",0.1)),LISTA_INSTRUCTORES_AMBIENTES!$B$2:$B$264,LISTA_INSTRUCTORES_AMBIENTES!$C$2:$C$264,"",0,1)</f>
        <v/>
      </c>
      <c r="H14" s="50" t="str">
        <f>_xlfn.XLOOKUP((_xlfn.XLOOKUP(H15,PLANEACION!$C$3:$C$512,PLANEACION!AC$3:AC$512,"",0.1)),LISTA_INSTRUCTORES_AMBIENTES!$B$2:$B$264,LISTA_INSTRUCTORES_AMBIENTES!$C$2:$C$264,"",0,1)</f>
        <v/>
      </c>
      <c r="I14" s="50" t="str">
        <f>_xlfn.XLOOKUP((_xlfn.XLOOKUP(I15,PLANEACION!$C$3:$C$512,PLANEACION!AI$3:AI$512,"",0.1)),LISTA_INSTRUCTORES_AMBIENTES!$B$2:$B$264,LISTA_INSTRUCTORES_AMBIENTES!$C$2:$C$264,"",0,1)</f>
        <v/>
      </c>
    </row>
    <row r="15" spans="2:9" ht="18.95">
      <c r="B15" s="36" t="s">
        <v>17</v>
      </c>
      <c r="C15" s="235"/>
      <c r="D15" s="37" t="str">
        <f>+_xlfn.XLOOKUP($C$7,PLANEACION!E$3:E$512,PLANEACION!$C$3:$C$512,"",0,1)</f>
        <v/>
      </c>
      <c r="E15" s="37" t="str">
        <f>+_xlfn.XLOOKUP($C$7,PLANEACION!K$3:K$512,PLANEACION!$C$3:$C$512,"",0,1)</f>
        <v/>
      </c>
      <c r="F15" s="37" t="str">
        <f>+_xlfn.XLOOKUP($C$7,PLANEACION!Q$3:Q$512,PLANEACION!$C$3:$C$512,"",0,1)</f>
        <v/>
      </c>
      <c r="G15" s="37" t="str">
        <f>+_xlfn.XLOOKUP($C$7,PLANEACION!W$3:W$512,PLANEACION!$C$3:$C$512,"",0,1)</f>
        <v/>
      </c>
      <c r="H15" s="37" t="str">
        <f>+_xlfn.XLOOKUP($C$7,PLANEACION!AC$3:AC$512,PLANEACION!$C$3:$C$512,"",0,1)</f>
        <v/>
      </c>
      <c r="I15" s="37" t="str">
        <f>+_xlfn.XLOOKUP($C$7,PLANEACION!AI$3:AI$512,PLANEACION!$C$3:$C$512,"",0,1)</f>
        <v/>
      </c>
    </row>
    <row r="16" spans="2:9" ht="20.100000000000001" thickBot="1">
      <c r="B16" s="38" t="s">
        <v>18</v>
      </c>
      <c r="C16" s="236"/>
      <c r="D16" s="39" t="e">
        <v>#REF!</v>
      </c>
      <c r="E16" s="39" t="e">
        <v>#REF!</v>
      </c>
      <c r="F16" s="39" t="e">
        <v>#REF!</v>
      </c>
      <c r="G16" s="39" t="e">
        <v>#REF!</v>
      </c>
      <c r="H16" s="39" t="e">
        <v>#REF!</v>
      </c>
      <c r="I16" s="39" t="e">
        <v>#REF!</v>
      </c>
    </row>
    <row r="17" spans="2:9" ht="21" customHeight="1" thickBot="1">
      <c r="B17" s="40"/>
      <c r="C17" s="48" t="s">
        <v>20</v>
      </c>
      <c r="D17" s="41" t="s">
        <v>21</v>
      </c>
      <c r="E17" s="41" t="s">
        <v>21</v>
      </c>
      <c r="F17" s="41" t="s">
        <v>21</v>
      </c>
      <c r="G17" s="41" t="s">
        <v>21</v>
      </c>
      <c r="H17" s="41" t="s">
        <v>21</v>
      </c>
      <c r="I17" s="41" t="s">
        <v>21</v>
      </c>
    </row>
    <row r="18" spans="2:9" ht="18.95">
      <c r="B18" s="33" t="s">
        <v>14</v>
      </c>
      <c r="C18" s="234" t="s">
        <v>22</v>
      </c>
      <c r="D18" s="34"/>
      <c r="E18" s="34"/>
      <c r="F18" s="34"/>
      <c r="G18" s="34"/>
      <c r="H18" s="34"/>
      <c r="I18" s="34"/>
    </row>
    <row r="19" spans="2:9" ht="18.95">
      <c r="B19" s="35" t="s">
        <v>16</v>
      </c>
      <c r="C19" s="235"/>
      <c r="D19" s="50" t="e">
        <f>_xlfn.XLOOKUP((_xlfn.XLOOKUP(D20,PLANEACION!$C$3:$C$512,PLANEACION!#REF!," ",0.1)),LISTA_INSTRUCTORES_AMBIENTES!$B$2:$B$264,LISTA_INSTRUCTORES_AMBIENTES!$C$2:$C$264," ",0,1)</f>
        <v>#REF!</v>
      </c>
      <c r="E19" s="50" t="e">
        <f>_xlfn.XLOOKUP((_xlfn.XLOOKUP(E20,PLANEACION!$C$3:$C$512,PLANEACION!#REF!," ",0.1)),LISTA_INSTRUCTORES_AMBIENTES!$B$2:$B$264,LISTA_INSTRUCTORES_AMBIENTES!$C$2:$C$264," ",0,1)</f>
        <v>#REF!</v>
      </c>
      <c r="F19" s="50" t="e">
        <f>_xlfn.XLOOKUP((_xlfn.XLOOKUP(F20,PLANEACION!$C$3:$C$512,PLANEACION!#REF!,"",0.1)),LISTA_INSTRUCTORES_AMBIENTES!$B$2:$B$264,LISTA_INSTRUCTORES_AMBIENTES!$C$2:$C$264,"",0,1)</f>
        <v>#REF!</v>
      </c>
      <c r="G19" s="50" t="e">
        <f>_xlfn.XLOOKUP((_xlfn.XLOOKUP(G20,PLANEACION!$C$3:$C$512,PLANEACION!#REF!,"",0.1)),LISTA_INSTRUCTORES_AMBIENTES!$B$2:$B$264,LISTA_INSTRUCTORES_AMBIENTES!$C$2:$C$264,"",0,1)</f>
        <v>#REF!</v>
      </c>
      <c r="H19" s="50" t="e">
        <f>_xlfn.XLOOKUP((_xlfn.XLOOKUP(H20,PLANEACION!$C$3:$C$512,PLANEACION!#REF!,"",0.1)),LISTA_INSTRUCTORES_AMBIENTES!$B$2:$B$264,LISTA_INSTRUCTORES_AMBIENTES!$C$2:$C$264,"",0,1)</f>
        <v>#REF!</v>
      </c>
      <c r="I19" s="50" t="e">
        <f>_xlfn.XLOOKUP((_xlfn.XLOOKUP(I20,PLANEACION!$C$3:$C$512,PLANEACION!#REF!,"",0.1)),LISTA_INSTRUCTORES_AMBIENTES!$B$2:$B$264,LISTA_INSTRUCTORES_AMBIENTES!$C$2:$C$264,"",0,1)</f>
        <v>#REF!</v>
      </c>
    </row>
    <row r="20" spans="2:9" ht="18.95">
      <c r="B20" s="36" t="s">
        <v>17</v>
      </c>
      <c r="C20" s="235"/>
      <c r="D20" s="37" t="e">
        <f>+_xlfn.XLOOKUP($C$7,PLANEACION!#REF!,PLANEACION!$C$3:$C$512,"",0,1)</f>
        <v>#REF!</v>
      </c>
      <c r="E20" s="37" t="e">
        <f>+_xlfn.XLOOKUP($C$7,PLANEACION!#REF!,PLANEACION!$C$3:$C$512,"",0,1)</f>
        <v>#REF!</v>
      </c>
      <c r="F20" s="37" t="e">
        <f>+_xlfn.XLOOKUP($C$7,PLANEACION!#REF!,PLANEACION!$C$3:$C$512,"",0,1)</f>
        <v>#REF!</v>
      </c>
      <c r="G20" s="37" t="e">
        <f>+_xlfn.XLOOKUP($C$7,PLANEACION!#REF!,PLANEACION!$C$3:$C$512,"",0,1)</f>
        <v>#REF!</v>
      </c>
      <c r="H20" s="37" t="e">
        <f>+_xlfn.XLOOKUP($C$7,PLANEACION!#REF!,PLANEACION!$C$3:$C$512,"",0,1)</f>
        <v>#REF!</v>
      </c>
      <c r="I20" s="37" t="e">
        <f>+_xlfn.XLOOKUP($C$7,PLANEACION!#REF!,PLANEACION!$C$3:$C$512,"",0,1)</f>
        <v>#REF!</v>
      </c>
    </row>
    <row r="21" spans="2:9" ht="20.100000000000001" thickBot="1">
      <c r="B21" s="38" t="s">
        <v>18</v>
      </c>
      <c r="C21" s="236"/>
      <c r="D21" s="39" t="e">
        <f>+_xlfn.XLOOKUP(#REF!,LISTA_INSTRUCTORES_AMBIENTES!$J$2:$J$177,LISTA_INSTRUCTORES_AMBIENTES!$K$2:$K$177,"",0,1)</f>
        <v>#REF!</v>
      </c>
      <c r="E21" s="39" t="e">
        <v>#REF!</v>
      </c>
      <c r="F21" s="39" t="e">
        <v>#REF!</v>
      </c>
      <c r="G21" s="39" t="e">
        <v>#REF!</v>
      </c>
      <c r="H21" s="39" t="e">
        <v>#REF!</v>
      </c>
      <c r="I21" s="39" t="e">
        <v>#REF!</v>
      </c>
    </row>
    <row r="22" spans="2:9" ht="24.95" thickBot="1">
      <c r="B22" s="40"/>
      <c r="C22" s="48" t="s">
        <v>23</v>
      </c>
      <c r="D22" s="41" t="s">
        <v>21</v>
      </c>
      <c r="E22" s="41" t="s">
        <v>21</v>
      </c>
      <c r="F22" s="41" t="s">
        <v>21</v>
      </c>
      <c r="G22" s="41" t="s">
        <v>21</v>
      </c>
      <c r="H22" s="41" t="s">
        <v>21</v>
      </c>
      <c r="I22" s="41" t="s">
        <v>21</v>
      </c>
    </row>
    <row r="23" spans="2:9" ht="18.95">
      <c r="B23" s="33" t="s">
        <v>14</v>
      </c>
      <c r="C23" s="234" t="s">
        <v>24</v>
      </c>
      <c r="D23" s="34"/>
      <c r="E23" s="34"/>
      <c r="F23" s="34"/>
      <c r="G23" s="34"/>
      <c r="H23" s="34"/>
      <c r="I23" s="34"/>
    </row>
    <row r="24" spans="2:9" ht="18.95">
      <c r="B24" s="35" t="s">
        <v>16</v>
      </c>
      <c r="C24" s="235"/>
      <c r="D24" s="50" t="str">
        <f>_xlfn.XLOOKUP((_xlfn.XLOOKUP(D25,PLANEACION!$C$3:$C$512,PLANEACION!F$3:F$512," ",0.1)),LISTA_INSTRUCTORES_AMBIENTES!$B$2:$B$264,LISTA_INSTRUCTORES_AMBIENTES!$C$2:$C$264," ",0,1)</f>
        <v xml:space="preserve"> </v>
      </c>
      <c r="E24" s="50" t="str">
        <f>_xlfn.XLOOKUP((_xlfn.XLOOKUP(E25,PLANEACION!$C$3:$C$512,PLANEACION!L$3:L$512," ",0.1)),LISTA_INSTRUCTORES_AMBIENTES!$B$2:$B$264,LISTA_INSTRUCTORES_AMBIENTES!$C$2:$C$264," ",0,1)</f>
        <v xml:space="preserve"> </v>
      </c>
      <c r="F24" s="50" t="str">
        <f>_xlfn.XLOOKUP((_xlfn.XLOOKUP(F25,PLANEACION!$C$3:$C$512,PLANEACION!R$3:R$512,"",0.1)),LISTA_INSTRUCTORES_AMBIENTES!$B$2:$B$264,LISTA_INSTRUCTORES_AMBIENTES!$C$2:$C$264,"",0,1)</f>
        <v/>
      </c>
      <c r="G24" s="50" t="str">
        <f>_xlfn.XLOOKUP((_xlfn.XLOOKUP(G25,PLANEACION!$C$3:$C$512,PLANEACION!X$3:X$512,"",0.1)),LISTA_INSTRUCTORES_AMBIENTES!$B$2:$B$264,LISTA_INSTRUCTORES_AMBIENTES!$C$2:$C$264,"",0,1)</f>
        <v/>
      </c>
      <c r="H24" s="50" t="str">
        <f>_xlfn.XLOOKUP((_xlfn.XLOOKUP(H25,PLANEACION!$C$3:$C$512,PLANEACION!AD$3:AD$512,"",0.1)),LISTA_INSTRUCTORES_AMBIENTES!$B$2:$B$264,LISTA_INSTRUCTORES_AMBIENTES!$C$2:$C$264,"",0,1)</f>
        <v/>
      </c>
      <c r="I24" s="50" t="str">
        <f>_xlfn.XLOOKUP((_xlfn.XLOOKUP(I25,PLANEACION!$C$3:$C$512,PLANEACION!AJ$3:AJ$512,"",0.1)),LISTA_INSTRUCTORES_AMBIENTES!$B$2:$B$264,LISTA_INSTRUCTORES_AMBIENTES!$C$2:$C$264,"",0,1)</f>
        <v/>
      </c>
    </row>
    <row r="25" spans="2:9" ht="18.95">
      <c r="B25" s="36" t="s">
        <v>17</v>
      </c>
      <c r="C25" s="235"/>
      <c r="D25" s="37" t="str">
        <f>+_xlfn.XLOOKUP($C$7,PLANEACION!F$3:F$512,PLANEACION!$C$3:$C$512,"",0,1)</f>
        <v/>
      </c>
      <c r="E25" s="37" t="str">
        <f>+_xlfn.XLOOKUP($C$7,PLANEACION!L$3:L$512,PLANEACION!$C$3:$C$512,"",0,1)</f>
        <v/>
      </c>
      <c r="F25" s="37" t="str">
        <f>+_xlfn.XLOOKUP($C$7,PLANEACION!R$3:R$512,PLANEACION!$C$3:$C$512,"",0,1)</f>
        <v/>
      </c>
      <c r="G25" s="37" t="str">
        <f>+_xlfn.XLOOKUP($C$7,PLANEACION!X$3:X$512,PLANEACION!$C$3:$C$512,"",0,1)</f>
        <v/>
      </c>
      <c r="H25" s="37" t="str">
        <f>+_xlfn.XLOOKUP($C$7,PLANEACION!AD$3:AD$512,PLANEACION!$C$3:$C$512,"",0,1)</f>
        <v/>
      </c>
      <c r="I25" s="37" t="str">
        <f>+_xlfn.XLOOKUP($C$7,PLANEACION!AJ$3:AJ$512,PLANEACION!$C$3:$C$512,"",0,1)</f>
        <v/>
      </c>
    </row>
    <row r="26" spans="2:9" ht="20.100000000000001" thickBot="1">
      <c r="B26" s="38" t="s">
        <v>18</v>
      </c>
      <c r="C26" s="236"/>
      <c r="D26" s="39" t="e">
        <v>#REF!</v>
      </c>
      <c r="E26" s="39" t="e">
        <v>#REF!</v>
      </c>
      <c r="F26" s="39" t="e">
        <v>#REF!</v>
      </c>
      <c r="G26" s="39" t="e">
        <v>#REF!</v>
      </c>
      <c r="H26" s="39" t="e">
        <v>#REF!</v>
      </c>
      <c r="I26" s="39" t="e">
        <v>#REF!</v>
      </c>
    </row>
    <row r="27" spans="2:9" ht="18.95">
      <c r="B27" s="33" t="s">
        <v>14</v>
      </c>
      <c r="C27" s="234" t="s">
        <v>25</v>
      </c>
      <c r="D27" s="34"/>
      <c r="E27" s="34"/>
      <c r="F27" s="34"/>
      <c r="G27" s="34"/>
      <c r="H27" s="34"/>
      <c r="I27" s="34"/>
    </row>
    <row r="28" spans="2:9" ht="18.95">
      <c r="B28" s="35" t="s">
        <v>16</v>
      </c>
      <c r="C28" s="235"/>
      <c r="D28" s="50" t="str">
        <f>_xlfn.XLOOKUP((_xlfn.XLOOKUP(D29,PLANEACION!$C$3:$C$512,PLANEACION!G$3:G$512," ",0.1)),LISTA_INSTRUCTORES_AMBIENTES!$B$2:$B$264,LISTA_INSTRUCTORES_AMBIENTES!$C$2:$C$264," ",0,1)</f>
        <v xml:space="preserve"> </v>
      </c>
      <c r="E28" s="50" t="str">
        <f>_xlfn.XLOOKUP((_xlfn.XLOOKUP(E29,PLANEACION!$C$3:$C$512,PLANEACION!M$3:M$512," ",0.1)),LISTA_INSTRUCTORES_AMBIENTES!$B$2:$B$264,LISTA_INSTRUCTORES_AMBIENTES!$C$2:$C$264," ",0,1)</f>
        <v xml:space="preserve"> </v>
      </c>
      <c r="F28" s="50" t="str">
        <f>_xlfn.XLOOKUP((_xlfn.XLOOKUP(F29,PLANEACION!$C$3:$C$512,PLANEACION!S$3:S$512,"",0.1)),LISTA_INSTRUCTORES_AMBIENTES!$B$2:$B$264,LISTA_INSTRUCTORES_AMBIENTES!$C$2:$C$264,"",0,1)</f>
        <v/>
      </c>
      <c r="G28" s="50" t="str">
        <f>_xlfn.XLOOKUP((_xlfn.XLOOKUP(G29,PLANEACION!$C$3:$C$512,PLANEACION!Y$3:Y$512,"",0.1)),LISTA_INSTRUCTORES_AMBIENTES!$B$2:$B$264,LISTA_INSTRUCTORES_AMBIENTES!$C$2:$C$264,"",0,1)</f>
        <v/>
      </c>
      <c r="H28" s="50" t="str">
        <f>_xlfn.XLOOKUP((_xlfn.XLOOKUP(H29,PLANEACION!$C$3:$C$512,PLANEACION!AE$3:AE$512,"",0.1)),LISTA_INSTRUCTORES_AMBIENTES!$B$2:$B$264,LISTA_INSTRUCTORES_AMBIENTES!$C$2:$C$264,"",0,1)</f>
        <v/>
      </c>
      <c r="I28" s="50" t="str">
        <f>_xlfn.XLOOKUP((_xlfn.XLOOKUP(I29,PLANEACION!$C$3:$C$512,PLANEACION!AK$3:AK$512,"",0.1)),LISTA_INSTRUCTORES_AMBIENTES!$B$2:$B$264,LISTA_INSTRUCTORES_AMBIENTES!$C$2:$C$264,"",0,1)</f>
        <v/>
      </c>
    </row>
    <row r="29" spans="2:9" ht="18.95">
      <c r="B29" s="36" t="s">
        <v>17</v>
      </c>
      <c r="C29" s="235"/>
      <c r="D29" s="37" t="str">
        <f>(_xlfn.XLOOKUP($C$7,PLANEACION!G$3:G$512,PLANEACION!$C$3:$C$512,"",0,1))</f>
        <v/>
      </c>
      <c r="E29" s="37" t="str">
        <f>+_xlfn.XLOOKUP($C$7,PLANEACION!M$3:M$512,PLANEACION!$C$3:$C$512,"",0,1)</f>
        <v/>
      </c>
      <c r="F29" s="37" t="str">
        <f>+_xlfn.XLOOKUP($C$7,PLANEACION!S$3:S$512,PLANEACION!$C$3:$C$512,"",0,1)</f>
        <v/>
      </c>
      <c r="G29" s="37" t="str">
        <f>+_xlfn.XLOOKUP($C$7,PLANEACION!Y$3:Y$512,PLANEACION!$C$3:$C$512,"",0,1)</f>
        <v/>
      </c>
      <c r="H29" s="37" t="str">
        <f>+_xlfn.XLOOKUP($C$7,PLANEACION!AE$3:AE$512,PLANEACION!$C$3:$C$512,"",0,1)</f>
        <v/>
      </c>
      <c r="I29" s="37" t="str">
        <f>+_xlfn.XLOOKUP($C$7,PLANEACION!AK$3:AK$512,PLANEACION!$C$3:$C$512,"",0,1)</f>
        <v/>
      </c>
    </row>
    <row r="30" spans="2:9" ht="20.100000000000001" thickBot="1">
      <c r="B30" s="38" t="s">
        <v>18</v>
      </c>
      <c r="C30" s="236"/>
      <c r="D30" s="39" t="e">
        <v>#REF!</v>
      </c>
      <c r="E30" s="39" t="e">
        <v>#REF!</v>
      </c>
      <c r="F30" s="39" t="e">
        <v>#REF!</v>
      </c>
      <c r="G30" s="39" t="e">
        <v>#REF!</v>
      </c>
      <c r="H30" s="39" t="e">
        <v>#REF!</v>
      </c>
      <c r="I30" s="39" t="e">
        <v>#REF!</v>
      </c>
    </row>
    <row r="31" spans="2:9" ht="24.95" thickBot="1">
      <c r="B31" s="40"/>
      <c r="C31" s="48" t="s">
        <v>26</v>
      </c>
      <c r="D31" s="41" t="s">
        <v>21</v>
      </c>
      <c r="E31" s="41" t="s">
        <v>21</v>
      </c>
      <c r="F31" s="41" t="s">
        <v>21</v>
      </c>
      <c r="G31" s="41" t="s">
        <v>21</v>
      </c>
      <c r="H31" s="41" t="s">
        <v>21</v>
      </c>
      <c r="I31" s="41" t="s">
        <v>21</v>
      </c>
    </row>
    <row r="32" spans="2:9" ht="18.95">
      <c r="B32" s="33" t="s">
        <v>14</v>
      </c>
      <c r="C32" s="234" t="s">
        <v>27</v>
      </c>
      <c r="D32" s="34"/>
      <c r="E32" s="34"/>
      <c r="F32" s="34"/>
      <c r="G32" s="34"/>
      <c r="H32" s="34"/>
      <c r="I32" s="34"/>
    </row>
    <row r="33" spans="2:9" ht="18.95">
      <c r="B33" s="35" t="s">
        <v>16</v>
      </c>
      <c r="C33" s="235"/>
      <c r="D33" s="50" t="e">
        <f>_xlfn.XLOOKUP((_xlfn.XLOOKUP(D34,PLANEACION!$C$3:$C$512,PLANEACION!#REF!," ",0.1)),LISTA_INSTRUCTORES_AMBIENTES!$B$2:$B$264,LISTA_INSTRUCTORES_AMBIENTES!$C$2:$C$264," ",0,1)</f>
        <v>#REF!</v>
      </c>
      <c r="E33" s="50" t="e">
        <f>_xlfn.XLOOKUP((_xlfn.XLOOKUP(E34,PLANEACION!$C$3:$C$512,PLANEACION!#REF!," ",0.1)),LISTA_INSTRUCTORES_AMBIENTES!$B$2:$B$264,LISTA_INSTRUCTORES_AMBIENTES!$C$2:$C$264," ",0,1)</f>
        <v>#REF!</v>
      </c>
      <c r="F33" s="50" t="e">
        <f>_xlfn.XLOOKUP((_xlfn.XLOOKUP(F34,PLANEACION!$C$3:$C$512,PLANEACION!#REF!,"",0.1)),LISTA_INSTRUCTORES_AMBIENTES!$B$2:$B$264,LISTA_INSTRUCTORES_AMBIENTES!$C$2:$C$264,"",0,1)</f>
        <v>#REF!</v>
      </c>
      <c r="G33" s="50" t="e">
        <f>_xlfn.XLOOKUP((_xlfn.XLOOKUP(G34,PLANEACION!$C$3:$C$512,PLANEACION!#REF!,"",0.1)),LISTA_INSTRUCTORES_AMBIENTES!$B$2:$B$264,LISTA_INSTRUCTORES_AMBIENTES!$C$2:$C$264,"",0,1)</f>
        <v>#REF!</v>
      </c>
      <c r="H33" s="50" t="e">
        <f>_xlfn.XLOOKUP((_xlfn.XLOOKUP(H34,PLANEACION!$C$3:$C$512,PLANEACION!#REF!,"",0.1)),LISTA_INSTRUCTORES_AMBIENTES!$B$2:$B$264,LISTA_INSTRUCTORES_AMBIENTES!$C$2:$C$264,"",0,1)</f>
        <v>#REF!</v>
      </c>
      <c r="I33" s="50" t="e">
        <f>_xlfn.XLOOKUP((_xlfn.XLOOKUP(I34,PLANEACION!$C$3:$C$512,PLANEACION!#REF!,"",0.1)),LISTA_INSTRUCTORES_AMBIENTES!$B$2:$B$264,LISTA_INSTRUCTORES_AMBIENTES!$C$2:$C$264,"",0,1)</f>
        <v>#REF!</v>
      </c>
    </row>
    <row r="34" spans="2:9" ht="18.95">
      <c r="B34" s="36" t="s">
        <v>17</v>
      </c>
      <c r="C34" s="235"/>
      <c r="D34" s="37" t="e">
        <f>+_xlfn.XLOOKUP($C$7,PLANEACION!#REF!,PLANEACION!$C$3:$C$512,"",0,1)</f>
        <v>#REF!</v>
      </c>
      <c r="E34" s="37" t="e">
        <f>+_xlfn.XLOOKUP($C$7,PLANEACION!#REF!,PLANEACION!$C$3:$C$512,"",0,1)</f>
        <v>#REF!</v>
      </c>
      <c r="F34" s="37" t="e">
        <f>+_xlfn.XLOOKUP($C$7,PLANEACION!#REF!,PLANEACION!$C$3:$C$512,"",0,1)</f>
        <v>#REF!</v>
      </c>
      <c r="G34" s="37" t="e">
        <f>+_xlfn.XLOOKUP($C$7,PLANEACION!#REF!,PLANEACION!$C$3:$C$512,"",0,1)</f>
        <v>#REF!</v>
      </c>
      <c r="H34" s="37" t="e">
        <f>+_xlfn.XLOOKUP($C$7,PLANEACION!#REF!,PLANEACION!$C$3:$C$512,"",0,1)</f>
        <v>#REF!</v>
      </c>
      <c r="I34" s="37" t="e">
        <f>+_xlfn.XLOOKUP($C$7,PLANEACION!#REF!,PLANEACION!$C$3:$C$512,"",0,1)</f>
        <v>#REF!</v>
      </c>
    </row>
    <row r="35" spans="2:9" ht="20.100000000000001" thickBot="1">
      <c r="B35" s="38" t="s">
        <v>18</v>
      </c>
      <c r="C35" s="236"/>
      <c r="D35" s="39" t="e">
        <v>#REF!</v>
      </c>
      <c r="E35" s="39" t="e">
        <v>#REF!</v>
      </c>
      <c r="F35" s="39" t="e">
        <v>#REF!</v>
      </c>
      <c r="G35" s="39" t="e">
        <v>#REF!</v>
      </c>
      <c r="H35" s="39" t="e">
        <v>#REF!</v>
      </c>
      <c r="I35" s="39"/>
    </row>
    <row r="36" spans="2:9" ht="24.95" thickBot="1">
      <c r="B36" s="42"/>
      <c r="C36" s="49" t="s">
        <v>28</v>
      </c>
      <c r="D36" s="43" t="s">
        <v>29</v>
      </c>
      <c r="E36" s="43" t="s">
        <v>29</v>
      </c>
      <c r="F36" s="43" t="s">
        <v>29</v>
      </c>
      <c r="G36" s="43" t="s">
        <v>29</v>
      </c>
      <c r="H36" s="43" t="s">
        <v>29</v>
      </c>
      <c r="I36" s="43" t="s">
        <v>29</v>
      </c>
    </row>
    <row r="37" spans="2:9" ht="18.95">
      <c r="B37" s="33" t="s">
        <v>14</v>
      </c>
      <c r="C37" s="231" t="s">
        <v>30</v>
      </c>
      <c r="D37" s="34"/>
      <c r="E37" s="34"/>
      <c r="F37" s="34"/>
      <c r="G37" s="34"/>
      <c r="H37" s="34"/>
      <c r="I37" s="34"/>
    </row>
    <row r="38" spans="2:9" ht="18.95">
      <c r="B38" s="35" t="s">
        <v>16</v>
      </c>
      <c r="C38" s="232"/>
      <c r="D38" s="50" t="str">
        <f>_xlfn.XLOOKUP((_xlfn.XLOOKUP(D39,PLANEACION!$C$3:$C$512,PLANEACION!H$3:H$512," ",0.1)),LISTA_INSTRUCTORES_AMBIENTES!$B$2:$B$264,LISTA_INSTRUCTORES_AMBIENTES!$C$2:$C$264," ",0,1)</f>
        <v xml:space="preserve"> </v>
      </c>
      <c r="E38" s="50" t="str">
        <f>_xlfn.XLOOKUP((_xlfn.XLOOKUP(E39,PLANEACION!$C$3:$C$512,PLANEACION!N$3:N$512," ",0.1)),LISTA_INSTRUCTORES_AMBIENTES!$B$2:$B$264,LISTA_INSTRUCTORES_AMBIENTES!$C$2:$C$264," ",0,1)</f>
        <v xml:space="preserve"> </v>
      </c>
      <c r="F38" s="50" t="str">
        <f>_xlfn.XLOOKUP((_xlfn.XLOOKUP(F39,PLANEACION!$C$3:$C$512,PLANEACION!T$3:T$512,"",0.1)),LISTA_INSTRUCTORES_AMBIENTES!$B$2:$B$264,LISTA_INSTRUCTORES_AMBIENTES!$C$2:$C$264,"",0,1)</f>
        <v/>
      </c>
      <c r="G38" s="50" t="str">
        <f>_xlfn.XLOOKUP((_xlfn.XLOOKUP(G39,PLANEACION!$C$3:$C$512,PLANEACION!Z$3:Z$512,"",0.1)),LISTA_INSTRUCTORES_AMBIENTES!$B$2:$B$264,LISTA_INSTRUCTORES_AMBIENTES!$C$2:$C$264,"",0,1)</f>
        <v/>
      </c>
      <c r="H38" s="50" t="str">
        <f>_xlfn.XLOOKUP((_xlfn.XLOOKUP(H39,PLANEACION!$C$3:$C$512,PLANEACION!AF$3:AF$512,"",0.1)),LISTA_INSTRUCTORES_AMBIENTES!$B$2:$B$264,LISTA_INSTRUCTORES_AMBIENTES!$C$2:$C$264,"",0,1)</f>
        <v/>
      </c>
      <c r="I38" s="50" t="str">
        <f>_xlfn.XLOOKUP((_xlfn.XLOOKUP(I39,PLANEACION!$C$3:$C$512,PLANEACION!AL$3:AL$512,"",0.1)),LISTA_INSTRUCTORES_AMBIENTES!$B$2:$B$264,LISTA_INSTRUCTORES_AMBIENTES!$C$2:$C$264,"",0,1)</f>
        <v/>
      </c>
    </row>
    <row r="39" spans="2:9" ht="18.95">
      <c r="B39" s="36" t="s">
        <v>17</v>
      </c>
      <c r="C39" s="232"/>
      <c r="D39" s="37" t="str">
        <f>+_xlfn.XLOOKUP($C$7,PLANEACION!H$3:H$512,PLANEACION!$C$3:$C$512,"",0,1)</f>
        <v/>
      </c>
      <c r="E39" s="37" t="str">
        <f>+_xlfn.XLOOKUP($C$7,PLANEACION!N$3:N$512,PLANEACION!$C$3:$C$512,"",0,1)</f>
        <v/>
      </c>
      <c r="F39" s="37" t="str">
        <f>+_xlfn.XLOOKUP($C$7,PLANEACION!T$3:T$512,PLANEACION!$C$3:$C$512,"",0,1)</f>
        <v/>
      </c>
      <c r="G39" s="37" t="str">
        <f>+_xlfn.XLOOKUP($C$7,PLANEACION!Z$3:Z$512,PLANEACION!$C$3:$C$512,"",0,1)</f>
        <v/>
      </c>
      <c r="H39" s="37" t="str">
        <f>+_xlfn.XLOOKUP($C$7,PLANEACION!AF$3:AF$512,PLANEACION!$C$3:$C$512,"",0,1)</f>
        <v/>
      </c>
      <c r="I39" s="37" t="str">
        <f>+_xlfn.XLOOKUP($C$7,PLANEACION!AL$3:AL$512,PLANEACION!$C$3:$C$512,"",0,1)</f>
        <v/>
      </c>
    </row>
    <row r="40" spans="2:9" ht="20.100000000000001" thickBot="1">
      <c r="B40" s="38" t="s">
        <v>18</v>
      </c>
      <c r="C40" s="233"/>
      <c r="D40" s="39" t="e">
        <v>#REF!</v>
      </c>
      <c r="E40" s="39" t="e">
        <v>#REF!</v>
      </c>
      <c r="F40" s="39" t="e">
        <v>#REF!</v>
      </c>
      <c r="G40" s="39" t="e">
        <v>#REF!</v>
      </c>
      <c r="H40" s="39" t="e">
        <v>#REF!</v>
      </c>
      <c r="I40" s="39"/>
    </row>
    <row r="41" spans="2:9" ht="18.95">
      <c r="B41" s="33" t="s">
        <v>14</v>
      </c>
      <c r="C41" s="231" t="s">
        <v>31</v>
      </c>
      <c r="D41" s="34"/>
      <c r="E41" s="34"/>
      <c r="F41" s="34"/>
      <c r="G41" s="34"/>
      <c r="H41" s="34"/>
      <c r="I41" s="34"/>
    </row>
    <row r="42" spans="2:9" ht="18.95">
      <c r="B42" s="35" t="s">
        <v>16</v>
      </c>
      <c r="C42" s="232"/>
      <c r="D42" s="50" t="str">
        <f>_xlfn.XLOOKUP((_xlfn.XLOOKUP(D43,PLANEACION!$C$3:$C$512,PLANEACION!I$3:I$512," ",0.1)),LISTA_INSTRUCTORES_AMBIENTES!$B$2:$B$264,LISTA_INSTRUCTORES_AMBIENTES!$C$2:$C$264," ",0,1)</f>
        <v xml:space="preserve"> </v>
      </c>
      <c r="E42" s="50" t="str">
        <f>_xlfn.XLOOKUP((_xlfn.XLOOKUP(E43,PLANEACION!$C$3:$C$512,PLANEACION!O$3:O$512," ",0.1)),LISTA_INSTRUCTORES_AMBIENTES!$B$2:$B$264,LISTA_INSTRUCTORES_AMBIENTES!$C$2:$C$264," ",0,1)</f>
        <v xml:space="preserve"> </v>
      </c>
      <c r="F42" s="50" t="str">
        <f>_xlfn.XLOOKUP((_xlfn.XLOOKUP(F43,PLANEACION!$C$3:$C$512,PLANEACION!U$3:U$512,"",0.1)),LISTA_INSTRUCTORES_AMBIENTES!$B$2:$B$264,LISTA_INSTRUCTORES_AMBIENTES!$C$2:$C$264,"",0,1)</f>
        <v/>
      </c>
      <c r="G42" s="50" t="str">
        <f>_xlfn.XLOOKUP((_xlfn.XLOOKUP(G43,PLANEACION!$C$3:$C$512,PLANEACION!AA$3:AA$512,"",0.1)),LISTA_INSTRUCTORES_AMBIENTES!$B$2:$B$264,LISTA_INSTRUCTORES_AMBIENTES!$C$2:$C$264,"",0,1)</f>
        <v/>
      </c>
      <c r="H42" s="50" t="str">
        <f>_xlfn.XLOOKUP((_xlfn.XLOOKUP(H43,PLANEACION!$C$3:$C$512,PLANEACION!AG$3:AG$512,"",0.1)),LISTA_INSTRUCTORES_AMBIENTES!$B$2:$B$264,LISTA_INSTRUCTORES_AMBIENTES!$C$2:$C$264,"",0,1)</f>
        <v/>
      </c>
      <c r="I42" s="50" t="str">
        <f>_xlfn.XLOOKUP((_xlfn.XLOOKUP(I43,PLANEACION!$C$3:$C$512,PLANEACION!AM$3:AM$512,"",0.1)),LISTA_INSTRUCTORES_AMBIENTES!$B$2:$B$264,LISTA_INSTRUCTORES_AMBIENTES!$C$2:$C$264,"",0,1)</f>
        <v/>
      </c>
    </row>
    <row r="43" spans="2:9" ht="18.95">
      <c r="B43" s="36" t="s">
        <v>17</v>
      </c>
      <c r="C43" s="232"/>
      <c r="D43" s="37" t="str">
        <f>+_xlfn.XLOOKUP($C$7,PLANEACION!I$3:I$512,PLANEACION!$C$3:$C$512,"",0,1)</f>
        <v/>
      </c>
      <c r="E43" s="37" t="str">
        <f>+_xlfn.XLOOKUP($C$7,PLANEACION!O$3:O$512,PLANEACION!$C$3:$C$512,"",0,1)</f>
        <v/>
      </c>
      <c r="F43" s="37" t="str">
        <f>+_xlfn.XLOOKUP($C$7,PLANEACION!U$3:U$512,PLANEACION!$C$3:$C$512,"",0,1)</f>
        <v/>
      </c>
      <c r="G43" s="37" t="str">
        <f>+_xlfn.XLOOKUP($C$7,PLANEACION!AA$3:AA$512,PLANEACION!$C$3:$C$512,"",0,1)</f>
        <v/>
      </c>
      <c r="H43" s="37" t="str">
        <f>+_xlfn.XLOOKUP($C$7,PLANEACION!AG$3:AG$512,PLANEACION!$C$3:$C$512,"",0,1)</f>
        <v/>
      </c>
      <c r="I43" s="37" t="str">
        <f>+_xlfn.XLOOKUP($C$7,PLANEACION!AM$3:AM$512,PLANEACION!$C$3:$C$512,"",0,1)</f>
        <v/>
      </c>
    </row>
    <row r="44" spans="2:9" ht="20.100000000000001" thickBot="1">
      <c r="B44" s="38" t="s">
        <v>18</v>
      </c>
      <c r="C44" s="233"/>
      <c r="D44" s="39" t="e">
        <v>#REF!</v>
      </c>
      <c r="E44" s="39" t="e">
        <v>#REF!</v>
      </c>
      <c r="F44" s="39" t="e">
        <v>#REF!</v>
      </c>
      <c r="G44" s="39" t="e">
        <v>#REF!</v>
      </c>
      <c r="H44" s="39" t="e">
        <v>#REF!</v>
      </c>
      <c r="I44" s="39"/>
    </row>
  </sheetData>
  <sheetProtection algorithmName="SHA-512" hashValue="RTwCWtJg4HQDz+TWquGIu2A1nSyBbRMDTRWfj53Eo/eZSiqKfwnIzVFYmGY7vruXojs2NsD7aI6VSScsk9LI9w==" saltValue="olggce6g/iiUU3OqNUv/2g==" spinCount="100000" sheet="1" objects="1" scenarios="1"/>
  <protectedRanges>
    <protectedRange sqref="D7" name="a"/>
  </protectedRanges>
  <mergeCells count="10">
    <mergeCell ref="C27:C30"/>
    <mergeCell ref="C32:C35"/>
    <mergeCell ref="C37:C40"/>
    <mergeCell ref="C41:C44"/>
    <mergeCell ref="B2:I2"/>
    <mergeCell ref="B6:I6"/>
    <mergeCell ref="C9:C12"/>
    <mergeCell ref="C13:C16"/>
    <mergeCell ref="C18:C21"/>
    <mergeCell ref="C23:C26"/>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6BA5EE05-E656-401F-8BFD-0922E1886656}">
          <x14:formula1>
            <xm:f>LISTA_INSTRUCTORES_AMBIENTES!$K$3:$K$177</xm:f>
          </x14:formula1>
          <xm:sqref>D7</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745A1D-7CC2-4AA9-B302-B0B8DF664134}">
  <sheetPr filterMode="1"/>
  <dimension ref="A1:AQ695"/>
  <sheetViews>
    <sheetView zoomScale="104" zoomScaleNormal="104" workbookViewId="0">
      <pane ySplit="2" topLeftCell="A372" activePane="bottomLeft" state="frozen"/>
      <selection pane="bottomLeft" activeCell="B372" sqref="B372:B374"/>
    </sheetView>
  </sheetViews>
  <sheetFormatPr defaultColWidth="11.42578125" defaultRowHeight="26.25" customHeight="1"/>
  <cols>
    <col min="1" max="1" width="9" style="113" customWidth="1"/>
    <col min="2" max="2" width="6.42578125" style="168" customWidth="1"/>
    <col min="3" max="3" width="24.42578125" style="116" customWidth="1"/>
    <col min="4" max="33" width="5.85546875" style="115" customWidth="1"/>
    <col min="34" max="39" width="6.140625" style="115" customWidth="1"/>
    <col min="40" max="40" width="5" style="115" customWidth="1"/>
    <col min="41" max="41" width="4.28515625" style="115" customWidth="1"/>
    <col min="42" max="16384" width="11.42578125" style="115"/>
  </cols>
  <sheetData>
    <row r="1" spans="1:43" ht="26.25" customHeight="1">
      <c r="A1" s="113" t="s">
        <v>32</v>
      </c>
      <c r="B1" s="167"/>
      <c r="C1" s="114"/>
      <c r="D1" s="254" t="s">
        <v>33</v>
      </c>
      <c r="E1" s="254"/>
      <c r="F1" s="254"/>
      <c r="G1" s="254"/>
      <c r="H1" s="254"/>
      <c r="I1" s="254"/>
      <c r="J1" s="254" t="s">
        <v>9</v>
      </c>
      <c r="K1" s="254" t="s">
        <v>9</v>
      </c>
      <c r="L1" s="254" t="s">
        <v>9</v>
      </c>
      <c r="M1" s="254" t="s">
        <v>9</v>
      </c>
      <c r="N1" s="254" t="s">
        <v>9</v>
      </c>
      <c r="O1" s="254" t="s">
        <v>9</v>
      </c>
      <c r="P1" s="254" t="s">
        <v>34</v>
      </c>
      <c r="Q1" s="254" t="s">
        <v>34</v>
      </c>
      <c r="R1" s="254" t="s">
        <v>34</v>
      </c>
      <c r="S1" s="254" t="s">
        <v>34</v>
      </c>
      <c r="T1" s="254" t="s">
        <v>34</v>
      </c>
      <c r="U1" s="254" t="s">
        <v>34</v>
      </c>
      <c r="V1" s="254" t="s">
        <v>35</v>
      </c>
      <c r="W1" s="254" t="s">
        <v>35</v>
      </c>
      <c r="X1" s="254" t="s">
        <v>35</v>
      </c>
      <c r="Y1" s="254" t="s">
        <v>35</v>
      </c>
      <c r="Z1" s="254" t="s">
        <v>35</v>
      </c>
      <c r="AA1" s="254" t="s">
        <v>35</v>
      </c>
      <c r="AB1" s="254" t="s">
        <v>36</v>
      </c>
      <c r="AC1" s="254" t="s">
        <v>36</v>
      </c>
      <c r="AD1" s="254" t="s">
        <v>36</v>
      </c>
      <c r="AE1" s="254" t="s">
        <v>36</v>
      </c>
      <c r="AF1" s="254" t="s">
        <v>36</v>
      </c>
      <c r="AG1" s="254" t="s">
        <v>36</v>
      </c>
      <c r="AH1" s="254" t="s">
        <v>13</v>
      </c>
      <c r="AI1" s="254" t="s">
        <v>13</v>
      </c>
      <c r="AJ1" s="254" t="s">
        <v>13</v>
      </c>
      <c r="AK1" s="254" t="s">
        <v>13</v>
      </c>
      <c r="AL1" s="254" t="s">
        <v>13</v>
      </c>
      <c r="AM1" s="254" t="s">
        <v>13</v>
      </c>
      <c r="AN1" s="133"/>
      <c r="AO1" s="133"/>
      <c r="AP1" s="133"/>
      <c r="AQ1" s="133"/>
    </row>
    <row r="2" spans="1:43" ht="26.25" customHeight="1" thickBot="1">
      <c r="A2" s="113" t="s">
        <v>32</v>
      </c>
      <c r="B2" s="167"/>
      <c r="C2" s="114" t="s">
        <v>37</v>
      </c>
      <c r="D2" s="117" t="s">
        <v>38</v>
      </c>
      <c r="E2" s="118" t="s">
        <v>38</v>
      </c>
      <c r="F2" s="119" t="s">
        <v>39</v>
      </c>
      <c r="G2" s="119" t="s">
        <v>39</v>
      </c>
      <c r="H2" s="120" t="s">
        <v>40</v>
      </c>
      <c r="I2" s="121" t="s">
        <v>40</v>
      </c>
      <c r="J2" s="117" t="s">
        <v>38</v>
      </c>
      <c r="K2" s="118" t="s">
        <v>38</v>
      </c>
      <c r="L2" s="119" t="s">
        <v>39</v>
      </c>
      <c r="M2" s="119" t="s">
        <v>39</v>
      </c>
      <c r="N2" s="120" t="s">
        <v>40</v>
      </c>
      <c r="O2" s="121" t="s">
        <v>40</v>
      </c>
      <c r="P2" s="117" t="s">
        <v>38</v>
      </c>
      <c r="Q2" s="118" t="s">
        <v>38</v>
      </c>
      <c r="R2" s="119" t="s">
        <v>39</v>
      </c>
      <c r="S2" s="119" t="s">
        <v>39</v>
      </c>
      <c r="T2" s="120" t="s">
        <v>40</v>
      </c>
      <c r="U2" s="121" t="s">
        <v>40</v>
      </c>
      <c r="V2" s="117" t="s">
        <v>38</v>
      </c>
      <c r="W2" s="118" t="s">
        <v>38</v>
      </c>
      <c r="X2" s="119" t="s">
        <v>39</v>
      </c>
      <c r="Y2" s="119" t="s">
        <v>39</v>
      </c>
      <c r="Z2" s="120" t="s">
        <v>40</v>
      </c>
      <c r="AA2" s="121" t="s">
        <v>40</v>
      </c>
      <c r="AB2" s="117" t="s">
        <v>38</v>
      </c>
      <c r="AC2" s="118" t="s">
        <v>38</v>
      </c>
      <c r="AD2" s="119" t="s">
        <v>39</v>
      </c>
      <c r="AE2" s="119" t="s">
        <v>39</v>
      </c>
      <c r="AF2" s="120" t="s">
        <v>40</v>
      </c>
      <c r="AG2" s="121" t="s">
        <v>40</v>
      </c>
      <c r="AH2" s="117" t="s">
        <v>38</v>
      </c>
      <c r="AI2" s="118" t="s">
        <v>38</v>
      </c>
      <c r="AJ2" s="119" t="s">
        <v>39</v>
      </c>
      <c r="AK2" s="119" t="s">
        <v>39</v>
      </c>
      <c r="AL2" s="120" t="s">
        <v>40</v>
      </c>
      <c r="AM2" s="121" t="s">
        <v>40</v>
      </c>
      <c r="AN2" s="133"/>
      <c r="AO2" s="133"/>
      <c r="AP2" s="133"/>
      <c r="AQ2" s="133"/>
    </row>
    <row r="3" spans="1:43" customFormat="1" ht="26.25" customHeight="1" thickBot="1">
      <c r="A3" s="201" t="s">
        <v>41</v>
      </c>
      <c r="B3" s="248">
        <v>1</v>
      </c>
      <c r="C3" s="22" t="str">
        <f>CONCATENATE(A3,C4)</f>
        <v>TEMAS_7_TRM_3068352_(MM)_DESARROLLO DE PROCESOS DE MERCADEO</v>
      </c>
      <c r="D3" s="7" t="s">
        <v>42</v>
      </c>
      <c r="E3" s="8" t="s">
        <v>42</v>
      </c>
      <c r="F3" s="9"/>
      <c r="G3" s="9"/>
      <c r="H3" s="10"/>
      <c r="I3" s="11"/>
      <c r="J3" s="7" t="s">
        <v>42</v>
      </c>
      <c r="K3" s="8" t="s">
        <v>42</v>
      </c>
      <c r="L3" s="9"/>
      <c r="M3" s="9"/>
      <c r="N3" s="10"/>
      <c r="O3" s="11"/>
      <c r="P3" s="7" t="s">
        <v>43</v>
      </c>
      <c r="Q3" s="8" t="s">
        <v>43</v>
      </c>
      <c r="R3" s="9"/>
      <c r="S3" s="9"/>
      <c r="T3" s="10"/>
      <c r="U3" s="11"/>
      <c r="V3" s="7" t="s">
        <v>44</v>
      </c>
      <c r="W3" s="8" t="s">
        <v>44</v>
      </c>
      <c r="X3" s="9"/>
      <c r="Y3" s="9"/>
      <c r="Z3" s="10"/>
      <c r="AA3" s="11"/>
      <c r="AB3" s="7" t="s">
        <v>45</v>
      </c>
      <c r="AC3" s="8" t="s">
        <v>45</v>
      </c>
      <c r="AD3" s="9"/>
      <c r="AE3" s="9"/>
      <c r="AF3" s="10"/>
      <c r="AG3" s="11"/>
      <c r="AH3" s="7"/>
      <c r="AI3" s="8"/>
      <c r="AJ3" s="9"/>
      <c r="AK3" s="9"/>
      <c r="AL3" s="10"/>
      <c r="AM3" s="11"/>
    </row>
    <row r="4" spans="1:43" customFormat="1" ht="26.25" customHeight="1" thickBot="1">
      <c r="A4" s="202" t="s">
        <v>46</v>
      </c>
      <c r="B4" s="249"/>
      <c r="C4" s="25" t="str">
        <f>(_xlfn.XLOOKUP(B3,FICHAS!$A$2:$A$990,FICHAS!$D$2:$D$990," ",0,1))</f>
        <v>7_TRM_3068352_(MM)_DESARROLLO DE PROCESOS DE MERCADEO</v>
      </c>
      <c r="D4" s="12" t="s">
        <v>47</v>
      </c>
      <c r="E4" s="13" t="s">
        <v>47</v>
      </c>
      <c r="F4" s="14"/>
      <c r="G4" s="14"/>
      <c r="H4" s="15"/>
      <c r="I4" s="16"/>
      <c r="J4" s="12" t="s">
        <v>47</v>
      </c>
      <c r="K4" s="13" t="s">
        <v>47</v>
      </c>
      <c r="L4" s="14"/>
      <c r="M4" s="14"/>
      <c r="N4" s="15"/>
      <c r="O4" s="16"/>
      <c r="P4" s="12" t="s">
        <v>48</v>
      </c>
      <c r="Q4" s="13" t="s">
        <v>48</v>
      </c>
      <c r="R4" s="14"/>
      <c r="S4" s="14"/>
      <c r="T4" s="15"/>
      <c r="U4" s="16"/>
      <c r="V4" s="12" t="s">
        <v>49</v>
      </c>
      <c r="W4" s="13" t="s">
        <v>49</v>
      </c>
      <c r="X4" s="14"/>
      <c r="Y4" s="14"/>
      <c r="Z4" s="15"/>
      <c r="AA4" s="16"/>
      <c r="AB4" s="12" t="s">
        <v>50</v>
      </c>
      <c r="AC4" s="13" t="s">
        <v>50</v>
      </c>
      <c r="AD4" s="14"/>
      <c r="AE4" s="14"/>
      <c r="AF4" s="15"/>
      <c r="AG4" s="16"/>
      <c r="AH4" s="12"/>
      <c r="AI4" s="13"/>
      <c r="AJ4" s="14"/>
      <c r="AK4" s="14"/>
      <c r="AL4" s="15"/>
      <c r="AM4" s="16"/>
    </row>
    <row r="5" spans="1:43" customFormat="1" ht="26.25" customHeight="1" thickBot="1">
      <c r="A5" s="203" t="s">
        <v>51</v>
      </c>
      <c r="B5" s="250"/>
      <c r="C5" s="24" t="str">
        <f>CONCATENATE(A5,C4)</f>
        <v>AMBIENTE_.7_TRM_3068352_(MM)_DESARROLLO DE PROCESOS DE MERCADEO</v>
      </c>
      <c r="D5" s="17" t="s">
        <v>52</v>
      </c>
      <c r="E5" s="18" t="s">
        <v>52</v>
      </c>
      <c r="F5" s="19"/>
      <c r="G5" s="19"/>
      <c r="H5" s="20"/>
      <c r="I5" s="21"/>
      <c r="J5" s="17" t="s">
        <v>52</v>
      </c>
      <c r="K5" s="18" t="s">
        <v>52</v>
      </c>
      <c r="L5" s="19"/>
      <c r="M5" s="19"/>
      <c r="N5" s="20"/>
      <c r="O5" s="21"/>
      <c r="P5" s="17">
        <v>605</v>
      </c>
      <c r="Q5" s="18">
        <v>605</v>
      </c>
      <c r="R5" s="19"/>
      <c r="S5" s="19"/>
      <c r="T5" s="20"/>
      <c r="U5" s="21"/>
      <c r="V5" s="17" t="s">
        <v>52</v>
      </c>
      <c r="W5" s="18" t="s">
        <v>52</v>
      </c>
      <c r="X5" s="19"/>
      <c r="Y5" s="19"/>
      <c r="Z5" s="20"/>
      <c r="AA5" s="21"/>
      <c r="AB5" s="17" t="s">
        <v>52</v>
      </c>
      <c r="AC5" s="18" t="s">
        <v>52</v>
      </c>
      <c r="AD5" s="19"/>
      <c r="AE5" s="19"/>
      <c r="AF5" s="20"/>
      <c r="AG5" s="21"/>
      <c r="AH5" s="17"/>
      <c r="AI5" s="18"/>
      <c r="AJ5" s="19"/>
      <c r="AK5" s="19"/>
      <c r="AL5" s="20"/>
      <c r="AM5" s="21"/>
    </row>
    <row r="6" spans="1:43" customFormat="1" ht="26.25" hidden="1" customHeight="1" thickBot="1">
      <c r="A6" s="204" t="s">
        <v>41</v>
      </c>
      <c r="B6" s="248">
        <v>2</v>
      </c>
      <c r="C6" s="22" t="str">
        <f t="shared" ref="C6" si="0">CONCATENATE(A6,C7)</f>
        <v>TEMAS_7_TRM_3068356_(TT)_COORDINACION DE PROCESOS LOGISTICOS</v>
      </c>
      <c r="D6" s="7"/>
      <c r="E6" s="8"/>
      <c r="F6" s="9"/>
      <c r="G6" s="9"/>
      <c r="H6" s="10"/>
      <c r="I6" s="11"/>
      <c r="J6" s="7"/>
      <c r="K6" s="8"/>
      <c r="L6" s="9"/>
      <c r="M6" s="9"/>
      <c r="N6" s="10"/>
      <c r="O6" s="11"/>
      <c r="P6" s="7"/>
      <c r="Q6" s="8"/>
      <c r="R6" s="9"/>
      <c r="S6" s="9"/>
      <c r="T6" s="10"/>
      <c r="U6" s="11"/>
      <c r="V6" s="7"/>
      <c r="W6" s="8"/>
      <c r="X6" s="9"/>
      <c r="Y6" s="9"/>
      <c r="Z6" s="10"/>
      <c r="AA6" s="11"/>
      <c r="AB6" s="7"/>
      <c r="AC6" s="8"/>
      <c r="AD6" s="9"/>
      <c r="AE6" s="9"/>
      <c r="AF6" s="10"/>
      <c r="AG6" s="11"/>
      <c r="AH6" s="7"/>
      <c r="AI6" s="8"/>
      <c r="AJ6" s="9"/>
      <c r="AK6" s="9"/>
      <c r="AL6" s="10"/>
      <c r="AM6" s="11"/>
    </row>
    <row r="7" spans="1:43" customFormat="1" ht="26.25" hidden="1" customHeight="1" thickBot="1">
      <c r="A7" s="205" t="s">
        <v>46</v>
      </c>
      <c r="B7" s="249"/>
      <c r="C7" s="25" t="str">
        <f>(_xlfn.XLOOKUP(B6,FICHAS!$A$2:$A$990,FICHAS!$D$2:$D$990," ",0,1))</f>
        <v>7_TRM_3068356_(TT)_COORDINACION DE PROCESOS LOGISTICOS</v>
      </c>
      <c r="D7" s="12"/>
      <c r="E7" s="13"/>
      <c r="F7" s="14"/>
      <c r="G7" s="14"/>
      <c r="H7" s="15"/>
      <c r="I7" s="16"/>
      <c r="J7" s="12"/>
      <c r="K7" s="13"/>
      <c r="L7" s="14"/>
      <c r="M7" s="14"/>
      <c r="N7" s="15"/>
      <c r="O7" s="16"/>
      <c r="P7" s="12"/>
      <c r="Q7" s="13"/>
      <c r="R7" s="14"/>
      <c r="S7" s="14"/>
      <c r="T7" s="15"/>
      <c r="U7" s="16"/>
      <c r="V7" s="12"/>
      <c r="W7" s="13"/>
      <c r="X7" s="14"/>
      <c r="Y7" s="14"/>
      <c r="Z7" s="15"/>
      <c r="AA7" s="16"/>
      <c r="AB7" s="12"/>
      <c r="AC7" s="13"/>
      <c r="AD7" s="14"/>
      <c r="AE7" s="14"/>
      <c r="AF7" s="15"/>
      <c r="AG7" s="16"/>
      <c r="AH7" s="12"/>
      <c r="AI7" s="13"/>
      <c r="AJ7" s="14"/>
      <c r="AK7" s="14"/>
      <c r="AL7" s="15"/>
      <c r="AM7" s="16"/>
    </row>
    <row r="8" spans="1:43" customFormat="1" ht="26.25" hidden="1" customHeight="1" thickBot="1">
      <c r="A8" s="206" t="s">
        <v>51</v>
      </c>
      <c r="B8" s="250"/>
      <c r="C8" s="24" t="str">
        <f t="shared" ref="C8" si="1">CONCATENATE(A8,C7)</f>
        <v>AMBIENTE_.7_TRM_3068356_(TT)_COORDINACION DE PROCESOS LOGISTICOS</v>
      </c>
      <c r="D8" s="17"/>
      <c r="E8" s="18"/>
      <c r="F8" s="19"/>
      <c r="G8" s="19"/>
      <c r="H8" s="20"/>
      <c r="I8" s="21"/>
      <c r="J8" s="17"/>
      <c r="K8" s="18"/>
      <c r="L8" s="19"/>
      <c r="M8" s="19"/>
      <c r="N8" s="20"/>
      <c r="O8" s="21"/>
      <c r="P8" s="17"/>
      <c r="Q8" s="18"/>
      <c r="R8" s="19"/>
      <c r="S8" s="19"/>
      <c r="T8" s="20"/>
      <c r="U8" s="21"/>
      <c r="V8" s="17"/>
      <c r="W8" s="18"/>
      <c r="X8" s="19"/>
      <c r="Y8" s="19"/>
      <c r="Z8" s="20"/>
      <c r="AA8" s="21"/>
      <c r="AB8" s="17"/>
      <c r="AC8" s="18"/>
      <c r="AD8" s="19"/>
      <c r="AE8" s="19"/>
      <c r="AF8" s="20"/>
      <c r="AG8" s="21"/>
      <c r="AH8" s="17"/>
      <c r="AI8" s="18"/>
      <c r="AJ8" s="19"/>
      <c r="AK8" s="19"/>
      <c r="AL8" s="20"/>
      <c r="AM8" s="21"/>
    </row>
    <row r="9" spans="1:43" customFormat="1" ht="26.25" hidden="1" customHeight="1" thickBot="1">
      <c r="A9" s="204" t="s">
        <v>41</v>
      </c>
      <c r="B9" s="248">
        <v>3</v>
      </c>
      <c r="C9" s="22" t="str">
        <f t="shared" ref="C9" si="2">CONCATENATE(A9,C10)</f>
        <v>TEMAS_7_TRM_3068360_(TT)_COORDINACION DE PROCESOS LOGISTICOS</v>
      </c>
      <c r="D9" s="7"/>
      <c r="E9" s="8"/>
      <c r="F9" s="9"/>
      <c r="G9" s="9"/>
      <c r="H9" s="10"/>
      <c r="I9" s="11"/>
      <c r="J9" s="7"/>
      <c r="K9" s="8"/>
      <c r="L9" s="9"/>
      <c r="M9" s="9"/>
      <c r="N9" s="10"/>
      <c r="O9" s="11"/>
      <c r="P9" s="7"/>
      <c r="Q9" s="8"/>
      <c r="R9" s="9"/>
      <c r="S9" s="9"/>
      <c r="T9" s="10"/>
      <c r="U9" s="11"/>
      <c r="V9" s="7"/>
      <c r="W9" s="8"/>
      <c r="X9" s="9"/>
      <c r="Y9" s="9"/>
      <c r="Z9" s="10"/>
      <c r="AA9" s="11"/>
      <c r="AB9" s="7"/>
      <c r="AC9" s="8"/>
      <c r="AD9" s="9"/>
      <c r="AE9" s="9"/>
      <c r="AF9" s="10"/>
      <c r="AG9" s="11"/>
      <c r="AH9" s="7"/>
      <c r="AI9" s="8"/>
      <c r="AJ9" s="9"/>
      <c r="AK9" s="9"/>
      <c r="AL9" s="10"/>
      <c r="AM9" s="11"/>
    </row>
    <row r="10" spans="1:43" customFormat="1" ht="26.25" hidden="1" customHeight="1" thickBot="1">
      <c r="A10" s="205" t="s">
        <v>46</v>
      </c>
      <c r="B10" s="249"/>
      <c r="C10" s="25" t="str">
        <f>(_xlfn.XLOOKUP(B9,FICHAS!$A$2:$A$990,FICHAS!$D$2:$D$990," ",0,1))</f>
        <v>7_TRM_3068360_(TT)_COORDINACION DE PROCESOS LOGISTICOS</v>
      </c>
      <c r="D10" s="12"/>
      <c r="E10" s="13"/>
      <c r="F10" s="14"/>
      <c r="G10" s="14"/>
      <c r="H10" s="15"/>
      <c r="I10" s="16"/>
      <c r="J10" s="12"/>
      <c r="K10" s="13"/>
      <c r="L10" s="14"/>
      <c r="M10" s="14"/>
      <c r="N10" s="15"/>
      <c r="O10" s="16"/>
      <c r="P10" s="12"/>
      <c r="Q10" s="13"/>
      <c r="R10" s="14"/>
      <c r="S10" s="14"/>
      <c r="T10" s="15"/>
      <c r="U10" s="16"/>
      <c r="V10" s="12"/>
      <c r="W10" s="13"/>
      <c r="X10" s="14"/>
      <c r="Y10" s="14"/>
      <c r="Z10" s="15"/>
      <c r="AA10" s="16"/>
      <c r="AB10" s="12"/>
      <c r="AC10" s="13"/>
      <c r="AD10" s="14"/>
      <c r="AE10" s="14"/>
      <c r="AF10" s="15"/>
      <c r="AG10" s="16"/>
      <c r="AH10" s="12"/>
      <c r="AI10" s="13"/>
      <c r="AJ10" s="14"/>
      <c r="AK10" s="14"/>
      <c r="AL10" s="15"/>
      <c r="AM10" s="16"/>
    </row>
    <row r="11" spans="1:43" customFormat="1" ht="26.25" hidden="1" customHeight="1" thickBot="1">
      <c r="A11" s="206" t="s">
        <v>51</v>
      </c>
      <c r="B11" s="250"/>
      <c r="C11" s="24" t="str">
        <f t="shared" ref="C11" si="3">CONCATENATE(A11,C10)</f>
        <v>AMBIENTE_.7_TRM_3068360_(TT)_COORDINACION DE PROCESOS LOGISTICOS</v>
      </c>
      <c r="D11" s="17"/>
      <c r="E11" s="18"/>
      <c r="F11" s="19"/>
      <c r="G11" s="19"/>
      <c r="H11" s="20"/>
      <c r="I11" s="21"/>
      <c r="J11" s="17"/>
      <c r="K11" s="18"/>
      <c r="L11" s="19"/>
      <c r="M11" s="19"/>
      <c r="N11" s="20"/>
      <c r="O11" s="21"/>
      <c r="P11" s="17"/>
      <c r="Q11" s="18"/>
      <c r="R11" s="19"/>
      <c r="S11" s="19"/>
      <c r="T11" s="20"/>
      <c r="U11" s="21"/>
      <c r="V11" s="17"/>
      <c r="W11" s="18"/>
      <c r="X11" s="19"/>
      <c r="Y11" s="19"/>
      <c r="Z11" s="20"/>
      <c r="AA11" s="21"/>
      <c r="AB11" s="17"/>
      <c r="AC11" s="18"/>
      <c r="AD11" s="19"/>
      <c r="AE11" s="19"/>
      <c r="AF11" s="20"/>
      <c r="AG11" s="21"/>
      <c r="AH11" s="17"/>
      <c r="AI11" s="18"/>
      <c r="AJ11" s="19"/>
      <c r="AK11" s="19"/>
      <c r="AL11" s="20"/>
      <c r="AM11" s="21"/>
    </row>
    <row r="12" spans="1:43" customFormat="1" ht="26.25" hidden="1" customHeight="1" thickBot="1">
      <c r="A12" s="207" t="s">
        <v>41</v>
      </c>
      <c r="B12" s="248">
        <v>4</v>
      </c>
      <c r="C12" s="22" t="str">
        <f t="shared" ref="C12" si="4">CONCATENATE(A12,C13)</f>
        <v>TEMAS_7_TRM_3068363_(MM)_PRODUCCION DE MEDIOS AUDIOVISUALES DIGITALES</v>
      </c>
      <c r="D12" s="7" t="s">
        <v>53</v>
      </c>
      <c r="E12" s="8" t="s">
        <v>53</v>
      </c>
      <c r="F12" s="9" t="s">
        <v>43</v>
      </c>
      <c r="G12" s="9" t="s">
        <v>43</v>
      </c>
      <c r="H12" s="10"/>
      <c r="I12" s="11"/>
      <c r="J12" s="7" t="s">
        <v>54</v>
      </c>
      <c r="K12" s="8" t="s">
        <v>54</v>
      </c>
      <c r="L12" s="9"/>
      <c r="M12" s="9"/>
      <c r="N12" s="10"/>
      <c r="O12" s="11"/>
      <c r="P12" s="7" t="s">
        <v>55</v>
      </c>
      <c r="Q12" s="8" t="s">
        <v>55</v>
      </c>
      <c r="R12" s="9"/>
      <c r="S12" s="9"/>
      <c r="T12" s="10"/>
      <c r="U12" s="11"/>
      <c r="V12" s="7" t="s">
        <v>56</v>
      </c>
      <c r="W12" s="8" t="s">
        <v>57</v>
      </c>
      <c r="X12" s="9"/>
      <c r="Y12" s="9"/>
      <c r="Z12" s="10"/>
      <c r="AA12" s="11"/>
      <c r="AB12" s="7" t="s">
        <v>58</v>
      </c>
      <c r="AC12" s="8" t="s">
        <v>58</v>
      </c>
      <c r="AD12" s="9" t="s">
        <v>59</v>
      </c>
      <c r="AE12" s="9" t="s">
        <v>60</v>
      </c>
      <c r="AF12" s="10"/>
      <c r="AG12" s="11"/>
      <c r="AH12" s="7"/>
      <c r="AI12" s="8"/>
      <c r="AJ12" s="9"/>
      <c r="AK12" s="9"/>
      <c r="AL12" s="10"/>
      <c r="AM12" s="11"/>
    </row>
    <row r="13" spans="1:43" customFormat="1" ht="26.25" hidden="1" customHeight="1" thickBot="1">
      <c r="A13" s="208" t="s">
        <v>46</v>
      </c>
      <c r="B13" s="249"/>
      <c r="C13" s="25" t="str">
        <f>(_xlfn.XLOOKUP(B12,FICHAS!$A$2:$A$990,FICHAS!$D$2:$D$990," ",0,1))</f>
        <v>7_TRM_3068363_(MM)_PRODUCCION DE MEDIOS AUDIOVISUALES DIGITALES</v>
      </c>
      <c r="D13" s="12" t="s">
        <v>61</v>
      </c>
      <c r="E13" s="13" t="s">
        <v>61</v>
      </c>
      <c r="F13" s="14" t="s">
        <v>62</v>
      </c>
      <c r="G13" s="14" t="s">
        <v>62</v>
      </c>
      <c r="H13" s="15"/>
      <c r="I13" s="16"/>
      <c r="J13" s="12" t="s">
        <v>63</v>
      </c>
      <c r="K13" s="13" t="s">
        <v>63</v>
      </c>
      <c r="L13" s="14"/>
      <c r="M13" s="14"/>
      <c r="N13" s="15"/>
      <c r="O13" s="16"/>
      <c r="P13" s="12" t="s">
        <v>64</v>
      </c>
      <c r="Q13" s="13" t="s">
        <v>64</v>
      </c>
      <c r="R13" s="14"/>
      <c r="S13" s="14"/>
      <c r="T13" s="15"/>
      <c r="U13" s="16"/>
      <c r="V13" s="12" t="s">
        <v>65</v>
      </c>
      <c r="W13" s="13" t="s">
        <v>65</v>
      </c>
      <c r="X13" s="14"/>
      <c r="Y13" s="14"/>
      <c r="Z13" s="15"/>
      <c r="AA13" s="16"/>
      <c r="AB13" s="12" t="s">
        <v>66</v>
      </c>
      <c r="AC13" s="13" t="s">
        <v>66</v>
      </c>
      <c r="AD13" s="14" t="s">
        <v>67</v>
      </c>
      <c r="AE13" s="14" t="s">
        <v>67</v>
      </c>
      <c r="AF13" s="15"/>
      <c r="AG13" s="16"/>
      <c r="AH13" s="12"/>
      <c r="AI13" s="13"/>
      <c r="AJ13" s="14"/>
      <c r="AK13" s="14"/>
      <c r="AL13" s="15"/>
      <c r="AM13" s="16"/>
    </row>
    <row r="14" spans="1:43" customFormat="1" ht="26.25" hidden="1" customHeight="1" thickBot="1">
      <c r="A14" s="209" t="s">
        <v>51</v>
      </c>
      <c r="B14" s="250"/>
      <c r="C14" s="24" t="str">
        <f t="shared" ref="C14" si="5">CONCATENATE(A14,C13)</f>
        <v>AMBIENTE_.7_TRM_3068363_(MM)_PRODUCCION DE MEDIOS AUDIOVISUALES DIGITALES</v>
      </c>
      <c r="D14" s="17" t="s">
        <v>68</v>
      </c>
      <c r="E14" s="18" t="s">
        <v>68</v>
      </c>
      <c r="F14" s="19">
        <v>401</v>
      </c>
      <c r="G14" s="19">
        <v>401</v>
      </c>
      <c r="H14" s="20"/>
      <c r="I14" s="21"/>
      <c r="J14" s="17">
        <v>501</v>
      </c>
      <c r="K14" s="18">
        <v>501</v>
      </c>
      <c r="L14" s="19"/>
      <c r="M14" s="19"/>
      <c r="N14" s="20"/>
      <c r="O14" s="21"/>
      <c r="P14" s="17">
        <v>510</v>
      </c>
      <c r="Q14" s="18">
        <v>510</v>
      </c>
      <c r="R14" s="19"/>
      <c r="S14" s="19"/>
      <c r="T14" s="20"/>
      <c r="U14" s="21"/>
      <c r="V14" s="17">
        <v>101</v>
      </c>
      <c r="W14" s="18">
        <v>101</v>
      </c>
      <c r="X14" s="19"/>
      <c r="Y14" s="19"/>
      <c r="Z14" s="20"/>
      <c r="AA14" s="21"/>
      <c r="AB14" s="17">
        <v>107</v>
      </c>
      <c r="AC14" s="18">
        <v>107</v>
      </c>
      <c r="AD14" s="19">
        <v>108</v>
      </c>
      <c r="AE14" s="19">
        <v>108</v>
      </c>
      <c r="AF14" s="20"/>
      <c r="AG14" s="21"/>
      <c r="AH14" s="17"/>
      <c r="AI14" s="18"/>
      <c r="AJ14" s="19"/>
      <c r="AK14" s="19"/>
      <c r="AL14" s="20"/>
      <c r="AM14" s="21"/>
    </row>
    <row r="15" spans="1:43" customFormat="1" ht="26.25" hidden="1" customHeight="1" thickBot="1">
      <c r="A15" s="207" t="s">
        <v>41</v>
      </c>
      <c r="B15" s="248">
        <v>5</v>
      </c>
      <c r="C15" s="22" t="str">
        <f t="shared" ref="C15" si="6">CONCATENATE(A15,C16)</f>
        <v>TEMAS_7_TRM_3068365_(TT)_PRODUCCION DE MEDIOS AUDIOVISUALES DIGITALES</v>
      </c>
      <c r="D15" s="7"/>
      <c r="E15" s="8"/>
      <c r="F15" s="9" t="s">
        <v>58</v>
      </c>
      <c r="G15" s="9" t="s">
        <v>58</v>
      </c>
      <c r="H15" s="10"/>
      <c r="I15" s="11"/>
      <c r="J15" s="7"/>
      <c r="K15" s="8"/>
      <c r="L15" s="9" t="s">
        <v>56</v>
      </c>
      <c r="M15" s="9" t="s">
        <v>57</v>
      </c>
      <c r="N15" s="10"/>
      <c r="O15" s="11"/>
      <c r="P15" s="7"/>
      <c r="Q15" s="8"/>
      <c r="R15" s="9" t="s">
        <v>55</v>
      </c>
      <c r="S15" s="9" t="s">
        <v>55</v>
      </c>
      <c r="T15" s="10"/>
      <c r="U15" s="11"/>
      <c r="V15" s="7" t="s">
        <v>59</v>
      </c>
      <c r="W15" s="8" t="s">
        <v>60</v>
      </c>
      <c r="X15" s="9" t="s">
        <v>54</v>
      </c>
      <c r="Y15" s="9" t="s">
        <v>54</v>
      </c>
      <c r="Z15" s="10"/>
      <c r="AA15" s="11"/>
      <c r="AB15" s="7" t="s">
        <v>43</v>
      </c>
      <c r="AC15" s="8" t="s">
        <v>43</v>
      </c>
      <c r="AD15" s="9" t="s">
        <v>69</v>
      </c>
      <c r="AE15" s="9" t="s">
        <v>69</v>
      </c>
      <c r="AF15" s="10"/>
      <c r="AG15" s="11"/>
      <c r="AH15" s="7"/>
      <c r="AI15" s="8"/>
      <c r="AJ15" s="9"/>
      <c r="AK15" s="9"/>
      <c r="AL15" s="10"/>
      <c r="AM15" s="11"/>
    </row>
    <row r="16" spans="1:43" customFormat="1" ht="26.25" hidden="1" customHeight="1" thickBot="1">
      <c r="A16" s="208" t="s">
        <v>46</v>
      </c>
      <c r="B16" s="249"/>
      <c r="C16" s="25" t="str">
        <f>(_xlfn.XLOOKUP(B15,FICHAS!$A$2:$A$990,FICHAS!$D$2:$D$990," ",0,1))</f>
        <v>7_TRM_3068365_(TT)_PRODUCCION DE MEDIOS AUDIOVISUALES DIGITALES</v>
      </c>
      <c r="D16" s="12"/>
      <c r="E16" s="13"/>
      <c r="F16" s="14" t="s">
        <v>66</v>
      </c>
      <c r="G16" s="14" t="s">
        <v>66</v>
      </c>
      <c r="H16" s="15"/>
      <c r="I16" s="16"/>
      <c r="J16" s="12"/>
      <c r="K16" s="13"/>
      <c r="L16" s="14" t="s">
        <v>70</v>
      </c>
      <c r="M16" s="14" t="s">
        <v>70</v>
      </c>
      <c r="N16" s="15"/>
      <c r="O16" s="16"/>
      <c r="P16" s="12"/>
      <c r="Q16" s="13"/>
      <c r="R16" s="14" t="s">
        <v>64</v>
      </c>
      <c r="S16" s="14" t="s">
        <v>64</v>
      </c>
      <c r="T16" s="15"/>
      <c r="U16" s="16"/>
      <c r="V16" s="12" t="s">
        <v>71</v>
      </c>
      <c r="W16" s="13" t="s">
        <v>71</v>
      </c>
      <c r="X16" s="14" t="s">
        <v>72</v>
      </c>
      <c r="Y16" s="14" t="s">
        <v>72</v>
      </c>
      <c r="Z16" s="15"/>
      <c r="AA16" s="16"/>
      <c r="AB16" s="12" t="s">
        <v>62</v>
      </c>
      <c r="AC16" s="13" t="s">
        <v>62</v>
      </c>
      <c r="AD16" s="14" t="s">
        <v>73</v>
      </c>
      <c r="AE16" s="14" t="s">
        <v>73</v>
      </c>
      <c r="AF16" s="15"/>
      <c r="AG16" s="16"/>
      <c r="AH16" s="12"/>
      <c r="AI16" s="13"/>
      <c r="AJ16" s="14"/>
      <c r="AK16" s="14"/>
      <c r="AL16" s="15"/>
      <c r="AM16" s="16"/>
    </row>
    <row r="17" spans="1:39" customFormat="1" ht="26.25" hidden="1" customHeight="1" thickBot="1">
      <c r="A17" s="209" t="s">
        <v>51</v>
      </c>
      <c r="B17" s="250"/>
      <c r="C17" s="24" t="str">
        <f t="shared" ref="C17" si="7">CONCATENATE(A17,C16)</f>
        <v>AMBIENTE_.7_TRM_3068365_(TT)_PRODUCCION DE MEDIOS AUDIOVISUALES DIGITALES</v>
      </c>
      <c r="D17" s="17"/>
      <c r="E17" s="18"/>
      <c r="F17" s="19">
        <v>107</v>
      </c>
      <c r="G17" s="19">
        <v>107</v>
      </c>
      <c r="H17" s="20"/>
      <c r="I17" s="21"/>
      <c r="J17" s="17"/>
      <c r="K17" s="18"/>
      <c r="L17" s="19">
        <v>101</v>
      </c>
      <c r="M17" s="19">
        <v>101</v>
      </c>
      <c r="N17" s="20"/>
      <c r="O17" s="21"/>
      <c r="P17" s="17"/>
      <c r="Q17" s="18"/>
      <c r="R17" s="19">
        <v>509</v>
      </c>
      <c r="S17" s="19">
        <v>509</v>
      </c>
      <c r="T17" s="20"/>
      <c r="U17" s="21"/>
      <c r="V17" s="17">
        <v>415</v>
      </c>
      <c r="W17" s="18">
        <v>415</v>
      </c>
      <c r="X17" s="19">
        <v>108</v>
      </c>
      <c r="Y17" s="19">
        <v>108</v>
      </c>
      <c r="Z17" s="20"/>
      <c r="AA17" s="21"/>
      <c r="AB17" s="17" t="s">
        <v>74</v>
      </c>
      <c r="AC17" s="18" t="s">
        <v>74</v>
      </c>
      <c r="AD17" s="19">
        <v>413</v>
      </c>
      <c r="AE17" s="19">
        <v>413</v>
      </c>
      <c r="AF17" s="20"/>
      <c r="AG17" s="21"/>
      <c r="AH17" s="17"/>
      <c r="AI17" s="18"/>
      <c r="AJ17" s="19"/>
      <c r="AK17" s="19"/>
      <c r="AL17" s="20"/>
      <c r="AM17" s="21"/>
    </row>
    <row r="18" spans="1:39" customFormat="1" ht="26.25" customHeight="1" thickBot="1">
      <c r="A18" s="201" t="s">
        <v>41</v>
      </c>
      <c r="B18" s="248">
        <v>6</v>
      </c>
      <c r="C18" s="22" t="str">
        <f t="shared" ref="C18" si="8">CONCATENATE(A18,C19)</f>
        <v>TEMAS_6_TRM_3141665_(TT)_F_DESARROLLO DE PROCESOS DE MERCADEO</v>
      </c>
      <c r="D18" s="7"/>
      <c r="E18" s="8"/>
      <c r="F18" s="9" t="s">
        <v>75</v>
      </c>
      <c r="G18" s="9" t="s">
        <v>75</v>
      </c>
      <c r="H18" s="10"/>
      <c r="I18" s="11"/>
      <c r="J18" s="7"/>
      <c r="K18" s="8"/>
      <c r="L18" s="9" t="s">
        <v>75</v>
      </c>
      <c r="M18" s="9" t="s">
        <v>75</v>
      </c>
      <c r="N18" s="10"/>
      <c r="O18" s="11"/>
      <c r="P18" s="7" t="s">
        <v>43</v>
      </c>
      <c r="Q18" s="8" t="s">
        <v>43</v>
      </c>
      <c r="R18" s="9" t="s">
        <v>76</v>
      </c>
      <c r="S18" s="9" t="s">
        <v>76</v>
      </c>
      <c r="T18" s="10"/>
      <c r="U18" s="11"/>
      <c r="V18" s="7"/>
      <c r="W18" s="8"/>
      <c r="X18" s="9" t="s">
        <v>45</v>
      </c>
      <c r="Y18" s="9" t="s">
        <v>77</v>
      </c>
      <c r="Z18" s="10"/>
      <c r="AA18" s="11"/>
      <c r="AB18" s="7"/>
      <c r="AC18" s="8"/>
      <c r="AD18" s="9" t="s">
        <v>45</v>
      </c>
      <c r="AE18" s="9" t="s">
        <v>77</v>
      </c>
      <c r="AF18" s="10"/>
      <c r="AG18" s="11"/>
      <c r="AH18" s="7"/>
      <c r="AI18" s="8"/>
      <c r="AJ18" s="9"/>
      <c r="AK18" s="9"/>
      <c r="AL18" s="10"/>
      <c r="AM18" s="11"/>
    </row>
    <row r="19" spans="1:39" customFormat="1" ht="26.25" customHeight="1" thickBot="1">
      <c r="A19" s="202" t="s">
        <v>46</v>
      </c>
      <c r="B19" s="249"/>
      <c r="C19" s="25" t="str">
        <f>(_xlfn.XLOOKUP(B18,FICHAS!$A$2:$A$990,FICHAS!$D$2:$D$990," ",0,1))</f>
        <v>6_TRM_3141665_(TT)_F_DESARROLLO DE PROCESOS DE MERCADEO</v>
      </c>
      <c r="D19" s="12"/>
      <c r="E19" s="13"/>
      <c r="F19" s="14" t="s">
        <v>78</v>
      </c>
      <c r="G19" s="14" t="s">
        <v>78</v>
      </c>
      <c r="H19" s="15"/>
      <c r="I19" s="16"/>
      <c r="J19" s="12"/>
      <c r="K19" s="13"/>
      <c r="L19" s="14" t="s">
        <v>78</v>
      </c>
      <c r="M19" s="14" t="s">
        <v>78</v>
      </c>
      <c r="N19" s="15"/>
      <c r="O19" s="16"/>
      <c r="P19" s="12" t="s">
        <v>79</v>
      </c>
      <c r="Q19" s="13" t="s">
        <v>79</v>
      </c>
      <c r="R19" s="14" t="s">
        <v>80</v>
      </c>
      <c r="S19" s="14" t="s">
        <v>80</v>
      </c>
      <c r="T19" s="15"/>
      <c r="U19" s="16"/>
      <c r="V19" s="12"/>
      <c r="W19" s="13"/>
      <c r="X19" s="14" t="s">
        <v>81</v>
      </c>
      <c r="Y19" s="14" t="s">
        <v>82</v>
      </c>
      <c r="Z19" s="15"/>
      <c r="AA19" s="16"/>
      <c r="AB19" s="12"/>
      <c r="AC19" s="13"/>
      <c r="AD19" s="14" t="s">
        <v>81</v>
      </c>
      <c r="AE19" s="14" t="s">
        <v>82</v>
      </c>
      <c r="AF19" s="15"/>
      <c r="AG19" s="16"/>
      <c r="AH19" s="12"/>
      <c r="AI19" s="13"/>
      <c r="AJ19" s="14"/>
      <c r="AK19" s="14"/>
      <c r="AL19" s="15"/>
      <c r="AM19" s="16"/>
    </row>
    <row r="20" spans="1:39" customFormat="1" ht="26.25" customHeight="1" thickBot="1">
      <c r="A20" s="203" t="s">
        <v>51</v>
      </c>
      <c r="B20" s="250"/>
      <c r="C20" s="24" t="str">
        <f t="shared" ref="C20" si="9">CONCATENATE(A20,C19)</f>
        <v>AMBIENTE_.6_TRM_3141665_(TT)_F_DESARROLLO DE PROCESOS DE MERCADEO</v>
      </c>
      <c r="D20" s="17"/>
      <c r="E20" s="18"/>
      <c r="F20" s="19" t="s">
        <v>83</v>
      </c>
      <c r="G20" s="19" t="s">
        <v>83</v>
      </c>
      <c r="H20" s="20"/>
      <c r="I20" s="21"/>
      <c r="J20" s="17"/>
      <c r="K20" s="18"/>
      <c r="L20" s="19" t="s">
        <v>83</v>
      </c>
      <c r="M20" s="19" t="s">
        <v>83</v>
      </c>
      <c r="N20" s="20"/>
      <c r="O20" s="21"/>
      <c r="P20" s="17" t="s">
        <v>83</v>
      </c>
      <c r="Q20" s="18" t="s">
        <v>83</v>
      </c>
      <c r="R20" s="19" t="s">
        <v>83</v>
      </c>
      <c r="S20" s="19" t="s">
        <v>83</v>
      </c>
      <c r="T20" s="20"/>
      <c r="U20" s="21"/>
      <c r="V20" s="17"/>
      <c r="W20" s="18"/>
      <c r="X20" s="19" t="s">
        <v>83</v>
      </c>
      <c r="Y20" s="19" t="s">
        <v>83</v>
      </c>
      <c r="Z20" s="20"/>
      <c r="AA20" s="21"/>
      <c r="AB20" s="17"/>
      <c r="AC20" s="18"/>
      <c r="AD20" s="19" t="s">
        <v>83</v>
      </c>
      <c r="AE20" s="19" t="s">
        <v>83</v>
      </c>
      <c r="AF20" s="20"/>
      <c r="AG20" s="21"/>
      <c r="AH20" s="17"/>
      <c r="AI20" s="18"/>
      <c r="AJ20" s="19"/>
      <c r="AK20" s="19"/>
      <c r="AL20" s="20"/>
      <c r="AM20" s="21"/>
    </row>
    <row r="21" spans="1:39" customFormat="1" ht="26.25" customHeight="1" thickBot="1">
      <c r="A21" s="201" t="s">
        <v>41</v>
      </c>
      <c r="B21" s="248">
        <v>7</v>
      </c>
      <c r="C21" s="22" t="str">
        <f t="shared" ref="C21" si="10">CONCATENATE(A21,C22)</f>
        <v>TEMAS_6_TRM_3141666_(M)_DESARROLLO DE PROCESOS DE MERCADEO</v>
      </c>
      <c r="D21" s="7"/>
      <c r="E21" s="8"/>
      <c r="F21" s="9"/>
      <c r="G21" s="9"/>
      <c r="H21" s="10" t="s">
        <v>77</v>
      </c>
      <c r="I21" s="11" t="s">
        <v>77</v>
      </c>
      <c r="J21" s="7"/>
      <c r="K21" s="8"/>
      <c r="L21" s="9"/>
      <c r="M21" s="9"/>
      <c r="N21" s="10" t="s">
        <v>77</v>
      </c>
      <c r="O21" s="11" t="s">
        <v>45</v>
      </c>
      <c r="P21" s="7"/>
      <c r="Q21" s="8"/>
      <c r="R21" s="9"/>
      <c r="S21" s="9"/>
      <c r="T21" s="10" t="s">
        <v>84</v>
      </c>
      <c r="U21" s="11" t="s">
        <v>84</v>
      </c>
      <c r="V21" s="7"/>
      <c r="W21" s="8"/>
      <c r="X21" s="9"/>
      <c r="Y21" s="9"/>
      <c r="Z21" s="10" t="s">
        <v>75</v>
      </c>
      <c r="AA21" s="11" t="s">
        <v>75</v>
      </c>
      <c r="AB21" s="7"/>
      <c r="AC21" s="8"/>
      <c r="AD21" s="9"/>
      <c r="AE21" s="9"/>
      <c r="AF21" s="10" t="s">
        <v>43</v>
      </c>
      <c r="AG21" s="11" t="s">
        <v>43</v>
      </c>
      <c r="AH21" s="7" t="s">
        <v>75</v>
      </c>
      <c r="AI21" s="8" t="s">
        <v>45</v>
      </c>
      <c r="AJ21" s="9"/>
      <c r="AK21" s="9"/>
      <c r="AL21" s="10"/>
      <c r="AM21" s="11"/>
    </row>
    <row r="22" spans="1:39" customFormat="1" ht="26.25" customHeight="1" thickBot="1">
      <c r="A22" s="202" t="s">
        <v>46</v>
      </c>
      <c r="B22" s="249"/>
      <c r="C22" s="25" t="str">
        <f>(_xlfn.XLOOKUP(B21,FICHAS!$A$2:$A$990,FICHAS!$D$2:$D$990," ",0,1))</f>
        <v>6_TRM_3141666_(M)_DESARROLLO DE PROCESOS DE MERCADEO</v>
      </c>
      <c r="D22" s="12"/>
      <c r="E22" s="13"/>
      <c r="F22" s="14"/>
      <c r="G22" s="14"/>
      <c r="H22" s="15" t="s">
        <v>85</v>
      </c>
      <c r="I22" s="16" t="s">
        <v>85</v>
      </c>
      <c r="J22" s="12"/>
      <c r="K22" s="13"/>
      <c r="L22" s="14"/>
      <c r="M22" s="14"/>
      <c r="N22" s="15" t="s">
        <v>85</v>
      </c>
      <c r="O22" s="16" t="s">
        <v>86</v>
      </c>
      <c r="P22" s="12"/>
      <c r="Q22" s="13"/>
      <c r="R22" s="14"/>
      <c r="S22" s="14"/>
      <c r="T22" s="15" t="s">
        <v>87</v>
      </c>
      <c r="U22" s="16" t="s">
        <v>87</v>
      </c>
      <c r="V22" s="12"/>
      <c r="W22" s="13"/>
      <c r="X22" s="14"/>
      <c r="Y22" s="14"/>
      <c r="Z22" s="15" t="s">
        <v>88</v>
      </c>
      <c r="AA22" s="16" t="s">
        <v>88</v>
      </c>
      <c r="AB22" s="12"/>
      <c r="AC22" s="13"/>
      <c r="AD22" s="14"/>
      <c r="AE22" s="14"/>
      <c r="AF22" s="15" t="s">
        <v>89</v>
      </c>
      <c r="AG22" s="16" t="s">
        <v>89</v>
      </c>
      <c r="AH22" s="12" t="s">
        <v>88</v>
      </c>
      <c r="AI22" s="13" t="s">
        <v>86</v>
      </c>
      <c r="AJ22" s="14"/>
      <c r="AK22" s="14"/>
      <c r="AL22" s="15"/>
      <c r="AM22" s="16"/>
    </row>
    <row r="23" spans="1:39" customFormat="1" ht="26.25" customHeight="1" thickBot="1">
      <c r="A23" s="203" t="s">
        <v>51</v>
      </c>
      <c r="B23" s="250"/>
      <c r="C23" s="24" t="str">
        <f t="shared" ref="C23" si="11">CONCATENATE(A23,C22)</f>
        <v>AMBIENTE_.6_TRM_3141666_(M)_DESARROLLO DE PROCESOS DE MERCADEO</v>
      </c>
      <c r="D23" s="17"/>
      <c r="E23" s="18"/>
      <c r="F23" s="19"/>
      <c r="G23" s="19"/>
      <c r="H23" s="20">
        <v>605</v>
      </c>
      <c r="I23" s="21">
        <v>605</v>
      </c>
      <c r="J23" s="17"/>
      <c r="K23" s="18"/>
      <c r="L23" s="19"/>
      <c r="M23" s="19"/>
      <c r="N23" s="20">
        <v>605</v>
      </c>
      <c r="O23" s="21">
        <v>203</v>
      </c>
      <c r="P23" s="17"/>
      <c r="Q23" s="18"/>
      <c r="R23" s="19"/>
      <c r="S23" s="19"/>
      <c r="T23" s="20">
        <v>203</v>
      </c>
      <c r="U23" s="21">
        <v>203</v>
      </c>
      <c r="V23" s="17"/>
      <c r="W23" s="18"/>
      <c r="X23" s="19"/>
      <c r="Y23" s="19"/>
      <c r="Z23" s="20">
        <v>505</v>
      </c>
      <c r="AA23" s="21">
        <v>505</v>
      </c>
      <c r="AB23" s="17"/>
      <c r="AC23" s="18"/>
      <c r="AD23" s="19"/>
      <c r="AE23" s="19"/>
      <c r="AF23" s="20">
        <v>203</v>
      </c>
      <c r="AG23" s="21">
        <v>203</v>
      </c>
      <c r="AH23" s="17">
        <v>505</v>
      </c>
      <c r="AI23" s="18">
        <v>204</v>
      </c>
      <c r="AJ23" s="19"/>
      <c r="AK23" s="19"/>
      <c r="AL23" s="20"/>
      <c r="AM23" s="21"/>
    </row>
    <row r="24" spans="1:39" customFormat="1" ht="26.25" hidden="1" customHeight="1" thickBot="1">
      <c r="A24" s="204" t="s">
        <v>41</v>
      </c>
      <c r="B24" s="248">
        <v>8</v>
      </c>
      <c r="C24" s="22" t="str">
        <f t="shared" ref="C24" si="12">CONCATENATE(A24,C25)</f>
        <v>TEMAS_6_TRM_3141667_(MM)_COORDINACION DE PROCESOS LOGISTICOS</v>
      </c>
      <c r="D24" s="7"/>
      <c r="E24" s="8"/>
      <c r="F24" s="9"/>
      <c r="G24" s="9"/>
      <c r="H24" s="10"/>
      <c r="I24" s="11"/>
      <c r="J24" s="7"/>
      <c r="K24" s="8"/>
      <c r="L24" s="9"/>
      <c r="M24" s="9"/>
      <c r="N24" s="10"/>
      <c r="O24" s="11"/>
      <c r="P24" s="7"/>
      <c r="Q24" s="8"/>
      <c r="R24" s="9"/>
      <c r="S24" s="9"/>
      <c r="T24" s="10"/>
      <c r="U24" s="11"/>
      <c r="V24" s="7" t="s">
        <v>43</v>
      </c>
      <c r="W24" s="8" t="s">
        <v>43</v>
      </c>
      <c r="X24" s="9" t="s">
        <v>90</v>
      </c>
      <c r="Y24" s="9" t="s">
        <v>90</v>
      </c>
      <c r="Z24" s="10"/>
      <c r="AA24" s="11"/>
      <c r="AB24" s="7"/>
      <c r="AC24" s="8"/>
      <c r="AD24" s="9"/>
      <c r="AE24" s="9"/>
      <c r="AF24" s="10"/>
      <c r="AG24" s="11"/>
      <c r="AH24" s="7"/>
      <c r="AI24" s="8"/>
      <c r="AJ24" s="9"/>
      <c r="AK24" s="9"/>
      <c r="AL24" s="10"/>
      <c r="AM24" s="11"/>
    </row>
    <row r="25" spans="1:39" customFormat="1" ht="26.25" hidden="1" customHeight="1" thickBot="1">
      <c r="A25" s="205" t="s">
        <v>46</v>
      </c>
      <c r="B25" s="249"/>
      <c r="C25" s="25" t="str">
        <f>(_xlfn.XLOOKUP(B24,FICHAS!$A$2:$A$990,FICHAS!$D$2:$D$990," ",0,1))</f>
        <v>6_TRM_3141667_(MM)_COORDINACION DE PROCESOS LOGISTICOS</v>
      </c>
      <c r="D25" s="12"/>
      <c r="E25" s="13"/>
      <c r="F25" s="14"/>
      <c r="G25" s="14"/>
      <c r="H25" s="15"/>
      <c r="I25" s="16"/>
      <c r="J25" s="12"/>
      <c r="K25" s="13"/>
      <c r="L25" s="14"/>
      <c r="M25" s="14"/>
      <c r="N25" s="15"/>
      <c r="O25" s="16"/>
      <c r="P25" s="12"/>
      <c r="Q25" s="13"/>
      <c r="R25" s="14"/>
      <c r="S25" s="14"/>
      <c r="T25" s="15"/>
      <c r="U25" s="16"/>
      <c r="V25" s="12" t="s">
        <v>91</v>
      </c>
      <c r="W25" s="13" t="s">
        <v>91</v>
      </c>
      <c r="X25" s="14" t="s">
        <v>92</v>
      </c>
      <c r="Y25" s="14" t="s">
        <v>92</v>
      </c>
      <c r="Z25" s="15"/>
      <c r="AA25" s="16"/>
      <c r="AB25" s="12"/>
      <c r="AC25" s="13"/>
      <c r="AD25" s="14"/>
      <c r="AE25" s="14"/>
      <c r="AF25" s="15"/>
      <c r="AG25" s="16"/>
      <c r="AH25" s="12"/>
      <c r="AI25" s="13"/>
      <c r="AJ25" s="14"/>
      <c r="AK25" s="14"/>
      <c r="AL25" s="15"/>
      <c r="AM25" s="16"/>
    </row>
    <row r="26" spans="1:39" customFormat="1" ht="26.25" hidden="1" customHeight="1" thickBot="1">
      <c r="A26" s="206" t="s">
        <v>51</v>
      </c>
      <c r="B26" s="250"/>
      <c r="C26" s="24" t="str">
        <f t="shared" ref="C26" si="13">CONCATENATE(A26,C25)</f>
        <v>AMBIENTE_.6_TRM_3141667_(MM)_COORDINACION DE PROCESOS LOGISTICOS</v>
      </c>
      <c r="D26" s="17"/>
      <c r="E26" s="18"/>
      <c r="F26" s="19"/>
      <c r="G26" s="19"/>
      <c r="H26" s="20"/>
      <c r="I26" s="21"/>
      <c r="J26" s="17"/>
      <c r="K26" s="18"/>
      <c r="L26" s="19"/>
      <c r="M26" s="19"/>
      <c r="N26" s="20"/>
      <c r="O26" s="21"/>
      <c r="P26" s="17"/>
      <c r="Q26" s="18"/>
      <c r="R26" s="19"/>
      <c r="S26" s="19"/>
      <c r="T26" s="20"/>
      <c r="U26" s="21"/>
      <c r="V26" s="17">
        <v>307</v>
      </c>
      <c r="W26" s="18">
        <v>307</v>
      </c>
      <c r="X26" s="19" t="s">
        <v>93</v>
      </c>
      <c r="Y26" s="19" t="s">
        <v>93</v>
      </c>
      <c r="Z26" s="20"/>
      <c r="AA26" s="21"/>
      <c r="AB26" s="17"/>
      <c r="AC26" s="18"/>
      <c r="AD26" s="19"/>
      <c r="AE26" s="19"/>
      <c r="AF26" s="20"/>
      <c r="AG26" s="21"/>
      <c r="AH26" s="17"/>
      <c r="AI26" s="18"/>
      <c r="AJ26" s="19"/>
      <c r="AK26" s="19"/>
      <c r="AL26" s="20"/>
      <c r="AM26" s="21"/>
    </row>
    <row r="27" spans="1:39" customFormat="1" ht="26.25" hidden="1" customHeight="1" thickBot="1">
      <c r="A27" s="204" t="s">
        <v>41</v>
      </c>
      <c r="B27" s="248">
        <v>9</v>
      </c>
      <c r="C27" s="22" t="str">
        <f t="shared" ref="C27" si="14">CONCATENATE(A27,C28)</f>
        <v>TEMAS_6_TRM_3141678_(TT)_F_COORDINACION DE PROCESOS LOGISTICOS</v>
      </c>
      <c r="D27" s="7"/>
      <c r="E27" s="8"/>
      <c r="F27" s="9" t="s">
        <v>69</v>
      </c>
      <c r="G27" s="9" t="s">
        <v>69</v>
      </c>
      <c r="H27" s="10"/>
      <c r="I27" s="11"/>
      <c r="J27" s="7"/>
      <c r="K27" s="8"/>
      <c r="L27" s="9" t="s">
        <v>53</v>
      </c>
      <c r="M27" s="9" t="s">
        <v>53</v>
      </c>
      <c r="N27" s="10"/>
      <c r="O27" s="11"/>
      <c r="P27" s="7"/>
      <c r="Q27" s="8"/>
      <c r="R27" s="9"/>
      <c r="S27" s="9"/>
      <c r="T27" s="10"/>
      <c r="U27" s="11"/>
      <c r="V27" s="7"/>
      <c r="W27" s="8"/>
      <c r="X27" s="9"/>
      <c r="Y27" s="9"/>
      <c r="Z27" s="10"/>
      <c r="AA27" s="11"/>
      <c r="AB27" s="7"/>
      <c r="AC27" s="8"/>
      <c r="AD27" s="9"/>
      <c r="AE27" s="9"/>
      <c r="AF27" s="10"/>
      <c r="AG27" s="11"/>
      <c r="AH27" s="7"/>
      <c r="AI27" s="8"/>
      <c r="AJ27" s="9"/>
      <c r="AK27" s="9"/>
      <c r="AL27" s="10"/>
      <c r="AM27" s="11"/>
    </row>
    <row r="28" spans="1:39" customFormat="1" ht="26.25" hidden="1" customHeight="1" thickBot="1">
      <c r="A28" s="205" t="s">
        <v>46</v>
      </c>
      <c r="B28" s="249"/>
      <c r="C28" s="25" t="str">
        <f>(_xlfn.XLOOKUP(B27,FICHAS!$A$2:$A$990,FICHAS!$D$2:$D$990," ",0,1))</f>
        <v>6_TRM_3141678_(TT)_F_COORDINACION DE PROCESOS LOGISTICOS</v>
      </c>
      <c r="D28" s="12"/>
      <c r="E28" s="13"/>
      <c r="F28" s="14" t="s">
        <v>80</v>
      </c>
      <c r="G28" s="14" t="s">
        <v>80</v>
      </c>
      <c r="H28" s="15"/>
      <c r="I28" s="16"/>
      <c r="J28" s="12"/>
      <c r="K28" s="13"/>
      <c r="L28" s="14" t="s">
        <v>94</v>
      </c>
      <c r="M28" s="14" t="s">
        <v>94</v>
      </c>
      <c r="N28" s="15"/>
      <c r="O28" s="16"/>
      <c r="P28" s="12"/>
      <c r="Q28" s="13"/>
      <c r="R28" s="14"/>
      <c r="S28" s="14"/>
      <c r="T28" s="15"/>
      <c r="U28" s="16"/>
      <c r="V28" s="12"/>
      <c r="W28" s="13"/>
      <c r="X28" s="14"/>
      <c r="Y28" s="14"/>
      <c r="Z28" s="15"/>
      <c r="AA28" s="16"/>
      <c r="AB28" s="12"/>
      <c r="AC28" s="13"/>
      <c r="AD28" s="14"/>
      <c r="AE28" s="14"/>
      <c r="AF28" s="15"/>
      <c r="AG28" s="16"/>
      <c r="AH28" s="12"/>
      <c r="AI28" s="13"/>
      <c r="AJ28" s="14"/>
      <c r="AK28" s="14"/>
      <c r="AL28" s="15"/>
      <c r="AM28" s="16"/>
    </row>
    <row r="29" spans="1:39" customFormat="1" ht="26.25" hidden="1" customHeight="1" thickBot="1">
      <c r="A29" s="206" t="s">
        <v>51</v>
      </c>
      <c r="B29" s="250"/>
      <c r="C29" s="24" t="str">
        <f t="shared" ref="C29" si="15">CONCATENATE(A29,C28)</f>
        <v>AMBIENTE_.6_TRM_3141678_(TT)_F_COORDINACION DE PROCESOS LOGISTICOS</v>
      </c>
      <c r="D29" s="17"/>
      <c r="E29" s="18"/>
      <c r="F29" s="19" t="s">
        <v>83</v>
      </c>
      <c r="G29" s="19" t="s">
        <v>83</v>
      </c>
      <c r="H29" s="20"/>
      <c r="I29" s="21"/>
      <c r="J29" s="17"/>
      <c r="K29" s="18"/>
      <c r="L29" s="19" t="s">
        <v>95</v>
      </c>
      <c r="M29" s="19" t="s">
        <v>95</v>
      </c>
      <c r="N29" s="20"/>
      <c r="O29" s="21"/>
      <c r="P29" s="17"/>
      <c r="Q29" s="18"/>
      <c r="R29" s="19" t="s">
        <v>83</v>
      </c>
      <c r="S29" s="19" t="s">
        <v>83</v>
      </c>
      <c r="T29" s="20"/>
      <c r="U29" s="21"/>
      <c r="V29" s="17"/>
      <c r="W29" s="18"/>
      <c r="X29" s="19" t="s">
        <v>83</v>
      </c>
      <c r="Y29" s="19" t="s">
        <v>83</v>
      </c>
      <c r="Z29" s="20"/>
      <c r="AA29" s="21"/>
      <c r="AB29" s="17"/>
      <c r="AC29" s="18"/>
      <c r="AD29" s="19" t="s">
        <v>83</v>
      </c>
      <c r="AE29" s="19" t="s">
        <v>83</v>
      </c>
      <c r="AF29" s="20"/>
      <c r="AG29" s="21"/>
      <c r="AH29" s="17"/>
      <c r="AI29" s="18"/>
      <c r="AJ29" s="19"/>
      <c r="AK29" s="19"/>
      <c r="AL29" s="20"/>
      <c r="AM29" s="21"/>
    </row>
    <row r="30" spans="1:39" customFormat="1" ht="26.25" hidden="1" customHeight="1" thickBot="1">
      <c r="A30" s="204" t="s">
        <v>41</v>
      </c>
      <c r="B30" s="248">
        <v>10</v>
      </c>
      <c r="C30" s="22" t="str">
        <f t="shared" ref="C30" si="16">CONCATENATE(A30,C31)</f>
        <v>TEMAS_6_TRM_3141679_(M)_F_COORDINACION DE PROCESOS LOGISTICOS</v>
      </c>
      <c r="D30" s="7"/>
      <c r="E30" s="8"/>
      <c r="F30" s="9"/>
      <c r="G30" s="9"/>
      <c r="H30" s="10" t="s">
        <v>53</v>
      </c>
      <c r="I30" s="11" t="s">
        <v>53</v>
      </c>
      <c r="J30" s="7"/>
      <c r="K30" s="8"/>
      <c r="L30" s="9"/>
      <c r="M30" s="9"/>
      <c r="N30" s="10"/>
      <c r="O30" s="11"/>
      <c r="P30" s="7"/>
      <c r="Q30" s="8"/>
      <c r="R30" s="9"/>
      <c r="S30" s="9"/>
      <c r="T30" s="10"/>
      <c r="U30" s="11"/>
      <c r="V30" s="7"/>
      <c r="W30" s="8"/>
      <c r="X30" s="9"/>
      <c r="Y30" s="9"/>
      <c r="Z30" s="10" t="s">
        <v>43</v>
      </c>
      <c r="AA30" s="11" t="s">
        <v>43</v>
      </c>
      <c r="AB30" s="7"/>
      <c r="AC30" s="8"/>
      <c r="AD30" s="9"/>
      <c r="AE30" s="9"/>
      <c r="AF30" s="10"/>
      <c r="AG30" s="11"/>
      <c r="AH30" s="7"/>
      <c r="AI30" s="8"/>
      <c r="AJ30" s="9"/>
      <c r="AK30" s="9"/>
      <c r="AL30" s="10"/>
      <c r="AM30" s="11"/>
    </row>
    <row r="31" spans="1:39" customFormat="1" ht="26.25" hidden="1" customHeight="1" thickBot="1">
      <c r="A31" s="205" t="s">
        <v>46</v>
      </c>
      <c r="B31" s="249"/>
      <c r="C31" s="25" t="str">
        <f>(_xlfn.XLOOKUP(B30,FICHAS!$A$2:$A$990,FICHAS!$D$2:$D$990," ",0,1))</f>
        <v>6_TRM_3141679_(M)_F_COORDINACION DE PROCESOS LOGISTICOS</v>
      </c>
      <c r="D31" s="12"/>
      <c r="E31" s="13"/>
      <c r="F31" s="14"/>
      <c r="G31" s="14"/>
      <c r="H31" s="15" t="s">
        <v>94</v>
      </c>
      <c r="I31" s="16" t="s">
        <v>94</v>
      </c>
      <c r="J31" s="12"/>
      <c r="K31" s="13"/>
      <c r="L31" s="14"/>
      <c r="M31" s="14"/>
      <c r="N31" s="15"/>
      <c r="O31" s="16"/>
      <c r="P31" s="12"/>
      <c r="Q31" s="13"/>
      <c r="R31" s="14"/>
      <c r="S31" s="14"/>
      <c r="T31" s="15"/>
      <c r="U31" s="16"/>
      <c r="V31" s="12"/>
      <c r="W31" s="13"/>
      <c r="X31" s="14"/>
      <c r="Y31" s="14"/>
      <c r="Z31" s="15" t="s">
        <v>96</v>
      </c>
      <c r="AA31" s="16" t="s">
        <v>96</v>
      </c>
      <c r="AB31" s="12"/>
      <c r="AC31" s="13"/>
      <c r="AD31" s="14"/>
      <c r="AE31" s="14"/>
      <c r="AF31" s="15"/>
      <c r="AG31" s="16"/>
      <c r="AH31" s="12"/>
      <c r="AI31" s="13"/>
      <c r="AJ31" s="14"/>
      <c r="AK31" s="14"/>
      <c r="AL31" s="15"/>
      <c r="AM31" s="16"/>
    </row>
    <row r="32" spans="1:39" customFormat="1" ht="26.25" hidden="1" customHeight="1" thickBot="1">
      <c r="A32" s="206" t="s">
        <v>51</v>
      </c>
      <c r="B32" s="250"/>
      <c r="C32" s="24" t="str">
        <f t="shared" ref="C32" si="17">CONCATENATE(A32,C31)</f>
        <v>AMBIENTE_.6_TRM_3141679_(M)_F_COORDINACION DE PROCESOS LOGISTICOS</v>
      </c>
      <c r="D32" s="17"/>
      <c r="E32" s="18"/>
      <c r="F32" s="19"/>
      <c r="G32" s="19"/>
      <c r="H32" s="20" t="s">
        <v>95</v>
      </c>
      <c r="I32" s="21" t="s">
        <v>95</v>
      </c>
      <c r="J32" s="17"/>
      <c r="K32" s="18"/>
      <c r="L32" s="19"/>
      <c r="M32" s="19"/>
      <c r="N32" s="20" t="s">
        <v>83</v>
      </c>
      <c r="O32" s="21" t="s">
        <v>83</v>
      </c>
      <c r="P32" s="17"/>
      <c r="Q32" s="18"/>
      <c r="R32" s="19"/>
      <c r="S32" s="19"/>
      <c r="T32" s="20" t="s">
        <v>83</v>
      </c>
      <c r="U32" s="21" t="s">
        <v>83</v>
      </c>
      <c r="V32" s="17"/>
      <c r="W32" s="18"/>
      <c r="X32" s="19"/>
      <c r="Y32" s="19"/>
      <c r="Z32" s="20" t="s">
        <v>83</v>
      </c>
      <c r="AA32" s="21" t="s">
        <v>83</v>
      </c>
      <c r="AB32" s="17"/>
      <c r="AC32" s="18"/>
      <c r="AD32" s="19"/>
      <c r="AE32" s="19"/>
      <c r="AF32" s="20" t="s">
        <v>83</v>
      </c>
      <c r="AG32" s="21" t="s">
        <v>83</v>
      </c>
      <c r="AH32" s="17" t="s">
        <v>83</v>
      </c>
      <c r="AI32" s="18" t="s">
        <v>83</v>
      </c>
      <c r="AJ32" s="19"/>
      <c r="AK32" s="19"/>
      <c r="AL32" s="20"/>
      <c r="AM32" s="21"/>
    </row>
    <row r="33" spans="1:39" customFormat="1" ht="26.25" hidden="1" customHeight="1" thickBot="1">
      <c r="A33" s="207" t="s">
        <v>41</v>
      </c>
      <c r="B33" s="248">
        <v>11</v>
      </c>
      <c r="C33" s="22" t="str">
        <f t="shared" ref="C33" si="18">CONCATENATE(A33,C34)</f>
        <v>TEMAS_6_TRM_3141675_(MM)_ANIMACION 3D</v>
      </c>
      <c r="D33" s="7" t="s">
        <v>97</v>
      </c>
      <c r="E33" s="8" t="s">
        <v>97</v>
      </c>
      <c r="F33" s="9"/>
      <c r="G33" s="9"/>
      <c r="H33" s="10"/>
      <c r="I33" s="11"/>
      <c r="J33" s="7" t="s">
        <v>43</v>
      </c>
      <c r="K33" s="8" t="s">
        <v>43</v>
      </c>
      <c r="L33" s="9"/>
      <c r="M33" s="9"/>
      <c r="N33" s="10"/>
      <c r="O33" s="11"/>
      <c r="P33" s="7" t="s">
        <v>98</v>
      </c>
      <c r="Q33" s="8" t="s">
        <v>98</v>
      </c>
      <c r="R33" s="9"/>
      <c r="S33" s="9"/>
      <c r="T33" s="10"/>
      <c r="U33" s="11"/>
      <c r="V33" s="7" t="s">
        <v>99</v>
      </c>
      <c r="W33" s="8" t="s">
        <v>99</v>
      </c>
      <c r="X33" s="9" t="s">
        <v>53</v>
      </c>
      <c r="Y33" s="9" t="s">
        <v>53</v>
      </c>
      <c r="Z33" s="10"/>
      <c r="AA33" s="11"/>
      <c r="AB33" s="7" t="s">
        <v>100</v>
      </c>
      <c r="AC33" s="8" t="s">
        <v>100</v>
      </c>
      <c r="AD33" s="9"/>
      <c r="AE33" s="9"/>
      <c r="AF33" s="10"/>
      <c r="AG33" s="11"/>
      <c r="AH33" s="7"/>
      <c r="AI33" s="8"/>
      <c r="AJ33" s="9"/>
      <c r="AK33" s="9"/>
      <c r="AL33" s="10"/>
      <c r="AM33" s="11"/>
    </row>
    <row r="34" spans="1:39" customFormat="1" ht="26.25" hidden="1" customHeight="1" thickBot="1">
      <c r="A34" s="208" t="s">
        <v>46</v>
      </c>
      <c r="B34" s="249"/>
      <c r="C34" s="25" t="str">
        <f>(_xlfn.XLOOKUP(B33,FICHAS!$A$2:$A$990,FICHAS!$D$2:$D$990," ",0,1))</f>
        <v>6_TRM_3141675_(MM)_ANIMACION 3D</v>
      </c>
      <c r="D34" s="12" t="s">
        <v>101</v>
      </c>
      <c r="E34" s="13" t="s">
        <v>101</v>
      </c>
      <c r="F34" s="14"/>
      <c r="G34" s="14"/>
      <c r="H34" s="15"/>
      <c r="I34" s="16"/>
      <c r="J34" s="12" t="s">
        <v>62</v>
      </c>
      <c r="K34" s="13" t="s">
        <v>62</v>
      </c>
      <c r="L34" s="14"/>
      <c r="M34" s="14"/>
      <c r="N34" s="15"/>
      <c r="O34" s="16"/>
      <c r="P34" s="12" t="s">
        <v>102</v>
      </c>
      <c r="Q34" s="13" t="s">
        <v>102</v>
      </c>
      <c r="R34" s="14"/>
      <c r="S34" s="14"/>
      <c r="T34" s="15"/>
      <c r="U34" s="16"/>
      <c r="V34" s="12" t="s">
        <v>103</v>
      </c>
      <c r="W34" s="13" t="s">
        <v>103</v>
      </c>
      <c r="X34" s="14" t="s">
        <v>61</v>
      </c>
      <c r="Y34" s="14" t="s">
        <v>61</v>
      </c>
      <c r="Z34" s="15"/>
      <c r="AA34" s="16"/>
      <c r="AB34" s="12" t="s">
        <v>101</v>
      </c>
      <c r="AC34" s="13" t="s">
        <v>101</v>
      </c>
      <c r="AD34" s="14"/>
      <c r="AE34" s="14"/>
      <c r="AF34" s="15"/>
      <c r="AG34" s="16"/>
      <c r="AH34" s="12"/>
      <c r="AI34" s="13"/>
      <c r="AJ34" s="14"/>
      <c r="AK34" s="14"/>
      <c r="AL34" s="15"/>
      <c r="AM34" s="16"/>
    </row>
    <row r="35" spans="1:39" customFormat="1" ht="26.25" hidden="1" customHeight="1" thickBot="1">
      <c r="A35" s="209" t="s">
        <v>51</v>
      </c>
      <c r="B35" s="250"/>
      <c r="C35" s="24" t="str">
        <f t="shared" ref="C35" si="19">CONCATENATE(A35,C34)</f>
        <v>AMBIENTE_.6_TRM_3141675_(MM)_ANIMACION 3D</v>
      </c>
      <c r="D35" s="17">
        <v>500</v>
      </c>
      <c r="E35" s="18">
        <v>500</v>
      </c>
      <c r="F35" s="19"/>
      <c r="G35" s="19"/>
      <c r="H35" s="20"/>
      <c r="I35" s="21"/>
      <c r="J35" s="17" t="s">
        <v>104</v>
      </c>
      <c r="K35" s="18" t="s">
        <v>104</v>
      </c>
      <c r="L35" s="19"/>
      <c r="M35" s="19"/>
      <c r="N35" s="20"/>
      <c r="O35" s="21"/>
      <c r="P35" s="17">
        <v>501</v>
      </c>
      <c r="Q35" s="18">
        <v>501</v>
      </c>
      <c r="R35" s="19"/>
      <c r="S35" s="19"/>
      <c r="T35" s="20"/>
      <c r="U35" s="21"/>
      <c r="V35" s="17">
        <v>501</v>
      </c>
      <c r="W35" s="18">
        <v>501</v>
      </c>
      <c r="X35" s="19" t="s">
        <v>68</v>
      </c>
      <c r="Y35" s="19" t="s">
        <v>68</v>
      </c>
      <c r="Z35" s="20"/>
      <c r="AA35" s="21"/>
      <c r="AB35" s="17">
        <v>501</v>
      </c>
      <c r="AC35" s="18">
        <v>501</v>
      </c>
      <c r="AD35" s="19"/>
      <c r="AE35" s="19"/>
      <c r="AF35" s="20"/>
      <c r="AG35" s="21"/>
      <c r="AH35" s="17"/>
      <c r="AI35" s="18"/>
      <c r="AJ35" s="19"/>
      <c r="AK35" s="19"/>
      <c r="AL35" s="20"/>
      <c r="AM35" s="21"/>
    </row>
    <row r="36" spans="1:39" customFormat="1" ht="26.25" hidden="1" customHeight="1" thickBot="1">
      <c r="A36" s="207" t="s">
        <v>41</v>
      </c>
      <c r="B36" s="248">
        <v>12</v>
      </c>
      <c r="C36" s="22" t="str">
        <f t="shared" ref="C36" si="20">CONCATENATE(A36,C37)</f>
        <v>TEMAS_6_TRM_3141676_(M)_GESTION DE REDES DE DATOS</v>
      </c>
      <c r="D36" s="7"/>
      <c r="E36" s="8"/>
      <c r="F36" s="9"/>
      <c r="G36" s="9"/>
      <c r="H36" s="10" t="s">
        <v>69</v>
      </c>
      <c r="I36" s="11" t="s">
        <v>69</v>
      </c>
      <c r="J36" s="7"/>
      <c r="K36" s="8"/>
      <c r="L36" s="9"/>
      <c r="M36" s="9"/>
      <c r="N36" s="10" t="s">
        <v>105</v>
      </c>
      <c r="O36" s="11" t="s">
        <v>105</v>
      </c>
      <c r="P36" s="7"/>
      <c r="Q36" s="8"/>
      <c r="R36" s="9"/>
      <c r="S36" s="9"/>
      <c r="T36" s="10" t="s">
        <v>106</v>
      </c>
      <c r="U36" s="11" t="s">
        <v>106</v>
      </c>
      <c r="V36" s="7"/>
      <c r="W36" s="8"/>
      <c r="X36" s="9"/>
      <c r="Y36" s="9"/>
      <c r="Z36" s="10" t="s">
        <v>106</v>
      </c>
      <c r="AA36" s="11" t="s">
        <v>106</v>
      </c>
      <c r="AB36" s="7"/>
      <c r="AC36" s="8"/>
      <c r="AD36" s="9"/>
      <c r="AE36" s="9"/>
      <c r="AF36" s="10" t="s">
        <v>106</v>
      </c>
      <c r="AG36" s="11" t="s">
        <v>106</v>
      </c>
      <c r="AH36" s="7" t="s">
        <v>105</v>
      </c>
      <c r="AI36" s="8" t="s">
        <v>105</v>
      </c>
      <c r="AJ36" s="9"/>
      <c r="AK36" s="9"/>
      <c r="AL36" s="10"/>
      <c r="AM36" s="11"/>
    </row>
    <row r="37" spans="1:39" customFormat="1" ht="26.25" hidden="1" customHeight="1" thickBot="1">
      <c r="A37" s="208" t="s">
        <v>46</v>
      </c>
      <c r="B37" s="249"/>
      <c r="C37" s="25" t="str">
        <f>(_xlfn.XLOOKUP(B36,FICHAS!$A$2:$A$990,FICHAS!$D$2:$D$990," ",0,1))</f>
        <v>6_TRM_3141676_(M)_GESTION DE REDES DE DATOS</v>
      </c>
      <c r="D37" s="12"/>
      <c r="E37" s="13"/>
      <c r="F37" s="14"/>
      <c r="G37" s="14"/>
      <c r="H37" s="15" t="s">
        <v>107</v>
      </c>
      <c r="I37" s="16" t="s">
        <v>107</v>
      </c>
      <c r="J37" s="12"/>
      <c r="K37" s="13"/>
      <c r="L37" s="14"/>
      <c r="M37" s="14"/>
      <c r="N37" s="15" t="s">
        <v>108</v>
      </c>
      <c r="O37" s="16" t="s">
        <v>108</v>
      </c>
      <c r="P37" s="12"/>
      <c r="Q37" s="13"/>
      <c r="R37" s="14"/>
      <c r="S37" s="14"/>
      <c r="T37" s="15" t="s">
        <v>109</v>
      </c>
      <c r="U37" s="16" t="s">
        <v>109</v>
      </c>
      <c r="V37" s="12"/>
      <c r="W37" s="13"/>
      <c r="X37" s="14"/>
      <c r="Y37" s="14"/>
      <c r="Z37" s="15" t="s">
        <v>109</v>
      </c>
      <c r="AA37" s="16" t="s">
        <v>109</v>
      </c>
      <c r="AB37" s="12"/>
      <c r="AC37" s="13"/>
      <c r="AD37" s="14"/>
      <c r="AE37" s="14"/>
      <c r="AF37" s="15" t="s">
        <v>109</v>
      </c>
      <c r="AG37" s="16" t="s">
        <v>109</v>
      </c>
      <c r="AH37" s="12" t="s">
        <v>108</v>
      </c>
      <c r="AI37" s="13" t="s">
        <v>108</v>
      </c>
      <c r="AJ37" s="14"/>
      <c r="AK37" s="14"/>
      <c r="AL37" s="15"/>
      <c r="AM37" s="16"/>
    </row>
    <row r="38" spans="1:39" customFormat="1" ht="26.25" hidden="1" customHeight="1" thickBot="1">
      <c r="A38" s="209" t="s">
        <v>51</v>
      </c>
      <c r="B38" s="250"/>
      <c r="C38" s="24" t="str">
        <f t="shared" ref="C38" si="21">CONCATENATE(A38,C37)</f>
        <v>AMBIENTE_.6_TRM_3141676_(M)_GESTION DE REDES DE DATOS</v>
      </c>
      <c r="D38" s="17"/>
      <c r="E38" s="18"/>
      <c r="F38" s="19"/>
      <c r="G38" s="19"/>
      <c r="H38" s="20">
        <v>408</v>
      </c>
      <c r="I38" s="21">
        <v>408</v>
      </c>
      <c r="J38" s="17"/>
      <c r="K38" s="18"/>
      <c r="L38" s="19"/>
      <c r="M38" s="19"/>
      <c r="N38" s="20">
        <v>211</v>
      </c>
      <c r="O38" s="21">
        <v>211</v>
      </c>
      <c r="P38" s="17"/>
      <c r="Q38" s="18"/>
      <c r="R38" s="19"/>
      <c r="S38" s="19"/>
      <c r="T38" s="20">
        <v>409</v>
      </c>
      <c r="U38" s="21">
        <v>409</v>
      </c>
      <c r="V38" s="17"/>
      <c r="W38" s="18"/>
      <c r="X38" s="19"/>
      <c r="Y38" s="19"/>
      <c r="Z38" s="20">
        <v>409</v>
      </c>
      <c r="AA38" s="21">
        <v>409</v>
      </c>
      <c r="AB38" s="17"/>
      <c r="AC38" s="18"/>
      <c r="AD38" s="19"/>
      <c r="AE38" s="19"/>
      <c r="AF38" s="20">
        <v>409</v>
      </c>
      <c r="AG38" s="21">
        <v>409</v>
      </c>
      <c r="AH38" s="17">
        <v>211</v>
      </c>
      <c r="AI38" s="18">
        <v>211</v>
      </c>
      <c r="AJ38" s="19"/>
      <c r="AK38" s="19"/>
      <c r="AL38" s="20"/>
      <c r="AM38" s="21"/>
    </row>
    <row r="39" spans="1:39" customFormat="1" ht="26.25" hidden="1" customHeight="1" thickBot="1">
      <c r="A39" s="207" t="s">
        <v>41</v>
      </c>
      <c r="B39" s="248">
        <v>13</v>
      </c>
      <c r="C39" s="22" t="str">
        <f t="shared" ref="C39" si="22">CONCATENATE(A39,C40)</f>
        <v>TEMAS_6_TRM_3141677_(MM)_PRODUCCION DE MEDIOS AUDIOVISUALES DIGITALES</v>
      </c>
      <c r="D39" s="7" t="s">
        <v>110</v>
      </c>
      <c r="E39" s="8" t="s">
        <v>110</v>
      </c>
      <c r="F39" s="9"/>
      <c r="G39" s="9"/>
      <c r="H39" s="10"/>
      <c r="I39" s="11"/>
      <c r="J39" s="7" t="s">
        <v>111</v>
      </c>
      <c r="K39" s="8" t="s">
        <v>111</v>
      </c>
      <c r="L39" s="9" t="s">
        <v>112</v>
      </c>
      <c r="M39" s="9" t="s">
        <v>112</v>
      </c>
      <c r="N39" s="10"/>
      <c r="O39" s="11"/>
      <c r="P39" s="7" t="s">
        <v>58</v>
      </c>
      <c r="Q39" s="8" t="s">
        <v>58</v>
      </c>
      <c r="R39" s="9" t="s">
        <v>53</v>
      </c>
      <c r="S39" s="9" t="s">
        <v>53</v>
      </c>
      <c r="T39" s="10"/>
      <c r="U39" s="11"/>
      <c r="V39" s="7" t="s">
        <v>43</v>
      </c>
      <c r="W39" s="8" t="s">
        <v>43</v>
      </c>
      <c r="X39" s="9"/>
      <c r="Y39" s="9"/>
      <c r="Z39" s="10"/>
      <c r="AA39" s="11"/>
      <c r="AB39" s="7" t="s">
        <v>113</v>
      </c>
      <c r="AC39" s="8" t="s">
        <v>113</v>
      </c>
      <c r="AD39" s="9"/>
      <c r="AE39" s="9"/>
      <c r="AF39" s="10"/>
      <c r="AG39" s="11"/>
      <c r="AH39" s="7"/>
      <c r="AI39" s="8"/>
      <c r="AJ39" s="9"/>
      <c r="AK39" s="9"/>
      <c r="AL39" s="10"/>
      <c r="AM39" s="11"/>
    </row>
    <row r="40" spans="1:39" customFormat="1" ht="26.25" hidden="1" customHeight="1" thickBot="1">
      <c r="A40" s="208" t="s">
        <v>46</v>
      </c>
      <c r="B40" s="249"/>
      <c r="C40" s="25" t="str">
        <f>(_xlfn.XLOOKUP(B39,FICHAS!$A$2:$A$990,FICHAS!$D$2:$D$990," ",0,1))</f>
        <v>6_TRM_3141677_(MM)_PRODUCCION DE MEDIOS AUDIOVISUALES DIGITALES</v>
      </c>
      <c r="D40" s="12" t="s">
        <v>71</v>
      </c>
      <c r="E40" s="13" t="s">
        <v>71</v>
      </c>
      <c r="F40" s="14"/>
      <c r="G40" s="14"/>
      <c r="H40" s="15"/>
      <c r="I40" s="16"/>
      <c r="J40" s="12" t="s">
        <v>64</v>
      </c>
      <c r="K40" s="13" t="s">
        <v>64</v>
      </c>
      <c r="L40" s="14" t="s">
        <v>67</v>
      </c>
      <c r="M40" s="14" t="s">
        <v>67</v>
      </c>
      <c r="N40" s="15"/>
      <c r="O40" s="16"/>
      <c r="P40" s="12" t="s">
        <v>66</v>
      </c>
      <c r="Q40" s="13" t="s">
        <v>66</v>
      </c>
      <c r="R40" s="14" t="s">
        <v>114</v>
      </c>
      <c r="S40" s="14" t="s">
        <v>114</v>
      </c>
      <c r="T40" s="15"/>
      <c r="U40" s="16"/>
      <c r="V40" s="12" t="s">
        <v>115</v>
      </c>
      <c r="W40" s="13" t="s">
        <v>115</v>
      </c>
      <c r="X40" s="14"/>
      <c r="Y40" s="14"/>
      <c r="Z40" s="15"/>
      <c r="AA40" s="16"/>
      <c r="AB40" s="12" t="s">
        <v>65</v>
      </c>
      <c r="AC40" s="13" t="s">
        <v>65</v>
      </c>
      <c r="AD40" s="14"/>
      <c r="AE40" s="14"/>
      <c r="AF40" s="15"/>
      <c r="AG40" s="16"/>
      <c r="AH40" s="12"/>
      <c r="AI40" s="13"/>
      <c r="AJ40" s="14"/>
      <c r="AK40" s="14"/>
      <c r="AL40" s="15"/>
      <c r="AM40" s="16"/>
    </row>
    <row r="41" spans="1:39" customFormat="1" ht="26.25" hidden="1" customHeight="1" thickBot="1">
      <c r="A41" s="209" t="s">
        <v>51</v>
      </c>
      <c r="B41" s="250"/>
      <c r="C41" s="24" t="str">
        <f t="shared" ref="C41" si="23">CONCATENATE(A41,C40)</f>
        <v>AMBIENTE_.6_TRM_3141677_(MM)_PRODUCCION DE MEDIOS AUDIOVISUALES DIGITALES</v>
      </c>
      <c r="D41" s="17">
        <v>510</v>
      </c>
      <c r="E41" s="18">
        <v>510</v>
      </c>
      <c r="F41" s="19"/>
      <c r="G41" s="19"/>
      <c r="H41" s="20"/>
      <c r="I41" s="21"/>
      <c r="J41" s="17">
        <v>414</v>
      </c>
      <c r="K41" s="18">
        <v>414</v>
      </c>
      <c r="L41" s="19">
        <v>501</v>
      </c>
      <c r="M41" s="19">
        <v>501</v>
      </c>
      <c r="N41" s="20"/>
      <c r="O41" s="21"/>
      <c r="P41" s="17">
        <v>107</v>
      </c>
      <c r="Q41" s="18">
        <v>107</v>
      </c>
      <c r="R41" s="19" t="s">
        <v>68</v>
      </c>
      <c r="S41" s="19" t="s">
        <v>68</v>
      </c>
      <c r="T41" s="20"/>
      <c r="U41" s="21"/>
      <c r="V41" s="17" t="s">
        <v>104</v>
      </c>
      <c r="W41" s="18" t="s">
        <v>104</v>
      </c>
      <c r="X41" s="19"/>
      <c r="Y41" s="19"/>
      <c r="Z41" s="20"/>
      <c r="AA41" s="21"/>
      <c r="AB41" s="17">
        <v>101</v>
      </c>
      <c r="AC41" s="18">
        <v>101</v>
      </c>
      <c r="AD41" s="19"/>
      <c r="AE41" s="19"/>
      <c r="AF41" s="20"/>
      <c r="AG41" s="21"/>
      <c r="AH41" s="17"/>
      <c r="AI41" s="18"/>
      <c r="AJ41" s="19"/>
      <c r="AK41" s="19"/>
      <c r="AL41" s="20"/>
      <c r="AM41" s="21"/>
    </row>
    <row r="42" spans="1:39" customFormat="1" ht="26.25" customHeight="1" thickBot="1">
      <c r="A42" s="201" t="s">
        <v>41</v>
      </c>
      <c r="B42" s="248">
        <v>14</v>
      </c>
      <c r="C42" s="22" t="str">
        <f t="shared" ref="C42" si="24">CONCATENATE(A42,C43)</f>
        <v>TEMAS_5_TRM_3171692_(TT)_DESARROLLO DE PROCESOS DE MERCADEO</v>
      </c>
      <c r="D42" s="7" t="s">
        <v>43</v>
      </c>
      <c r="E42" s="8" t="s">
        <v>43</v>
      </c>
      <c r="F42" s="9" t="s">
        <v>116</v>
      </c>
      <c r="G42" s="9" t="s">
        <v>116</v>
      </c>
      <c r="H42" s="10"/>
      <c r="I42" s="11"/>
      <c r="J42" s="7"/>
      <c r="K42" s="8"/>
      <c r="L42" s="9" t="s">
        <v>117</v>
      </c>
      <c r="M42" s="9" t="s">
        <v>117</v>
      </c>
      <c r="N42" s="10"/>
      <c r="O42" s="11"/>
      <c r="P42" s="7"/>
      <c r="Q42" s="8"/>
      <c r="R42" s="9" t="s">
        <v>118</v>
      </c>
      <c r="S42" s="9" t="s">
        <v>118</v>
      </c>
      <c r="T42" s="10"/>
      <c r="U42" s="11"/>
      <c r="V42" s="7"/>
      <c r="W42" s="8"/>
      <c r="X42" s="9" t="s">
        <v>119</v>
      </c>
      <c r="Y42" s="9" t="s">
        <v>119</v>
      </c>
      <c r="Z42" s="10"/>
      <c r="AA42" s="11"/>
      <c r="AB42" s="7"/>
      <c r="AC42" s="8"/>
      <c r="AD42" s="9" t="s">
        <v>118</v>
      </c>
      <c r="AE42" s="9" t="s">
        <v>118</v>
      </c>
      <c r="AF42" s="10"/>
      <c r="AG42" s="11"/>
      <c r="AH42" s="7"/>
      <c r="AI42" s="8"/>
      <c r="AJ42" s="9"/>
      <c r="AK42" s="9"/>
      <c r="AL42" s="10"/>
      <c r="AM42" s="11"/>
    </row>
    <row r="43" spans="1:39" customFormat="1" ht="26.25" customHeight="1" thickBot="1">
      <c r="A43" s="202" t="s">
        <v>46</v>
      </c>
      <c r="B43" s="249"/>
      <c r="C43" s="25" t="str">
        <f>(_xlfn.XLOOKUP(B42,FICHAS!$A$2:$A$990,FICHAS!$D$2:$D$990," ",0,1))</f>
        <v>5_TRM_3171692_(TT)_DESARROLLO DE PROCESOS DE MERCADEO</v>
      </c>
      <c r="D43" s="12" t="s">
        <v>120</v>
      </c>
      <c r="E43" s="13" t="s">
        <v>120</v>
      </c>
      <c r="F43" s="14" t="s">
        <v>121</v>
      </c>
      <c r="G43" s="14" t="s">
        <v>121</v>
      </c>
      <c r="H43" s="15"/>
      <c r="I43" s="16"/>
      <c r="J43" s="12"/>
      <c r="K43" s="13"/>
      <c r="L43" s="14" t="s">
        <v>122</v>
      </c>
      <c r="M43" s="14" t="s">
        <v>122</v>
      </c>
      <c r="N43" s="15"/>
      <c r="O43" s="16"/>
      <c r="P43" s="12"/>
      <c r="Q43" s="13"/>
      <c r="R43" s="14" t="s">
        <v>123</v>
      </c>
      <c r="S43" s="14" t="s">
        <v>123</v>
      </c>
      <c r="T43" s="15"/>
      <c r="U43" s="16"/>
      <c r="V43" s="12"/>
      <c r="W43" s="13"/>
      <c r="X43" s="14" t="s">
        <v>124</v>
      </c>
      <c r="Y43" s="14" t="s">
        <v>124</v>
      </c>
      <c r="Z43" s="15"/>
      <c r="AA43" s="16"/>
      <c r="AB43" s="12"/>
      <c r="AC43" s="13"/>
      <c r="AD43" s="14" t="s">
        <v>123</v>
      </c>
      <c r="AE43" s="14" t="s">
        <v>123</v>
      </c>
      <c r="AF43" s="15"/>
      <c r="AG43" s="16"/>
      <c r="AH43" s="12"/>
      <c r="AI43" s="13"/>
      <c r="AJ43" s="14"/>
      <c r="AK43" s="14"/>
      <c r="AL43" s="15"/>
      <c r="AM43" s="16"/>
    </row>
    <row r="44" spans="1:39" customFormat="1" ht="26.25" customHeight="1">
      <c r="A44" s="203" t="s">
        <v>51</v>
      </c>
      <c r="B44" s="250"/>
      <c r="C44" s="24" t="str">
        <f t="shared" ref="C44" si="25">CONCATENATE(A44,C43)</f>
        <v>AMBIENTE_.5_TRM_3171692_(TT)_DESARROLLO DE PROCESOS DE MERCADEO</v>
      </c>
      <c r="D44" s="17" t="s">
        <v>125</v>
      </c>
      <c r="E44" s="18" t="s">
        <v>125</v>
      </c>
      <c r="F44" s="19">
        <v>303</v>
      </c>
      <c r="G44" s="19">
        <v>303</v>
      </c>
      <c r="H44" s="20"/>
      <c r="I44" s="21"/>
      <c r="J44" s="17"/>
      <c r="K44" s="18"/>
      <c r="L44" s="19" t="s">
        <v>52</v>
      </c>
      <c r="M44" s="19" t="s">
        <v>52</v>
      </c>
      <c r="N44" s="20"/>
      <c r="O44" s="21"/>
      <c r="P44" s="17"/>
      <c r="Q44" s="18"/>
      <c r="R44" s="19">
        <v>504</v>
      </c>
      <c r="S44" s="19">
        <v>504</v>
      </c>
      <c r="T44" s="20"/>
      <c r="U44" s="21"/>
      <c r="V44" s="17"/>
      <c r="W44" s="18"/>
      <c r="X44" s="19">
        <v>503</v>
      </c>
      <c r="Y44" s="19">
        <v>503</v>
      </c>
      <c r="Z44" s="20"/>
      <c r="AA44" s="21"/>
      <c r="AB44" s="17"/>
      <c r="AC44" s="18"/>
      <c r="AD44" s="19">
        <v>504</v>
      </c>
      <c r="AE44" s="19">
        <v>504</v>
      </c>
      <c r="AF44" s="20"/>
      <c r="AG44" s="21"/>
      <c r="AH44" s="17"/>
      <c r="AI44" s="18"/>
      <c r="AJ44" s="19"/>
      <c r="AK44" s="19"/>
      <c r="AL44" s="20"/>
      <c r="AM44" s="21"/>
    </row>
    <row r="45" spans="1:39" customFormat="1" ht="26.25" customHeight="1">
      <c r="A45" s="201" t="s">
        <v>41</v>
      </c>
      <c r="B45" s="248">
        <v>15</v>
      </c>
      <c r="C45" s="22" t="str">
        <f t="shared" ref="C45" si="26">CONCATENATE(A45,C46)</f>
        <v>TEMAS_5_TRM_3171705_(M)_DESARROLLO DE PROCESOS DE MERCADEO</v>
      </c>
      <c r="D45" s="7"/>
      <c r="E45" s="8"/>
      <c r="F45" s="9"/>
      <c r="G45" s="9"/>
      <c r="H45" s="10" t="s">
        <v>43</v>
      </c>
      <c r="I45" s="11" t="s">
        <v>43</v>
      </c>
      <c r="J45" s="7"/>
      <c r="K45" s="8"/>
      <c r="L45" s="9"/>
      <c r="M45" s="9"/>
      <c r="N45" s="10" t="s">
        <v>53</v>
      </c>
      <c r="O45" s="11" t="s">
        <v>53</v>
      </c>
      <c r="P45" s="7"/>
      <c r="Q45" s="8"/>
      <c r="R45" s="9"/>
      <c r="S45" s="9"/>
      <c r="T45" s="10" t="s">
        <v>117</v>
      </c>
      <c r="U45" s="11" t="s">
        <v>119</v>
      </c>
      <c r="V45" s="7"/>
      <c r="W45" s="8"/>
      <c r="X45" s="9"/>
      <c r="Y45" s="9"/>
      <c r="Z45" s="10" t="s">
        <v>118</v>
      </c>
      <c r="AA45" s="11" t="s">
        <v>118</v>
      </c>
      <c r="AB45" s="7"/>
      <c r="AC45" s="8"/>
      <c r="AD45" s="9"/>
      <c r="AE45" s="9"/>
      <c r="AF45" s="10" t="s">
        <v>118</v>
      </c>
      <c r="AG45" s="11" t="s">
        <v>118</v>
      </c>
      <c r="AH45" s="7" t="s">
        <v>119</v>
      </c>
      <c r="AI45" s="8" t="s">
        <v>117</v>
      </c>
      <c r="AJ45" s="9"/>
      <c r="AK45" s="9"/>
      <c r="AL45" s="10"/>
      <c r="AM45" s="11"/>
    </row>
    <row r="46" spans="1:39" customFormat="1" ht="26.25" customHeight="1">
      <c r="A46" s="202" t="s">
        <v>46</v>
      </c>
      <c r="B46" s="249"/>
      <c r="C46" s="25" t="str">
        <f>(_xlfn.XLOOKUP(B45,FICHAS!$A$2:$A$990,FICHAS!$D$2:$D$990," ",0,1))</f>
        <v>5_TRM_3171705_(M)_DESARROLLO DE PROCESOS DE MERCADEO</v>
      </c>
      <c r="D46" s="12"/>
      <c r="E46" s="13"/>
      <c r="F46" s="14"/>
      <c r="G46" s="14"/>
      <c r="H46" s="15" t="s">
        <v>126</v>
      </c>
      <c r="I46" s="16" t="s">
        <v>126</v>
      </c>
      <c r="J46" s="12"/>
      <c r="K46" s="13"/>
      <c r="L46" s="14"/>
      <c r="M46" s="14"/>
      <c r="N46" s="15" t="s">
        <v>114</v>
      </c>
      <c r="O46" s="16" t="s">
        <v>114</v>
      </c>
      <c r="P46" s="12"/>
      <c r="Q46" s="13"/>
      <c r="R46" s="14"/>
      <c r="S46" s="14"/>
      <c r="T46" s="15" t="s">
        <v>127</v>
      </c>
      <c r="U46" s="16" t="s">
        <v>128</v>
      </c>
      <c r="V46" s="12"/>
      <c r="W46" s="13"/>
      <c r="X46" s="14"/>
      <c r="Y46" s="14"/>
      <c r="Z46" s="15" t="s">
        <v>123</v>
      </c>
      <c r="AA46" s="16" t="s">
        <v>123</v>
      </c>
      <c r="AB46" s="12"/>
      <c r="AC46" s="13"/>
      <c r="AD46" s="14"/>
      <c r="AE46" s="14"/>
      <c r="AF46" s="15" t="s">
        <v>123</v>
      </c>
      <c r="AG46" s="16" t="s">
        <v>123</v>
      </c>
      <c r="AH46" s="12" t="s">
        <v>128</v>
      </c>
      <c r="AI46" s="13" t="s">
        <v>127</v>
      </c>
      <c r="AJ46" s="14"/>
      <c r="AK46" s="14"/>
      <c r="AL46" s="15"/>
      <c r="AM46" s="16"/>
    </row>
    <row r="47" spans="1:39" customFormat="1" ht="26.25" customHeight="1">
      <c r="A47" s="203" t="s">
        <v>51</v>
      </c>
      <c r="B47" s="250"/>
      <c r="C47" s="24" t="str">
        <f t="shared" ref="C47" si="27">CONCATENATE(A47,C46)</f>
        <v>AMBIENTE_.5_TRM_3171705_(M)_DESARROLLO DE PROCESOS DE MERCADEO</v>
      </c>
      <c r="D47" s="17"/>
      <c r="E47" s="18"/>
      <c r="F47" s="19"/>
      <c r="G47" s="19"/>
      <c r="H47" s="20">
        <v>503</v>
      </c>
      <c r="I47" s="21">
        <v>503</v>
      </c>
      <c r="J47" s="17"/>
      <c r="K47" s="18"/>
      <c r="L47" s="19"/>
      <c r="M47" s="19"/>
      <c r="N47" s="20" t="s">
        <v>68</v>
      </c>
      <c r="O47" s="21" t="s">
        <v>68</v>
      </c>
      <c r="P47" s="17"/>
      <c r="Q47" s="18"/>
      <c r="R47" s="19"/>
      <c r="S47" s="19"/>
      <c r="T47" s="20">
        <v>504</v>
      </c>
      <c r="U47" s="21">
        <v>504</v>
      </c>
      <c r="V47" s="17"/>
      <c r="W47" s="18"/>
      <c r="X47" s="19"/>
      <c r="Y47" s="19"/>
      <c r="Z47" s="20">
        <v>503</v>
      </c>
      <c r="AA47" s="21">
        <v>503</v>
      </c>
      <c r="AB47" s="17"/>
      <c r="AC47" s="18"/>
      <c r="AD47" s="19"/>
      <c r="AE47" s="19"/>
      <c r="AF47" s="20">
        <v>506</v>
      </c>
      <c r="AG47" s="21">
        <v>506</v>
      </c>
      <c r="AH47" s="17">
        <v>503</v>
      </c>
      <c r="AI47" s="18">
        <v>504</v>
      </c>
      <c r="AJ47" s="19"/>
      <c r="AK47" s="19"/>
      <c r="AL47" s="20"/>
      <c r="AM47" s="21"/>
    </row>
    <row r="48" spans="1:39" customFormat="1" ht="26.25" customHeight="1">
      <c r="A48" s="201" t="s">
        <v>41</v>
      </c>
      <c r="B48" s="248">
        <v>16</v>
      </c>
      <c r="C48" s="22" t="str">
        <f t="shared" ref="C48" si="28">CONCATENATE(A48,C49)</f>
        <v>TEMAS_5_TRM_3171711_(M)_DESARROLLO DE PROCESOS DE MERCADEO</v>
      </c>
      <c r="D48" s="7"/>
      <c r="E48" s="8"/>
      <c r="F48" s="9"/>
      <c r="G48" s="9"/>
      <c r="H48" s="10" t="s">
        <v>116</v>
      </c>
      <c r="I48" s="11" t="s">
        <v>116</v>
      </c>
      <c r="J48" s="7"/>
      <c r="K48" s="8"/>
      <c r="L48" s="9"/>
      <c r="M48" s="9"/>
      <c r="N48" s="10" t="s">
        <v>129</v>
      </c>
      <c r="O48" s="11" t="s">
        <v>129</v>
      </c>
      <c r="P48" s="7"/>
      <c r="Q48" s="8"/>
      <c r="R48" s="9"/>
      <c r="S48" s="9"/>
      <c r="T48" s="10" t="s">
        <v>118</v>
      </c>
      <c r="U48" s="11" t="s">
        <v>118</v>
      </c>
      <c r="V48" s="7"/>
      <c r="W48" s="8"/>
      <c r="X48" s="9"/>
      <c r="Y48" s="9"/>
      <c r="Z48" s="10" t="s">
        <v>118</v>
      </c>
      <c r="AA48" s="11" t="s">
        <v>118</v>
      </c>
      <c r="AB48" s="7"/>
      <c r="AC48" s="8"/>
      <c r="AD48" s="9"/>
      <c r="AE48" s="9"/>
      <c r="AF48" s="10" t="s">
        <v>117</v>
      </c>
      <c r="AG48" s="11" t="s">
        <v>117</v>
      </c>
      <c r="AH48" s="7" t="s">
        <v>119</v>
      </c>
      <c r="AI48" s="8" t="s">
        <v>119</v>
      </c>
      <c r="AJ48" s="9"/>
      <c r="AK48" s="9"/>
      <c r="AL48" s="10"/>
      <c r="AM48" s="11"/>
    </row>
    <row r="49" spans="1:43" customFormat="1" ht="26.25" customHeight="1">
      <c r="A49" s="202" t="s">
        <v>46</v>
      </c>
      <c r="B49" s="249"/>
      <c r="C49" s="25" t="str">
        <f>(_xlfn.XLOOKUP(B48,FICHAS!$A$2:$A$990,FICHAS!$D$2:$D$990," ",0,1))</f>
        <v>5_TRM_3171711_(M)_DESARROLLO DE PROCESOS DE MERCADEO</v>
      </c>
      <c r="D49" s="12"/>
      <c r="E49" s="13"/>
      <c r="F49" s="14"/>
      <c r="G49" s="14"/>
      <c r="H49" s="15" t="s">
        <v>92</v>
      </c>
      <c r="I49" s="16" t="s">
        <v>92</v>
      </c>
      <c r="J49" s="12"/>
      <c r="K49" s="13"/>
      <c r="L49" s="14"/>
      <c r="M49" s="14"/>
      <c r="N49" s="15" t="s">
        <v>130</v>
      </c>
      <c r="O49" s="16" t="s">
        <v>130</v>
      </c>
      <c r="P49" s="12"/>
      <c r="Q49" s="13"/>
      <c r="R49" s="14"/>
      <c r="S49" s="14"/>
      <c r="T49" s="15" t="s">
        <v>124</v>
      </c>
      <c r="U49" s="16" t="s">
        <v>124</v>
      </c>
      <c r="V49" s="12"/>
      <c r="W49" s="13"/>
      <c r="X49" s="14"/>
      <c r="Y49" s="14"/>
      <c r="Z49" s="15" t="s">
        <v>124</v>
      </c>
      <c r="AA49" s="16" t="s">
        <v>124</v>
      </c>
      <c r="AB49" s="12"/>
      <c r="AC49" s="13"/>
      <c r="AD49" s="14"/>
      <c r="AE49" s="14"/>
      <c r="AF49" s="15" t="s">
        <v>127</v>
      </c>
      <c r="AG49" s="16" t="s">
        <v>127</v>
      </c>
      <c r="AH49" s="12" t="s">
        <v>131</v>
      </c>
      <c r="AI49" s="13" t="s">
        <v>131</v>
      </c>
      <c r="AJ49" s="14"/>
      <c r="AK49" s="14"/>
      <c r="AL49" s="15"/>
      <c r="AM49" s="16"/>
    </row>
    <row r="50" spans="1:43" customFormat="1" ht="26.25" customHeight="1" thickBot="1">
      <c r="A50" s="203" t="s">
        <v>51</v>
      </c>
      <c r="B50" s="250"/>
      <c r="C50" s="24" t="str">
        <f t="shared" ref="C50" si="29">CONCATENATE(A50,C49)</f>
        <v>AMBIENTE_.5_TRM_3171711_(M)_DESARROLLO DE PROCESOS DE MERCADEO</v>
      </c>
      <c r="D50" s="17"/>
      <c r="E50" s="18"/>
      <c r="F50" s="19"/>
      <c r="G50" s="19"/>
      <c r="H50" s="20">
        <v>506</v>
      </c>
      <c r="I50" s="21">
        <v>506</v>
      </c>
      <c r="J50" s="17"/>
      <c r="K50" s="18"/>
      <c r="L50" s="19"/>
      <c r="M50" s="19"/>
      <c r="N50" s="20">
        <v>606</v>
      </c>
      <c r="O50" s="21">
        <v>606</v>
      </c>
      <c r="P50" s="17"/>
      <c r="Q50" s="18"/>
      <c r="R50" s="19"/>
      <c r="S50" s="19"/>
      <c r="T50" s="20">
        <v>606</v>
      </c>
      <c r="U50" s="21">
        <v>606</v>
      </c>
      <c r="V50" s="17"/>
      <c r="W50" s="18"/>
      <c r="X50" s="19"/>
      <c r="Y50" s="19"/>
      <c r="Z50" s="20">
        <v>606</v>
      </c>
      <c r="AA50" s="21">
        <v>606</v>
      </c>
      <c r="AB50" s="17"/>
      <c r="AC50" s="18"/>
      <c r="AD50" s="19"/>
      <c r="AE50" s="19"/>
      <c r="AF50" s="20">
        <v>505</v>
      </c>
      <c r="AG50" s="21">
        <v>505</v>
      </c>
      <c r="AH50" s="17">
        <v>506</v>
      </c>
      <c r="AI50" s="18">
        <v>506</v>
      </c>
      <c r="AJ50" s="19"/>
      <c r="AK50" s="19"/>
      <c r="AL50" s="20"/>
      <c r="AM50" s="21"/>
    </row>
    <row r="51" spans="1:43" customFormat="1" ht="26.25" customHeight="1" thickBot="1">
      <c r="A51" s="201" t="s">
        <v>41</v>
      </c>
      <c r="B51" s="248">
        <v>17</v>
      </c>
      <c r="C51" s="22" t="str">
        <f t="shared" ref="C51" si="30">CONCATENATE(A51,C52)</f>
        <v>TEMAS_5_TRM_3171716_(TT)_F_DESARROLLO DE PROCESOS DE MERCADEO</v>
      </c>
      <c r="D51" s="7"/>
      <c r="E51" s="8"/>
      <c r="F51" s="9" t="s">
        <v>118</v>
      </c>
      <c r="G51" s="9" t="s">
        <v>118</v>
      </c>
      <c r="H51" s="10"/>
      <c r="I51" s="11"/>
      <c r="J51" s="7"/>
      <c r="K51" s="8"/>
      <c r="L51" s="9" t="s">
        <v>69</v>
      </c>
      <c r="M51" s="9" t="s">
        <v>69</v>
      </c>
      <c r="N51" s="10"/>
      <c r="O51" s="11"/>
      <c r="P51" s="7"/>
      <c r="Q51" s="8"/>
      <c r="R51" s="9" t="s">
        <v>119</v>
      </c>
      <c r="S51" s="9" t="s">
        <v>119</v>
      </c>
      <c r="T51" s="10"/>
      <c r="U51" s="11"/>
      <c r="V51" s="7"/>
      <c r="W51" s="8"/>
      <c r="X51" s="9" t="s">
        <v>43</v>
      </c>
      <c r="Y51" s="9" t="s">
        <v>43</v>
      </c>
      <c r="Z51" s="10"/>
      <c r="AA51" s="11"/>
      <c r="AB51" s="7" t="s">
        <v>117</v>
      </c>
      <c r="AC51" s="8" t="s">
        <v>117</v>
      </c>
      <c r="AD51" s="9" t="s">
        <v>118</v>
      </c>
      <c r="AE51" s="9" t="s">
        <v>118</v>
      </c>
      <c r="AF51" s="10"/>
      <c r="AG51" s="11"/>
      <c r="AH51" s="7"/>
      <c r="AI51" s="8"/>
      <c r="AJ51" s="9"/>
      <c r="AK51" s="9"/>
      <c r="AL51" s="10"/>
      <c r="AM51" s="11"/>
    </row>
    <row r="52" spans="1:43" customFormat="1" ht="26.25" customHeight="1" thickBot="1">
      <c r="A52" s="202" t="s">
        <v>46</v>
      </c>
      <c r="B52" s="249"/>
      <c r="C52" s="25" t="str">
        <f>(_xlfn.XLOOKUP(B51,FICHAS!$A$2:$A$990,FICHAS!$D$2:$D$990," ",0,1))</f>
        <v>5_TRM_3171716_(TT)_F_DESARROLLO DE PROCESOS DE MERCADEO</v>
      </c>
      <c r="D52" s="12"/>
      <c r="E52" s="13"/>
      <c r="F52" s="14" t="s">
        <v>132</v>
      </c>
      <c r="G52" s="14" t="s">
        <v>132</v>
      </c>
      <c r="H52" s="15"/>
      <c r="I52" s="16"/>
      <c r="J52" s="12"/>
      <c r="K52" s="13"/>
      <c r="L52" s="14" t="s">
        <v>80</v>
      </c>
      <c r="M52" s="14" t="s">
        <v>80</v>
      </c>
      <c r="N52" s="15"/>
      <c r="O52" s="16"/>
      <c r="P52" s="12"/>
      <c r="Q52" s="13"/>
      <c r="R52" s="14" t="s">
        <v>78</v>
      </c>
      <c r="S52" s="14" t="s">
        <v>78</v>
      </c>
      <c r="T52" s="15"/>
      <c r="U52" s="16"/>
      <c r="V52" s="12"/>
      <c r="W52" s="13"/>
      <c r="X52" s="14" t="s">
        <v>96</v>
      </c>
      <c r="Y52" s="14" t="s">
        <v>96</v>
      </c>
      <c r="Z52" s="15"/>
      <c r="AA52" s="16"/>
      <c r="AB52" s="12" t="s">
        <v>81</v>
      </c>
      <c r="AC52" s="13" t="s">
        <v>81</v>
      </c>
      <c r="AD52" s="14" t="s">
        <v>132</v>
      </c>
      <c r="AE52" s="14" t="s">
        <v>132</v>
      </c>
      <c r="AF52" s="15"/>
      <c r="AG52" s="16"/>
      <c r="AH52" s="12"/>
      <c r="AI52" s="13"/>
      <c r="AJ52" s="14"/>
      <c r="AK52" s="14"/>
      <c r="AL52" s="15"/>
      <c r="AM52" s="16"/>
    </row>
    <row r="53" spans="1:43" customFormat="1" ht="26.25" customHeight="1" thickBot="1">
      <c r="A53" s="203" t="s">
        <v>51</v>
      </c>
      <c r="B53" s="250"/>
      <c r="C53" s="24" t="str">
        <f t="shared" ref="C53" si="31">CONCATENATE(A53,C52)</f>
        <v>AMBIENTE_.5_TRM_3171716_(TT)_F_DESARROLLO DE PROCESOS DE MERCADEO</v>
      </c>
      <c r="D53" s="17"/>
      <c r="E53" s="18"/>
      <c r="F53" s="19" t="s">
        <v>83</v>
      </c>
      <c r="G53" s="19" t="s">
        <v>83</v>
      </c>
      <c r="H53" s="20"/>
      <c r="I53" s="21"/>
      <c r="J53" s="17"/>
      <c r="K53" s="18"/>
      <c r="L53" s="19" t="s">
        <v>83</v>
      </c>
      <c r="M53" s="19" t="s">
        <v>83</v>
      </c>
      <c r="N53" s="20"/>
      <c r="O53" s="21"/>
      <c r="P53" s="17"/>
      <c r="Q53" s="18"/>
      <c r="R53" s="19" t="s">
        <v>83</v>
      </c>
      <c r="S53" s="19" t="s">
        <v>83</v>
      </c>
      <c r="T53" s="20"/>
      <c r="U53" s="21"/>
      <c r="V53" s="17"/>
      <c r="W53" s="18"/>
      <c r="X53" s="19" t="s">
        <v>83</v>
      </c>
      <c r="Y53" s="19" t="s">
        <v>83</v>
      </c>
      <c r="Z53" s="20"/>
      <c r="AA53" s="21"/>
      <c r="AB53" s="17" t="s">
        <v>83</v>
      </c>
      <c r="AC53" s="18" t="s">
        <v>83</v>
      </c>
      <c r="AD53" s="19" t="s">
        <v>83</v>
      </c>
      <c r="AE53" s="19" t="s">
        <v>83</v>
      </c>
      <c r="AF53" s="20"/>
      <c r="AG53" s="21"/>
      <c r="AH53" s="17"/>
      <c r="AI53" s="18"/>
      <c r="AJ53" s="19"/>
      <c r="AK53" s="19"/>
      <c r="AL53" s="20"/>
      <c r="AM53" s="21"/>
    </row>
    <row r="54" spans="1:43" customFormat="1" ht="26.25" customHeight="1" thickBot="1">
      <c r="A54" s="201" t="s">
        <v>41</v>
      </c>
      <c r="B54" s="248">
        <v>18</v>
      </c>
      <c r="C54" s="22" t="str">
        <f t="shared" ref="C54" si="32">CONCATENATE(A54,C55)</f>
        <v>TEMAS_5_TRM_3171242A_(DM)_DESARROLLO DE PROCESOS DE MERCADEO</v>
      </c>
      <c r="D54" s="7" t="s">
        <v>118</v>
      </c>
      <c r="E54" s="8" t="s">
        <v>118</v>
      </c>
      <c r="F54" s="9"/>
      <c r="G54" s="9"/>
      <c r="H54" s="10"/>
      <c r="I54" s="11"/>
      <c r="J54" s="7" t="s">
        <v>43</v>
      </c>
      <c r="K54" s="8" t="s">
        <v>43</v>
      </c>
      <c r="L54" s="9" t="s">
        <v>119</v>
      </c>
      <c r="M54" s="9" t="s">
        <v>119</v>
      </c>
      <c r="N54" s="10"/>
      <c r="O54" s="11"/>
      <c r="P54" s="7" t="s">
        <v>117</v>
      </c>
      <c r="Q54" s="8" t="s">
        <v>117</v>
      </c>
      <c r="R54" s="9"/>
      <c r="S54" s="9"/>
      <c r="T54" s="10"/>
      <c r="U54" s="11"/>
      <c r="V54" s="7" t="s">
        <v>118</v>
      </c>
      <c r="W54" s="8" t="s">
        <v>118</v>
      </c>
      <c r="X54" s="9"/>
      <c r="Y54" s="9"/>
      <c r="Z54" s="10"/>
      <c r="AA54" s="11"/>
      <c r="AB54" s="7" t="s">
        <v>69</v>
      </c>
      <c r="AC54" s="8" t="s">
        <v>69</v>
      </c>
      <c r="AD54" s="9"/>
      <c r="AE54" s="9"/>
      <c r="AF54" s="10"/>
      <c r="AG54" s="11"/>
      <c r="AH54" s="7"/>
      <c r="AI54" s="8"/>
      <c r="AJ54" s="9"/>
      <c r="AK54" s="9"/>
      <c r="AL54" s="10"/>
      <c r="AM54" s="11"/>
    </row>
    <row r="55" spans="1:43" customFormat="1" ht="26.25" customHeight="1" thickBot="1">
      <c r="A55" s="202" t="s">
        <v>46</v>
      </c>
      <c r="B55" s="249"/>
      <c r="C55" s="25" t="str">
        <f>(_xlfn.XLOOKUP(B54,FICHAS!$A$2:$A$990,FICHAS!$D$2:$D$990," ",0,1))</f>
        <v>5_TRM_3171242A_(DM)_DESARROLLO DE PROCESOS DE MERCADEO</v>
      </c>
      <c r="D55" s="12" t="s">
        <v>50</v>
      </c>
      <c r="E55" s="13" t="s">
        <v>50</v>
      </c>
      <c r="F55" s="14"/>
      <c r="G55" s="14"/>
      <c r="H55" s="15"/>
      <c r="I55" s="16"/>
      <c r="J55" s="12" t="s">
        <v>48</v>
      </c>
      <c r="K55" s="13" t="s">
        <v>48</v>
      </c>
      <c r="L55" s="14" t="s">
        <v>133</v>
      </c>
      <c r="M55" s="14" t="s">
        <v>133</v>
      </c>
      <c r="N55" s="15"/>
      <c r="O55" s="16"/>
      <c r="P55" s="12" t="s">
        <v>122</v>
      </c>
      <c r="Q55" s="13" t="s">
        <v>122</v>
      </c>
      <c r="R55" s="14"/>
      <c r="S55" s="14"/>
      <c r="T55" s="15"/>
      <c r="U55" s="16"/>
      <c r="V55" s="12" t="s">
        <v>50</v>
      </c>
      <c r="W55" s="13" t="s">
        <v>50</v>
      </c>
      <c r="X55" s="14"/>
      <c r="Y55" s="14"/>
      <c r="Z55" s="15"/>
      <c r="AA55" s="16"/>
      <c r="AB55" s="12" t="s">
        <v>134</v>
      </c>
      <c r="AC55" s="13" t="s">
        <v>134</v>
      </c>
      <c r="AD55" s="14"/>
      <c r="AE55" s="14"/>
      <c r="AF55" s="15"/>
      <c r="AG55" s="16"/>
      <c r="AH55" s="12"/>
      <c r="AI55" s="13"/>
      <c r="AJ55" s="14"/>
      <c r="AK55" s="14"/>
      <c r="AL55" s="15"/>
      <c r="AM55" s="16"/>
    </row>
    <row r="56" spans="1:43" customFormat="1" ht="26.25" customHeight="1" thickBot="1">
      <c r="A56" s="203" t="s">
        <v>51</v>
      </c>
      <c r="B56" s="250"/>
      <c r="C56" s="24" t="str">
        <f t="shared" ref="C56" si="33">CONCATENATE(A56,C55)</f>
        <v>AMBIENTE_.5_TRM_3171242A_(DM)_DESARROLLO DE PROCESOS DE MERCADEO</v>
      </c>
      <c r="D56" s="17">
        <v>204</v>
      </c>
      <c r="E56" s="18">
        <v>204</v>
      </c>
      <c r="F56" s="19"/>
      <c r="G56" s="19"/>
      <c r="H56" s="20"/>
      <c r="I56" s="21"/>
      <c r="J56" s="17">
        <v>204</v>
      </c>
      <c r="K56" s="18">
        <v>204</v>
      </c>
      <c r="L56" s="19">
        <v>204</v>
      </c>
      <c r="M56" s="19">
        <v>204</v>
      </c>
      <c r="N56" s="20"/>
      <c r="O56" s="21"/>
      <c r="P56" s="17">
        <v>204</v>
      </c>
      <c r="Q56" s="18">
        <v>204</v>
      </c>
      <c r="R56" s="19"/>
      <c r="S56" s="19"/>
      <c r="T56" s="20"/>
      <c r="U56" s="21"/>
      <c r="V56" s="17">
        <v>204</v>
      </c>
      <c r="W56" s="18">
        <v>204</v>
      </c>
      <c r="X56" s="19"/>
      <c r="Y56" s="19"/>
      <c r="Z56" s="20"/>
      <c r="AA56" s="21"/>
      <c r="AB56" s="17">
        <v>605</v>
      </c>
      <c r="AC56" s="18">
        <v>605</v>
      </c>
      <c r="AD56" s="19"/>
      <c r="AE56" s="19"/>
      <c r="AF56" s="20"/>
      <c r="AG56" s="21"/>
      <c r="AH56" s="17"/>
      <c r="AI56" s="18"/>
      <c r="AJ56" s="19"/>
      <c r="AK56" s="19"/>
      <c r="AL56" s="20"/>
      <c r="AM56" s="21"/>
    </row>
    <row r="57" spans="1:43" customFormat="1" ht="26.25" customHeight="1" thickBot="1">
      <c r="A57" s="201" t="s">
        <v>41</v>
      </c>
      <c r="B57" s="248">
        <v>19</v>
      </c>
      <c r="C57" s="22" t="str">
        <f t="shared" ref="C57" si="34">CONCATENATE(A57,C58)</f>
        <v>TEMAS_5_TRM_3171242B_(DM)_DESARROLLO DE PROCESOS DE MERCADEO</v>
      </c>
      <c r="D57" s="7" t="s">
        <v>119</v>
      </c>
      <c r="E57" s="8" t="s">
        <v>117</v>
      </c>
      <c r="F57" s="9"/>
      <c r="G57" s="9"/>
      <c r="H57" s="10"/>
      <c r="I57" s="11"/>
      <c r="J57" s="7" t="s">
        <v>84</v>
      </c>
      <c r="K57" s="8" t="s">
        <v>84</v>
      </c>
      <c r="L57" s="9" t="s">
        <v>118</v>
      </c>
      <c r="M57" s="9" t="s">
        <v>118</v>
      </c>
      <c r="N57" s="10"/>
      <c r="O57" s="11"/>
      <c r="P57" s="7" t="s">
        <v>118</v>
      </c>
      <c r="Q57" s="8" t="s">
        <v>118</v>
      </c>
      <c r="R57" s="9"/>
      <c r="S57" s="9"/>
      <c r="T57" s="10"/>
      <c r="U57" s="11"/>
      <c r="V57" s="7" t="s">
        <v>119</v>
      </c>
      <c r="W57" s="8" t="s">
        <v>117</v>
      </c>
      <c r="X57" s="9"/>
      <c r="Y57" s="9"/>
      <c r="Z57" s="10"/>
      <c r="AA57" s="11"/>
      <c r="AB57" s="7" t="s">
        <v>43</v>
      </c>
      <c r="AC57" s="8" t="s">
        <v>43</v>
      </c>
      <c r="AD57" s="9"/>
      <c r="AE57" s="9"/>
      <c r="AF57" s="10"/>
      <c r="AG57" s="11"/>
      <c r="AH57" s="7"/>
      <c r="AI57" s="8"/>
      <c r="AJ57" s="9"/>
      <c r="AK57" s="9"/>
      <c r="AL57" s="10"/>
      <c r="AM57" s="11"/>
    </row>
    <row r="58" spans="1:43" customFormat="1" ht="26.25" customHeight="1" thickBot="1">
      <c r="A58" s="202" t="s">
        <v>46</v>
      </c>
      <c r="B58" s="249"/>
      <c r="C58" s="25" t="str">
        <f>(_xlfn.XLOOKUP(B57,FICHAS!$A$2:$A$990,FICHAS!$D$2:$D$990," ",0,1))</f>
        <v>5_TRM_3171242B_(DM)_DESARROLLO DE PROCESOS DE MERCADEO</v>
      </c>
      <c r="D58" s="12" t="s">
        <v>133</v>
      </c>
      <c r="E58" s="13" t="s">
        <v>122</v>
      </c>
      <c r="F58" s="14"/>
      <c r="G58" s="14"/>
      <c r="H58" s="15"/>
      <c r="I58" s="16"/>
      <c r="J58" s="12" t="s">
        <v>87</v>
      </c>
      <c r="K58" s="13" t="s">
        <v>87</v>
      </c>
      <c r="L58" s="14" t="s">
        <v>50</v>
      </c>
      <c r="M58" s="14" t="s">
        <v>50</v>
      </c>
      <c r="N58" s="15"/>
      <c r="O58" s="16"/>
      <c r="P58" s="12" t="s">
        <v>50</v>
      </c>
      <c r="Q58" s="13" t="s">
        <v>50</v>
      </c>
      <c r="R58" s="14"/>
      <c r="S58" s="14"/>
      <c r="T58" s="15"/>
      <c r="U58" s="16"/>
      <c r="V58" s="12" t="s">
        <v>133</v>
      </c>
      <c r="W58" s="13" t="s">
        <v>122</v>
      </c>
      <c r="X58" s="14"/>
      <c r="Y58" s="14"/>
      <c r="Z58" s="15"/>
      <c r="AA58" s="16"/>
      <c r="AB58" s="12" t="s">
        <v>48</v>
      </c>
      <c r="AC58" s="13" t="s">
        <v>48</v>
      </c>
      <c r="AD58" s="14"/>
      <c r="AE58" s="14"/>
      <c r="AF58" s="15"/>
      <c r="AG58" s="16"/>
      <c r="AH58" s="12"/>
      <c r="AI58" s="13"/>
      <c r="AJ58" s="14"/>
      <c r="AK58" s="14"/>
      <c r="AL58" s="15"/>
      <c r="AM58" s="16"/>
    </row>
    <row r="59" spans="1:43" customFormat="1" ht="26.25" customHeight="1" thickBot="1">
      <c r="A59" s="203" t="s">
        <v>51</v>
      </c>
      <c r="B59" s="250"/>
      <c r="C59" s="24" t="str">
        <f t="shared" ref="C59" si="35">CONCATENATE(A59,C58)</f>
        <v>AMBIENTE_.5_TRM_3171242B_(DM)_DESARROLLO DE PROCESOS DE MERCADEO</v>
      </c>
      <c r="D59" s="17">
        <v>606</v>
      </c>
      <c r="E59" s="18">
        <v>606</v>
      </c>
      <c r="F59" s="19"/>
      <c r="G59" s="19"/>
      <c r="H59" s="20"/>
      <c r="I59" s="21"/>
      <c r="J59" s="17">
        <v>606</v>
      </c>
      <c r="K59" s="18">
        <v>606</v>
      </c>
      <c r="L59" s="19" t="s">
        <v>125</v>
      </c>
      <c r="M59" s="19" t="s">
        <v>125</v>
      </c>
      <c r="N59" s="20"/>
      <c r="O59" s="21"/>
      <c r="P59" s="17">
        <v>606</v>
      </c>
      <c r="Q59" s="18">
        <v>606</v>
      </c>
      <c r="R59" s="19"/>
      <c r="S59" s="19"/>
      <c r="T59" s="20"/>
      <c r="U59" s="21"/>
      <c r="V59" s="17">
        <v>606</v>
      </c>
      <c r="W59" s="18">
        <v>606</v>
      </c>
      <c r="X59" s="19"/>
      <c r="Y59" s="19"/>
      <c r="Z59" s="20"/>
      <c r="AA59" s="21"/>
      <c r="AB59" s="17">
        <v>204</v>
      </c>
      <c r="AC59" s="18">
        <v>204</v>
      </c>
      <c r="AD59" s="19"/>
      <c r="AE59" s="19"/>
      <c r="AF59" s="20"/>
      <c r="AG59" s="21"/>
      <c r="AH59" s="17"/>
      <c r="AI59" s="18"/>
      <c r="AJ59" s="19"/>
      <c r="AK59" s="19"/>
      <c r="AL59" s="20"/>
      <c r="AM59" s="21"/>
    </row>
    <row r="60" spans="1:43" customFormat="1" ht="26.25" hidden="1" customHeight="1" thickBot="1">
      <c r="A60" s="204" t="s">
        <v>41</v>
      </c>
      <c r="B60" s="248">
        <v>20</v>
      </c>
      <c r="C60" s="22" t="str">
        <f t="shared" ref="C60" si="36">CONCATENATE(A60,C61)</f>
        <v>TEMAS_5_TRM_3171473_(MM)_COORDINACION DE PROCESOS LOGISTICOS</v>
      </c>
      <c r="D60" s="7"/>
      <c r="E60" s="8"/>
      <c r="F60" s="9"/>
      <c r="G60" s="9"/>
      <c r="H60" s="10"/>
      <c r="I60" s="11"/>
      <c r="J60" s="7"/>
      <c r="K60" s="8"/>
      <c r="L60" s="9"/>
      <c r="M60" s="9"/>
      <c r="N60" s="10"/>
      <c r="O60" s="11"/>
      <c r="P60" s="7" t="s">
        <v>116</v>
      </c>
      <c r="Q60" s="8" t="s">
        <v>116</v>
      </c>
      <c r="R60" s="9" t="s">
        <v>129</v>
      </c>
      <c r="S60" s="9" t="s">
        <v>129</v>
      </c>
      <c r="T60" s="10"/>
      <c r="U60" s="11"/>
      <c r="V60" s="7"/>
      <c r="W60" s="8"/>
      <c r="X60" s="9"/>
      <c r="Y60" s="9"/>
      <c r="Z60" s="10"/>
      <c r="AA60" s="11"/>
      <c r="AB60" s="7"/>
      <c r="AC60" s="8"/>
      <c r="AD60" s="9"/>
      <c r="AE60" s="9"/>
      <c r="AF60" s="10"/>
      <c r="AG60" s="11"/>
      <c r="AH60" s="7"/>
      <c r="AI60" s="8"/>
      <c r="AJ60" s="9"/>
      <c r="AK60" s="9"/>
      <c r="AL60" s="10"/>
      <c r="AM60" s="11"/>
    </row>
    <row r="61" spans="1:43" customFormat="1" ht="26.25" hidden="1" customHeight="1" thickBot="1">
      <c r="A61" s="205" t="s">
        <v>46</v>
      </c>
      <c r="B61" s="249"/>
      <c r="C61" s="25" t="str">
        <f>(_xlfn.XLOOKUP(B60,FICHAS!$A$2:$A$990,FICHAS!$D$2:$D$990," ",0,1))</f>
        <v>5_TRM_3171473_(MM)_COORDINACION DE PROCESOS LOGISTICOS</v>
      </c>
      <c r="D61" s="12"/>
      <c r="E61" s="13"/>
      <c r="F61" s="14"/>
      <c r="G61" s="14"/>
      <c r="H61" s="15"/>
      <c r="I61" s="16"/>
      <c r="J61" s="12"/>
      <c r="K61" s="13"/>
      <c r="L61" s="14"/>
      <c r="M61" s="14"/>
      <c r="N61" s="15"/>
      <c r="O61" s="16"/>
      <c r="P61" s="12" t="s">
        <v>92</v>
      </c>
      <c r="Q61" s="13" t="s">
        <v>92</v>
      </c>
      <c r="R61" s="14" t="s">
        <v>130</v>
      </c>
      <c r="S61" s="14" t="s">
        <v>130</v>
      </c>
      <c r="T61" s="15"/>
      <c r="U61" s="16"/>
      <c r="V61" s="12"/>
      <c r="W61" s="13"/>
      <c r="X61" s="14"/>
      <c r="Y61" s="14"/>
      <c r="Z61" s="15"/>
      <c r="AA61" s="16"/>
      <c r="AB61" s="12"/>
      <c r="AC61" s="13"/>
      <c r="AD61" s="14"/>
      <c r="AE61" s="14"/>
      <c r="AF61" s="15"/>
      <c r="AG61" s="16"/>
      <c r="AH61" s="12"/>
      <c r="AI61" s="13"/>
      <c r="AJ61" s="14"/>
      <c r="AK61" s="14"/>
      <c r="AL61" s="15"/>
      <c r="AM61" s="16"/>
    </row>
    <row r="62" spans="1:43" customFormat="1" ht="26.25" hidden="1" customHeight="1" thickBot="1">
      <c r="A62" s="206" t="s">
        <v>51</v>
      </c>
      <c r="B62" s="250"/>
      <c r="C62" s="24" t="str">
        <f t="shared" ref="C62" si="37">CONCATENATE(A62,C61)</f>
        <v>AMBIENTE_.5_TRM_3171473_(MM)_COORDINACION DE PROCESOS LOGISTICOS</v>
      </c>
      <c r="D62" s="17"/>
      <c r="E62" s="18"/>
      <c r="F62" s="19"/>
      <c r="G62" s="19"/>
      <c r="H62" s="20"/>
      <c r="I62" s="21"/>
      <c r="J62" s="17"/>
      <c r="K62" s="18"/>
      <c r="L62" s="19"/>
      <c r="M62" s="19"/>
      <c r="N62" s="20"/>
      <c r="O62" s="21"/>
      <c r="P62" s="17" t="s">
        <v>93</v>
      </c>
      <c r="Q62" s="18" t="s">
        <v>93</v>
      </c>
      <c r="R62" s="19" t="s">
        <v>93</v>
      </c>
      <c r="S62" s="19" t="s">
        <v>93</v>
      </c>
      <c r="T62" s="20"/>
      <c r="U62" s="21"/>
      <c r="V62" s="17"/>
      <c r="W62" s="18"/>
      <c r="X62" s="19"/>
      <c r="Y62" s="19"/>
      <c r="Z62" s="20"/>
      <c r="AA62" s="21"/>
      <c r="AB62" s="17"/>
      <c r="AC62" s="18"/>
      <c r="AD62" s="19"/>
      <c r="AE62" s="19"/>
      <c r="AF62" s="20"/>
      <c r="AG62" s="21"/>
      <c r="AH62" s="17"/>
      <c r="AI62" s="18"/>
      <c r="AJ62" s="19"/>
      <c r="AK62" s="19"/>
      <c r="AL62" s="20"/>
      <c r="AM62" s="21"/>
    </row>
    <row r="63" spans="1:43" ht="26.25" hidden="1" customHeight="1" thickBot="1">
      <c r="A63" s="204" t="s">
        <v>41</v>
      </c>
      <c r="B63" s="248">
        <v>21</v>
      </c>
      <c r="C63" s="22" t="str">
        <f t="shared" ref="C63" si="38">CONCATENATE(A63,C64)</f>
        <v>TEMAS_5_TRM_3171478_(M)_COORDINACION DE PROCESOS LOGISTICOS</v>
      </c>
      <c r="D63" s="7"/>
      <c r="E63" s="8"/>
      <c r="F63" s="9"/>
      <c r="G63" s="9"/>
      <c r="H63" s="10"/>
      <c r="I63" s="11"/>
      <c r="J63" s="7"/>
      <c r="K63" s="8"/>
      <c r="L63" s="9"/>
      <c r="M63" s="9"/>
      <c r="N63" s="10"/>
      <c r="O63" s="11"/>
      <c r="P63" s="7"/>
      <c r="Q63" s="8"/>
      <c r="R63" s="9"/>
      <c r="S63" s="9"/>
      <c r="T63" s="10" t="s">
        <v>69</v>
      </c>
      <c r="U63" s="11" t="s">
        <v>69</v>
      </c>
      <c r="V63" s="7"/>
      <c r="W63" s="8"/>
      <c r="X63" s="9"/>
      <c r="Y63" s="9"/>
      <c r="Z63" s="10"/>
      <c r="AA63" s="11"/>
      <c r="AB63" s="7"/>
      <c r="AC63" s="8"/>
      <c r="AD63" s="9"/>
      <c r="AE63" s="9"/>
      <c r="AF63" s="10" t="s">
        <v>43</v>
      </c>
      <c r="AG63" s="11" t="s">
        <v>43</v>
      </c>
      <c r="AH63" s="7"/>
      <c r="AI63" s="8"/>
      <c r="AJ63" s="9"/>
      <c r="AK63" s="9"/>
      <c r="AL63" s="10"/>
      <c r="AM63" s="11"/>
      <c r="AN63" s="133"/>
      <c r="AO63" s="133"/>
      <c r="AP63" s="133"/>
      <c r="AQ63" s="133"/>
    </row>
    <row r="64" spans="1:43" ht="26.25" hidden="1" customHeight="1" thickBot="1">
      <c r="A64" s="205" t="s">
        <v>46</v>
      </c>
      <c r="B64" s="249"/>
      <c r="C64" s="25" t="str">
        <f>(_xlfn.XLOOKUP(B63,FICHAS!$A$2:$A$990,FICHAS!$D$2:$D$990," ",0,1))</f>
        <v>5_TRM_3171478_(M)_COORDINACION DE PROCESOS LOGISTICOS</v>
      </c>
      <c r="D64" s="12"/>
      <c r="E64" s="13"/>
      <c r="F64" s="14"/>
      <c r="G64" s="14"/>
      <c r="H64" s="15"/>
      <c r="I64" s="16"/>
      <c r="J64" s="12"/>
      <c r="K64" s="13"/>
      <c r="L64" s="14"/>
      <c r="M64" s="14"/>
      <c r="N64" s="15"/>
      <c r="O64" s="16"/>
      <c r="P64" s="12"/>
      <c r="Q64" s="13"/>
      <c r="R64" s="14"/>
      <c r="S64" s="14"/>
      <c r="T64" s="15" t="s">
        <v>135</v>
      </c>
      <c r="U64" s="16" t="s">
        <v>135</v>
      </c>
      <c r="V64" s="12"/>
      <c r="W64" s="13"/>
      <c r="X64" s="14"/>
      <c r="Y64" s="14"/>
      <c r="Z64" s="15"/>
      <c r="AA64" s="16"/>
      <c r="AB64" s="12"/>
      <c r="AC64" s="13"/>
      <c r="AD64" s="14"/>
      <c r="AE64" s="14"/>
      <c r="AF64" s="15" t="s">
        <v>120</v>
      </c>
      <c r="AG64" s="16" t="s">
        <v>120</v>
      </c>
      <c r="AH64" s="12"/>
      <c r="AI64" s="13"/>
      <c r="AJ64" s="14"/>
      <c r="AK64" s="14"/>
      <c r="AL64" s="15"/>
      <c r="AM64" s="16"/>
      <c r="AN64" s="133"/>
      <c r="AO64" s="133"/>
      <c r="AP64" s="133"/>
      <c r="AQ64" s="133"/>
    </row>
    <row r="65" spans="1:43" ht="26.25" hidden="1" customHeight="1" thickBot="1">
      <c r="A65" s="206" t="s">
        <v>51</v>
      </c>
      <c r="B65" s="250"/>
      <c r="C65" s="24" t="str">
        <f t="shared" ref="C65" si="39">CONCATENATE(A65,C64)</f>
        <v>AMBIENTE_.5_TRM_3171478_(M)_COORDINACION DE PROCESOS LOGISTICOS</v>
      </c>
      <c r="D65" s="17"/>
      <c r="E65" s="18"/>
      <c r="F65" s="19"/>
      <c r="G65" s="19"/>
      <c r="H65" s="20"/>
      <c r="I65" s="21"/>
      <c r="J65" s="17"/>
      <c r="K65" s="18"/>
      <c r="L65" s="19"/>
      <c r="M65" s="19"/>
      <c r="N65" s="20"/>
      <c r="O65" s="21"/>
      <c r="P65" s="17"/>
      <c r="Q65" s="18"/>
      <c r="R65" s="19"/>
      <c r="S65" s="19"/>
      <c r="T65" s="20">
        <v>305</v>
      </c>
      <c r="U65" s="21">
        <v>305</v>
      </c>
      <c r="V65" s="17"/>
      <c r="W65" s="18"/>
      <c r="X65" s="19"/>
      <c r="Y65" s="19"/>
      <c r="Z65" s="20"/>
      <c r="AA65" s="21"/>
      <c r="AB65" s="17"/>
      <c r="AC65" s="18"/>
      <c r="AD65" s="19"/>
      <c r="AE65" s="19"/>
      <c r="AF65" s="20">
        <v>305</v>
      </c>
      <c r="AG65" s="21">
        <v>305</v>
      </c>
      <c r="AH65" s="17"/>
      <c r="AI65" s="18"/>
      <c r="AJ65" s="19"/>
      <c r="AK65" s="19"/>
      <c r="AL65" s="20"/>
      <c r="AM65" s="21"/>
      <c r="AN65" s="133"/>
      <c r="AO65" s="133"/>
      <c r="AP65" s="133"/>
      <c r="AQ65" s="133"/>
    </row>
    <row r="66" spans="1:43" ht="26.25" hidden="1" customHeight="1" thickBot="1">
      <c r="A66" s="204" t="s">
        <v>41</v>
      </c>
      <c r="B66" s="248">
        <v>22</v>
      </c>
      <c r="C66" s="22" t="str">
        <f t="shared" ref="C66" si="40">CONCATENATE(A66,C67)</f>
        <v>TEMAS_5_TRM_3171490_(TT)_COORDINACION DE PROCESOS LOGISTICOS</v>
      </c>
      <c r="D66" s="7"/>
      <c r="E66" s="8"/>
      <c r="F66" s="9"/>
      <c r="G66" s="9"/>
      <c r="H66" s="10"/>
      <c r="I66" s="11"/>
      <c r="J66" s="7"/>
      <c r="K66" s="8"/>
      <c r="L66" s="9" t="s">
        <v>129</v>
      </c>
      <c r="M66" s="9" t="s">
        <v>129</v>
      </c>
      <c r="N66" s="10"/>
      <c r="O66" s="11"/>
      <c r="P66" s="7"/>
      <c r="Q66" s="8"/>
      <c r="R66" s="9"/>
      <c r="S66" s="9"/>
      <c r="T66" s="10"/>
      <c r="U66" s="11"/>
      <c r="V66" s="7"/>
      <c r="W66" s="8"/>
      <c r="X66" s="9"/>
      <c r="Y66" s="9"/>
      <c r="Z66" s="10"/>
      <c r="AA66" s="11"/>
      <c r="AB66" s="7"/>
      <c r="AC66" s="8"/>
      <c r="AD66" s="9" t="s">
        <v>43</v>
      </c>
      <c r="AE66" s="9" t="s">
        <v>43</v>
      </c>
      <c r="AF66" s="10"/>
      <c r="AG66" s="11"/>
      <c r="AH66" s="7"/>
      <c r="AI66" s="8"/>
      <c r="AJ66" s="9"/>
      <c r="AK66" s="9"/>
      <c r="AL66" s="10"/>
      <c r="AM66" s="11"/>
      <c r="AN66"/>
      <c r="AO66" s="133"/>
      <c r="AP66" s="133"/>
      <c r="AQ66" s="133"/>
    </row>
    <row r="67" spans="1:43" ht="26.25" hidden="1" customHeight="1" thickBot="1">
      <c r="A67" s="205" t="s">
        <v>46</v>
      </c>
      <c r="B67" s="249"/>
      <c r="C67" s="25" t="str">
        <f>(_xlfn.XLOOKUP(B66,FICHAS!$A$2:$A$990,FICHAS!$D$2:$D$990," ",0,1))</f>
        <v>5_TRM_3171490_(TT)_COORDINACION DE PROCESOS LOGISTICOS</v>
      </c>
      <c r="D67" s="12"/>
      <c r="E67" s="13"/>
      <c r="F67" s="14"/>
      <c r="G67" s="14"/>
      <c r="H67" s="15"/>
      <c r="I67" s="16"/>
      <c r="J67" s="12"/>
      <c r="K67" s="13"/>
      <c r="L67" s="14" t="s">
        <v>130</v>
      </c>
      <c r="M67" s="14" t="s">
        <v>130</v>
      </c>
      <c r="N67" s="15"/>
      <c r="O67" s="16"/>
      <c r="P67" s="12"/>
      <c r="Q67" s="13"/>
      <c r="R67" s="14"/>
      <c r="S67" s="14"/>
      <c r="T67" s="15"/>
      <c r="U67" s="16"/>
      <c r="V67" s="12"/>
      <c r="W67" s="13"/>
      <c r="X67" s="14"/>
      <c r="Y67" s="14"/>
      <c r="Z67" s="15"/>
      <c r="AA67" s="16"/>
      <c r="AB67" s="12"/>
      <c r="AC67" s="13"/>
      <c r="AD67" s="14" t="s">
        <v>120</v>
      </c>
      <c r="AE67" s="14" t="s">
        <v>120</v>
      </c>
      <c r="AF67" s="15"/>
      <c r="AG67" s="16"/>
      <c r="AH67" s="12"/>
      <c r="AI67" s="13"/>
      <c r="AJ67" s="14"/>
      <c r="AK67" s="14"/>
      <c r="AL67" s="15"/>
      <c r="AM67" s="16"/>
      <c r="AN67"/>
      <c r="AO67" s="133"/>
      <c r="AP67" s="133"/>
      <c r="AQ67" s="133"/>
    </row>
    <row r="68" spans="1:43" ht="26.25" hidden="1" customHeight="1" thickBot="1">
      <c r="A68" s="206" t="s">
        <v>51</v>
      </c>
      <c r="B68" s="250"/>
      <c r="C68" s="24" t="str">
        <f t="shared" ref="C68" si="41">CONCATENATE(A68,C67)</f>
        <v>AMBIENTE_.5_TRM_3171490_(TT)_COORDINACION DE PROCESOS LOGISTICOS</v>
      </c>
      <c r="D68" s="17"/>
      <c r="E68" s="18"/>
      <c r="F68" s="19"/>
      <c r="G68" s="19"/>
      <c r="H68" s="20"/>
      <c r="I68" s="21"/>
      <c r="J68" s="17"/>
      <c r="K68" s="18"/>
      <c r="L68" s="19">
        <v>308</v>
      </c>
      <c r="M68" s="19">
        <v>308</v>
      </c>
      <c r="N68" s="20"/>
      <c r="O68" s="21"/>
      <c r="P68" s="17"/>
      <c r="Q68" s="18"/>
      <c r="R68" s="19"/>
      <c r="S68" s="19"/>
      <c r="T68" s="20"/>
      <c r="U68" s="21"/>
      <c r="V68" s="17"/>
      <c r="W68" s="18"/>
      <c r="X68" s="19"/>
      <c r="Y68" s="19"/>
      <c r="Z68" s="20"/>
      <c r="AA68" s="21"/>
      <c r="AB68" s="17"/>
      <c r="AC68" s="18"/>
      <c r="AD68" s="19">
        <v>308</v>
      </c>
      <c r="AE68" s="19">
        <v>308</v>
      </c>
      <c r="AF68" s="20"/>
      <c r="AG68" s="21"/>
      <c r="AH68" s="17"/>
      <c r="AI68" s="18"/>
      <c r="AJ68" s="19"/>
      <c r="AK68" s="19"/>
      <c r="AL68" s="20"/>
      <c r="AM68" s="21"/>
      <c r="AN68"/>
      <c r="AO68" s="133"/>
      <c r="AP68" s="133"/>
      <c r="AQ68" s="133"/>
    </row>
    <row r="69" spans="1:43" ht="26.25" hidden="1" customHeight="1" thickBot="1">
      <c r="A69" s="204" t="s">
        <v>41</v>
      </c>
      <c r="B69" s="248">
        <v>23</v>
      </c>
      <c r="C69" s="22" t="str">
        <f t="shared" ref="C69" si="42">CONCATENATE(A69,C70)</f>
        <v>TEMAS_5_TRM_3171495_(M)_F_COORDINACION DE PROCESOS LOGISTICOS</v>
      </c>
      <c r="D69" s="7"/>
      <c r="E69" s="8"/>
      <c r="F69" s="9"/>
      <c r="G69" s="9"/>
      <c r="H69" s="10"/>
      <c r="I69" s="11"/>
      <c r="J69" s="7"/>
      <c r="K69" s="8"/>
      <c r="L69" s="9"/>
      <c r="M69" s="9"/>
      <c r="N69" s="10" t="s">
        <v>43</v>
      </c>
      <c r="O69" s="11" t="s">
        <v>43</v>
      </c>
      <c r="P69" s="7"/>
      <c r="Q69" s="8"/>
      <c r="R69" s="9"/>
      <c r="S69" s="9"/>
      <c r="T69" s="10"/>
      <c r="U69" s="11"/>
      <c r="V69" s="7"/>
      <c r="W69" s="8"/>
      <c r="X69" s="9"/>
      <c r="Y69" s="9"/>
      <c r="Z69" s="10"/>
      <c r="AA69" s="11"/>
      <c r="AB69" s="7"/>
      <c r="AC69" s="8"/>
      <c r="AD69" s="9"/>
      <c r="AE69" s="9"/>
      <c r="AF69" s="10" t="s">
        <v>90</v>
      </c>
      <c r="AG69" s="11" t="s">
        <v>90</v>
      </c>
      <c r="AH69" s="7"/>
      <c r="AI69" s="8"/>
      <c r="AJ69" s="9"/>
      <c r="AK69" s="9"/>
      <c r="AL69" s="10"/>
      <c r="AM69" s="11"/>
      <c r="AN69" s="133"/>
      <c r="AO69" s="133"/>
      <c r="AP69" s="133"/>
      <c r="AQ69" s="133"/>
    </row>
    <row r="70" spans="1:43" ht="30" hidden="1" customHeight="1" thickBot="1">
      <c r="A70" s="205" t="s">
        <v>46</v>
      </c>
      <c r="B70" s="249"/>
      <c r="C70" s="25" t="str">
        <f>(_xlfn.XLOOKUP(B69,FICHAS!$A$2:$A$990,FICHAS!$D$2:$D$990," ",0,1))</f>
        <v>5_TRM_3171495_(M)_F_COORDINACION DE PROCESOS LOGISTICOS</v>
      </c>
      <c r="D70" s="12"/>
      <c r="E70" s="13"/>
      <c r="F70" s="14"/>
      <c r="G70" s="14"/>
      <c r="H70" s="15"/>
      <c r="I70" s="16"/>
      <c r="J70" s="12"/>
      <c r="K70" s="13"/>
      <c r="L70" s="14"/>
      <c r="M70" s="14"/>
      <c r="N70" s="15" t="s">
        <v>96</v>
      </c>
      <c r="O70" s="16" t="s">
        <v>96</v>
      </c>
      <c r="P70" s="12"/>
      <c r="Q70" s="13"/>
      <c r="R70" s="14"/>
      <c r="S70" s="14"/>
      <c r="T70" s="15"/>
      <c r="U70" s="16"/>
      <c r="V70" s="12"/>
      <c r="W70" s="13"/>
      <c r="X70" s="14"/>
      <c r="Y70" s="14"/>
      <c r="Z70" s="15"/>
      <c r="AA70" s="16"/>
      <c r="AB70" s="12"/>
      <c r="AC70" s="13"/>
      <c r="AD70" s="14"/>
      <c r="AE70" s="14"/>
      <c r="AF70" s="15" t="s">
        <v>136</v>
      </c>
      <c r="AG70" s="16" t="s">
        <v>136</v>
      </c>
      <c r="AH70" s="12"/>
      <c r="AI70" s="13"/>
      <c r="AJ70" s="14"/>
      <c r="AK70" s="14"/>
      <c r="AL70" s="15"/>
      <c r="AM70" s="16"/>
      <c r="AN70" s="133"/>
      <c r="AO70" s="133"/>
      <c r="AP70" s="133"/>
      <c r="AQ70" s="133"/>
    </row>
    <row r="71" spans="1:43" ht="26.25" hidden="1" customHeight="1" thickBot="1">
      <c r="A71" s="206" t="s">
        <v>51</v>
      </c>
      <c r="B71" s="250"/>
      <c r="C71" s="24" t="str">
        <f t="shared" ref="C71" si="43">CONCATENATE(A71,C70)</f>
        <v>AMBIENTE_.5_TRM_3171495_(M)_F_COORDINACION DE PROCESOS LOGISTICOS</v>
      </c>
      <c r="D71" s="17"/>
      <c r="E71" s="18"/>
      <c r="F71" s="19"/>
      <c r="G71" s="19"/>
      <c r="H71" s="20"/>
      <c r="I71" s="21"/>
      <c r="J71" s="17"/>
      <c r="K71" s="18"/>
      <c r="L71" s="19"/>
      <c r="M71" s="19"/>
      <c r="N71" s="20" t="s">
        <v>83</v>
      </c>
      <c r="O71" s="21" t="s">
        <v>83</v>
      </c>
      <c r="P71" s="17"/>
      <c r="Q71" s="18"/>
      <c r="R71" s="19"/>
      <c r="S71" s="19"/>
      <c r="T71" s="20"/>
      <c r="U71" s="21"/>
      <c r="V71" s="17"/>
      <c r="W71" s="18"/>
      <c r="X71" s="19"/>
      <c r="Y71" s="19"/>
      <c r="Z71" s="20"/>
      <c r="AA71" s="21"/>
      <c r="AB71" s="17"/>
      <c r="AC71" s="18"/>
      <c r="AD71" s="19"/>
      <c r="AE71" s="19"/>
      <c r="AF71" s="20" t="s">
        <v>83</v>
      </c>
      <c r="AG71" s="21" t="s">
        <v>83</v>
      </c>
      <c r="AH71" s="17"/>
      <c r="AI71" s="18"/>
      <c r="AJ71" s="19"/>
      <c r="AK71" s="19"/>
      <c r="AL71" s="20"/>
      <c r="AM71" s="21"/>
      <c r="AN71" s="133"/>
      <c r="AO71" s="133"/>
      <c r="AP71" s="133"/>
      <c r="AQ71" s="133"/>
    </row>
    <row r="72" spans="1:43" ht="26.25" hidden="1" customHeight="1" thickBot="1">
      <c r="A72" s="204" t="s">
        <v>41</v>
      </c>
      <c r="B72" s="248">
        <v>24</v>
      </c>
      <c r="C72" s="22" t="str">
        <f t="shared" ref="C72" si="44">CONCATENATE(A72,C73)</f>
        <v>TEMAS_5_TRM_3171592_(TT)_COORDINACION DE PROCESOS LOGISTICOS</v>
      </c>
      <c r="D72" s="7"/>
      <c r="E72" s="8"/>
      <c r="F72" s="9" t="s">
        <v>69</v>
      </c>
      <c r="G72" s="9" t="s">
        <v>69</v>
      </c>
      <c r="H72" s="10"/>
      <c r="I72" s="11"/>
      <c r="J72" s="7"/>
      <c r="K72" s="8"/>
      <c r="L72" s="9"/>
      <c r="M72" s="9"/>
      <c r="N72" s="10"/>
      <c r="O72" s="11"/>
      <c r="P72" s="7"/>
      <c r="Q72" s="8"/>
      <c r="R72" s="9"/>
      <c r="S72" s="9"/>
      <c r="T72" s="10"/>
      <c r="U72" s="11"/>
      <c r="V72" s="7"/>
      <c r="W72" s="8"/>
      <c r="X72" s="9" t="s">
        <v>129</v>
      </c>
      <c r="Y72" s="9" t="s">
        <v>129</v>
      </c>
      <c r="Z72" s="10"/>
      <c r="AA72" s="11"/>
      <c r="AB72" s="7"/>
      <c r="AC72" s="8"/>
      <c r="AD72" s="9"/>
      <c r="AE72" s="9"/>
      <c r="AF72" s="10"/>
      <c r="AG72" s="11"/>
      <c r="AH72" s="7"/>
      <c r="AI72" s="8"/>
      <c r="AJ72" s="9"/>
      <c r="AK72" s="9"/>
      <c r="AL72" s="10"/>
      <c r="AM72" s="11"/>
      <c r="AN72" s="133"/>
      <c r="AO72" s="133"/>
      <c r="AP72" s="133"/>
      <c r="AQ72" s="133"/>
    </row>
    <row r="73" spans="1:43" ht="26.25" hidden="1" customHeight="1" thickBot="1">
      <c r="A73" s="205" t="s">
        <v>46</v>
      </c>
      <c r="B73" s="249"/>
      <c r="C73" s="25" t="str">
        <f>(_xlfn.XLOOKUP(B72,FICHAS!$A$2:$A$990,FICHAS!$D$2:$D$990," ",0,1))</f>
        <v>5_TRM_3171592_(TT)_COORDINACION DE PROCESOS LOGISTICOS</v>
      </c>
      <c r="D73" s="12"/>
      <c r="E73" s="13"/>
      <c r="F73" s="14" t="s">
        <v>134</v>
      </c>
      <c r="G73" s="14" t="s">
        <v>134</v>
      </c>
      <c r="H73" s="15"/>
      <c r="I73" s="16"/>
      <c r="J73" s="12"/>
      <c r="K73" s="13"/>
      <c r="L73" s="14"/>
      <c r="M73" s="14"/>
      <c r="N73" s="15"/>
      <c r="O73" s="16"/>
      <c r="P73" s="12"/>
      <c r="Q73" s="13"/>
      <c r="R73" s="14"/>
      <c r="S73" s="14"/>
      <c r="T73" s="15"/>
      <c r="U73" s="16"/>
      <c r="V73" s="12"/>
      <c r="W73" s="13"/>
      <c r="X73" s="14" t="s">
        <v>130</v>
      </c>
      <c r="Y73" s="14" t="s">
        <v>130</v>
      </c>
      <c r="Z73" s="15"/>
      <c r="AA73" s="16"/>
      <c r="AB73" s="12"/>
      <c r="AC73" s="13"/>
      <c r="AD73" s="14"/>
      <c r="AE73" s="14"/>
      <c r="AF73" s="15"/>
      <c r="AG73" s="16"/>
      <c r="AH73" s="12"/>
      <c r="AI73" s="13"/>
      <c r="AJ73" s="14"/>
      <c r="AK73" s="14"/>
      <c r="AL73" s="15"/>
      <c r="AM73" s="16"/>
      <c r="AN73" s="133"/>
      <c r="AO73" s="133"/>
      <c r="AP73" s="133"/>
      <c r="AQ73" s="133"/>
    </row>
    <row r="74" spans="1:43" ht="26.25" hidden="1" customHeight="1" thickBot="1">
      <c r="A74" s="206" t="s">
        <v>51</v>
      </c>
      <c r="B74" s="250"/>
      <c r="C74" s="24" t="str">
        <f t="shared" ref="C74" si="45">CONCATENATE(A74,C73)</f>
        <v>AMBIENTE_.5_TRM_3171592_(TT)_COORDINACION DE PROCESOS LOGISTICOS</v>
      </c>
      <c r="D74" s="17"/>
      <c r="E74" s="18"/>
      <c r="F74" s="19">
        <v>310</v>
      </c>
      <c r="G74" s="19">
        <v>310</v>
      </c>
      <c r="H74" s="20"/>
      <c r="I74" s="21"/>
      <c r="J74" s="17"/>
      <c r="K74" s="18"/>
      <c r="L74" s="19"/>
      <c r="M74" s="19"/>
      <c r="N74" s="20"/>
      <c r="O74" s="21"/>
      <c r="P74" s="17"/>
      <c r="Q74" s="18"/>
      <c r="R74" s="19"/>
      <c r="S74" s="19"/>
      <c r="T74" s="20"/>
      <c r="U74" s="21"/>
      <c r="V74" s="17"/>
      <c r="W74" s="18"/>
      <c r="X74" s="19">
        <v>310</v>
      </c>
      <c r="Y74" s="19">
        <v>310</v>
      </c>
      <c r="Z74" s="20"/>
      <c r="AA74" s="21"/>
      <c r="AB74" s="17"/>
      <c r="AC74" s="18"/>
      <c r="AD74" s="19"/>
      <c r="AE74" s="19"/>
      <c r="AF74" s="20"/>
      <c r="AG74" s="21"/>
      <c r="AH74" s="17"/>
      <c r="AI74" s="18"/>
      <c r="AJ74" s="19"/>
      <c r="AK74" s="19"/>
      <c r="AL74" s="20"/>
      <c r="AM74" s="21"/>
      <c r="AN74" s="133"/>
      <c r="AO74" s="133"/>
      <c r="AP74" s="133"/>
      <c r="AQ74" s="133"/>
    </row>
    <row r="75" spans="1:43" ht="26.25" hidden="1" customHeight="1" thickBot="1">
      <c r="A75" s="204" t="s">
        <v>41</v>
      </c>
      <c r="B75" s="248">
        <v>25</v>
      </c>
      <c r="C75" s="22" t="str">
        <f t="shared" ref="C75" si="46">CONCATENATE(A75,C76)</f>
        <v>TEMAS_5_TRM_3171609_(TT)_F_COORDINACION DE PROCESOS LOGISTICOS</v>
      </c>
      <c r="D75" s="7"/>
      <c r="E75" s="8"/>
      <c r="F75" s="9"/>
      <c r="G75" s="9"/>
      <c r="H75" s="10"/>
      <c r="I75" s="11"/>
      <c r="J75" s="7"/>
      <c r="K75" s="8"/>
      <c r="L75" s="9"/>
      <c r="M75" s="9"/>
      <c r="N75" s="10"/>
      <c r="O75" s="11"/>
      <c r="P75" s="7"/>
      <c r="Q75" s="8"/>
      <c r="R75" s="9"/>
      <c r="S75" s="9"/>
      <c r="T75" s="10"/>
      <c r="U75" s="11"/>
      <c r="V75" s="7"/>
      <c r="W75" s="8"/>
      <c r="X75" s="9" t="s">
        <v>43</v>
      </c>
      <c r="Y75" s="9" t="s">
        <v>43</v>
      </c>
      <c r="Z75" s="10"/>
      <c r="AA75" s="11"/>
      <c r="AB75" s="7"/>
      <c r="AC75" s="8"/>
      <c r="AD75" s="9" t="s">
        <v>129</v>
      </c>
      <c r="AE75" s="9" t="s">
        <v>129</v>
      </c>
      <c r="AF75" s="10"/>
      <c r="AG75" s="11"/>
      <c r="AH75" s="7"/>
      <c r="AI75" s="8"/>
      <c r="AJ75" s="9"/>
      <c r="AK75" s="9"/>
      <c r="AL75" s="10"/>
      <c r="AM75" s="11"/>
      <c r="AN75" s="133"/>
      <c r="AO75" s="133"/>
      <c r="AP75" s="133"/>
      <c r="AQ75" s="133"/>
    </row>
    <row r="76" spans="1:43" ht="34.5" hidden="1" customHeight="1" thickBot="1">
      <c r="A76" s="205" t="s">
        <v>46</v>
      </c>
      <c r="B76" s="249"/>
      <c r="C76" s="25" t="str">
        <f>(_xlfn.XLOOKUP(B75,FICHAS!$A$2:$A$990,FICHAS!$D$2:$D$990," ",0,1))</f>
        <v>5_TRM_3171609_(TT)_F_COORDINACION DE PROCESOS LOGISTICOS</v>
      </c>
      <c r="D76" s="12"/>
      <c r="E76" s="13"/>
      <c r="F76" s="14"/>
      <c r="G76" s="14"/>
      <c r="H76" s="15"/>
      <c r="I76" s="16"/>
      <c r="J76" s="12"/>
      <c r="K76" s="13"/>
      <c r="L76" s="14"/>
      <c r="M76" s="14"/>
      <c r="N76" s="15"/>
      <c r="O76" s="16"/>
      <c r="P76" s="12"/>
      <c r="Q76" s="13"/>
      <c r="R76" s="14"/>
      <c r="S76" s="14"/>
      <c r="T76" s="15"/>
      <c r="U76" s="16"/>
      <c r="V76" s="12"/>
      <c r="W76" s="13"/>
      <c r="X76" s="14" t="s">
        <v>120</v>
      </c>
      <c r="Y76" s="14" t="s">
        <v>120</v>
      </c>
      <c r="Z76" s="15"/>
      <c r="AA76" s="16"/>
      <c r="AB76" s="12"/>
      <c r="AC76" s="13"/>
      <c r="AD76" s="14" t="s">
        <v>137</v>
      </c>
      <c r="AE76" s="14" t="s">
        <v>137</v>
      </c>
      <c r="AF76" s="15"/>
      <c r="AG76" s="16"/>
      <c r="AH76" s="12"/>
      <c r="AI76" s="13"/>
      <c r="AJ76" s="14"/>
      <c r="AK76" s="14"/>
      <c r="AL76" s="15"/>
      <c r="AM76" s="16"/>
      <c r="AN76" s="133"/>
      <c r="AO76" s="133"/>
      <c r="AP76" s="133"/>
      <c r="AQ76" s="133"/>
    </row>
    <row r="77" spans="1:43" ht="26.25" hidden="1" customHeight="1" thickBot="1">
      <c r="A77" s="206" t="s">
        <v>51</v>
      </c>
      <c r="B77" s="250"/>
      <c r="C77" s="24" t="str">
        <f t="shared" ref="C77" si="47">CONCATENATE(A77,C76)</f>
        <v>AMBIENTE_.5_TRM_3171609_(TT)_F_COORDINACION DE PROCESOS LOGISTICOS</v>
      </c>
      <c r="D77" s="17"/>
      <c r="E77" s="18"/>
      <c r="F77" s="19"/>
      <c r="G77" s="19"/>
      <c r="H77" s="20"/>
      <c r="I77" s="21"/>
      <c r="J77" s="17"/>
      <c r="K77" s="18"/>
      <c r="L77" s="19"/>
      <c r="M77" s="19"/>
      <c r="N77" s="20"/>
      <c r="O77" s="21"/>
      <c r="P77" s="17"/>
      <c r="Q77" s="18"/>
      <c r="R77" s="19"/>
      <c r="S77" s="19"/>
      <c r="T77" s="20"/>
      <c r="U77" s="21"/>
      <c r="V77" s="17"/>
      <c r="W77" s="18"/>
      <c r="X77" s="19" t="s">
        <v>83</v>
      </c>
      <c r="Y77" s="19" t="s">
        <v>83</v>
      </c>
      <c r="Z77" s="20"/>
      <c r="AA77" s="21"/>
      <c r="AB77" s="17"/>
      <c r="AC77" s="18"/>
      <c r="AD77" s="19" t="s">
        <v>83</v>
      </c>
      <c r="AE77" s="19" t="s">
        <v>83</v>
      </c>
      <c r="AF77" s="20"/>
      <c r="AG77" s="21"/>
      <c r="AH77" s="17"/>
      <c r="AI77" s="18"/>
      <c r="AJ77" s="19"/>
      <c r="AK77" s="19"/>
      <c r="AL77" s="20"/>
      <c r="AM77" s="21"/>
      <c r="AN77" s="133"/>
      <c r="AO77" s="133"/>
      <c r="AP77" s="133"/>
      <c r="AQ77" s="133"/>
    </row>
    <row r="78" spans="1:43" ht="26.25" hidden="1" customHeight="1" thickBot="1">
      <c r="A78" s="207" t="s">
        <v>41</v>
      </c>
      <c r="B78" s="248">
        <v>26</v>
      </c>
      <c r="C78" s="22" t="str">
        <f t="shared" ref="C78" si="48">CONCATENATE(A78,C79)</f>
        <v>TEMAS_5_TRM_3171599_(M)_ANALISIS Y DESARROLLO DE SOFTWARE.</v>
      </c>
      <c r="D78" s="7"/>
      <c r="E78" s="8"/>
      <c r="F78" s="9"/>
      <c r="G78" s="9"/>
      <c r="H78" s="10" t="s">
        <v>138</v>
      </c>
      <c r="I78" s="11" t="s">
        <v>138</v>
      </c>
      <c r="J78" s="7"/>
      <c r="K78" s="8"/>
      <c r="L78" s="9"/>
      <c r="M78" s="9"/>
      <c r="N78" s="10" t="s">
        <v>69</v>
      </c>
      <c r="O78" s="11" t="s">
        <v>69</v>
      </c>
      <c r="P78" s="7"/>
      <c r="Q78" s="8"/>
      <c r="R78" s="9"/>
      <c r="S78" s="9"/>
      <c r="T78" s="10" t="s">
        <v>139</v>
      </c>
      <c r="U78" s="11" t="s">
        <v>139</v>
      </c>
      <c r="V78" s="7"/>
      <c r="W78" s="8"/>
      <c r="X78" s="9"/>
      <c r="Y78" s="9"/>
      <c r="Z78" s="10" t="s">
        <v>138</v>
      </c>
      <c r="AA78" s="11" t="s">
        <v>138</v>
      </c>
      <c r="AB78" s="7"/>
      <c r="AC78" s="8"/>
      <c r="AD78" s="9"/>
      <c r="AE78" s="9"/>
      <c r="AF78" s="10" t="s">
        <v>138</v>
      </c>
      <c r="AG78" s="11" t="s">
        <v>138</v>
      </c>
      <c r="AH78" s="7" t="s">
        <v>43</v>
      </c>
      <c r="AI78" s="8" t="s">
        <v>43</v>
      </c>
      <c r="AJ78" s="9"/>
      <c r="AK78" s="9"/>
      <c r="AL78" s="10"/>
      <c r="AM78" s="11"/>
      <c r="AN78" s="133"/>
      <c r="AO78" s="133"/>
      <c r="AP78" s="133"/>
      <c r="AQ78" s="133"/>
    </row>
    <row r="79" spans="1:43" ht="26.25" hidden="1" customHeight="1" thickBot="1">
      <c r="A79" s="208" t="s">
        <v>46</v>
      </c>
      <c r="B79" s="249"/>
      <c r="C79" s="25" t="str">
        <f>(_xlfn.XLOOKUP(B78,FICHAS!$A$2:$A$990,FICHAS!$D$2:$D$990," ",0,1))</f>
        <v>5_TRM_3171599_(M)_ANALISIS Y DESARROLLO DE SOFTWARE.</v>
      </c>
      <c r="D79" s="12"/>
      <c r="E79" s="13"/>
      <c r="F79" s="14"/>
      <c r="G79" s="14"/>
      <c r="H79" s="15" t="s">
        <v>140</v>
      </c>
      <c r="I79" s="16" t="s">
        <v>140</v>
      </c>
      <c r="J79" s="12"/>
      <c r="K79" s="13"/>
      <c r="L79" s="14"/>
      <c r="M79" s="14"/>
      <c r="N79" s="15" t="s">
        <v>73</v>
      </c>
      <c r="O79" s="16" t="s">
        <v>73</v>
      </c>
      <c r="P79" s="12"/>
      <c r="Q79" s="13"/>
      <c r="R79" s="14"/>
      <c r="S79" s="14"/>
      <c r="T79" s="15" t="s">
        <v>141</v>
      </c>
      <c r="U79" s="16" t="s">
        <v>141</v>
      </c>
      <c r="V79" s="12"/>
      <c r="W79" s="13"/>
      <c r="X79" s="14"/>
      <c r="Y79" s="14"/>
      <c r="Z79" s="15" t="s">
        <v>142</v>
      </c>
      <c r="AA79" s="16" t="s">
        <v>142</v>
      </c>
      <c r="AB79" s="12"/>
      <c r="AC79" s="13"/>
      <c r="AD79" s="14"/>
      <c r="AE79" s="14"/>
      <c r="AF79" s="15" t="s">
        <v>140</v>
      </c>
      <c r="AG79" s="16" t="s">
        <v>140</v>
      </c>
      <c r="AH79" s="12" t="s">
        <v>143</v>
      </c>
      <c r="AI79" s="13" t="s">
        <v>143</v>
      </c>
      <c r="AJ79" s="14"/>
      <c r="AK79" s="14"/>
      <c r="AL79" s="15"/>
      <c r="AM79" s="16"/>
      <c r="AN79" s="133"/>
      <c r="AO79" s="133"/>
      <c r="AP79" s="133"/>
      <c r="AQ79" s="133"/>
    </row>
    <row r="80" spans="1:43" ht="26.25" hidden="1" customHeight="1" thickBot="1">
      <c r="A80" s="209" t="s">
        <v>51</v>
      </c>
      <c r="B80" s="250"/>
      <c r="C80" s="24" t="str">
        <f t="shared" ref="C80" si="49">CONCATENATE(A80,C79)</f>
        <v>AMBIENTE_.5_TRM_3171599_(M)_ANALISIS Y DESARROLLO DE SOFTWARE.</v>
      </c>
      <c r="D80" s="17"/>
      <c r="E80" s="18"/>
      <c r="F80" s="19"/>
      <c r="G80" s="19"/>
      <c r="H80" s="20">
        <v>205</v>
      </c>
      <c r="I80" s="21">
        <v>205</v>
      </c>
      <c r="J80" s="17"/>
      <c r="K80" s="18"/>
      <c r="L80" s="19"/>
      <c r="M80" s="19"/>
      <c r="N80" s="20">
        <v>415</v>
      </c>
      <c r="O80" s="21">
        <v>415</v>
      </c>
      <c r="P80" s="17"/>
      <c r="Q80" s="18"/>
      <c r="R80" s="19"/>
      <c r="S80" s="19"/>
      <c r="T80" s="20">
        <v>205</v>
      </c>
      <c r="U80" s="21">
        <v>205</v>
      </c>
      <c r="V80" s="17"/>
      <c r="W80" s="18"/>
      <c r="X80" s="19"/>
      <c r="Y80" s="19"/>
      <c r="Z80" s="20">
        <v>205</v>
      </c>
      <c r="AA80" s="21">
        <v>205</v>
      </c>
      <c r="AB80" s="17"/>
      <c r="AC80" s="18"/>
      <c r="AD80" s="19"/>
      <c r="AE80" s="19"/>
      <c r="AF80" s="20">
        <v>205</v>
      </c>
      <c r="AG80" s="21">
        <v>205</v>
      </c>
      <c r="AH80" s="17">
        <v>415</v>
      </c>
      <c r="AI80" s="18">
        <v>415</v>
      </c>
      <c r="AJ80" s="19"/>
      <c r="AK80" s="19"/>
      <c r="AL80" s="20"/>
      <c r="AM80" s="21"/>
      <c r="AN80" s="133"/>
      <c r="AO80" s="133"/>
      <c r="AP80" s="133"/>
      <c r="AQ80" s="133"/>
    </row>
    <row r="81" spans="1:43" ht="26.25" hidden="1" customHeight="1" thickBot="1">
      <c r="A81" s="207" t="s">
        <v>41</v>
      </c>
      <c r="B81" s="248">
        <v>27</v>
      </c>
      <c r="C81" s="22" t="str">
        <f t="shared" ref="C81" si="50">CONCATENATE(A81,C82)</f>
        <v>TEMAS_5_TRM_3171618_(TT)_ANALISIS Y DESARROLLO DE SOFTWARE.</v>
      </c>
      <c r="D81" s="7" t="s">
        <v>43</v>
      </c>
      <c r="E81" s="8" t="s">
        <v>43</v>
      </c>
      <c r="F81" s="9" t="s">
        <v>144</v>
      </c>
      <c r="G81" s="9" t="s">
        <v>144</v>
      </c>
      <c r="H81" s="10"/>
      <c r="I81" s="11"/>
      <c r="J81" s="7"/>
      <c r="K81" s="8"/>
      <c r="L81" s="9" t="s">
        <v>138</v>
      </c>
      <c r="M81" s="9" t="s">
        <v>138</v>
      </c>
      <c r="N81" s="10"/>
      <c r="O81" s="11"/>
      <c r="P81" s="7"/>
      <c r="Q81" s="8"/>
      <c r="R81" s="9" t="s">
        <v>138</v>
      </c>
      <c r="S81" s="9" t="s">
        <v>138</v>
      </c>
      <c r="T81" s="10"/>
      <c r="U81" s="11"/>
      <c r="V81" s="7"/>
      <c r="W81" s="8"/>
      <c r="X81" s="9" t="s">
        <v>138</v>
      </c>
      <c r="Y81" s="9" t="s">
        <v>138</v>
      </c>
      <c r="Z81" s="10"/>
      <c r="AA81" s="11"/>
      <c r="AB81" s="7"/>
      <c r="AC81" s="8"/>
      <c r="AD81" s="9" t="s">
        <v>139</v>
      </c>
      <c r="AE81" s="9" t="s">
        <v>139</v>
      </c>
      <c r="AF81" s="10"/>
      <c r="AG81" s="11"/>
      <c r="AH81" s="7"/>
      <c r="AI81" s="8"/>
      <c r="AJ81" s="9"/>
      <c r="AK81" s="9"/>
      <c r="AL81" s="10"/>
      <c r="AM81" s="11"/>
      <c r="AN81" s="133"/>
      <c r="AO81" s="133"/>
      <c r="AP81" s="133"/>
      <c r="AQ81" s="133"/>
    </row>
    <row r="82" spans="1:43" ht="26.25" hidden="1" customHeight="1" thickBot="1">
      <c r="A82" s="208" t="s">
        <v>46</v>
      </c>
      <c r="B82" s="249"/>
      <c r="C82" s="25" t="str">
        <f>(_xlfn.XLOOKUP(B81,FICHAS!$A$2:$A$990,FICHAS!$D$2:$D$990," ",0,1))</f>
        <v>5_TRM_3171618_(TT)_ANALISIS Y DESARROLLO DE SOFTWARE.</v>
      </c>
      <c r="D82" s="12" t="s">
        <v>89</v>
      </c>
      <c r="E82" s="13" t="s">
        <v>89</v>
      </c>
      <c r="F82" s="14" t="s">
        <v>145</v>
      </c>
      <c r="G82" s="14" t="s">
        <v>145</v>
      </c>
      <c r="H82" s="15"/>
      <c r="I82" s="16"/>
      <c r="J82" s="12"/>
      <c r="K82" s="13"/>
      <c r="L82" s="14" t="s">
        <v>140</v>
      </c>
      <c r="M82" s="14" t="s">
        <v>140</v>
      </c>
      <c r="N82" s="15"/>
      <c r="O82" s="16"/>
      <c r="P82" s="12"/>
      <c r="Q82" s="13"/>
      <c r="R82" s="14" t="s">
        <v>140</v>
      </c>
      <c r="S82" s="14" t="s">
        <v>140</v>
      </c>
      <c r="T82" s="15"/>
      <c r="U82" s="16"/>
      <c r="V82" s="12"/>
      <c r="W82" s="13"/>
      <c r="X82" s="14" t="s">
        <v>142</v>
      </c>
      <c r="Y82" s="14" t="s">
        <v>142</v>
      </c>
      <c r="Z82" s="15"/>
      <c r="AA82" s="16"/>
      <c r="AB82" s="12"/>
      <c r="AC82" s="13"/>
      <c r="AD82" s="14" t="s">
        <v>141</v>
      </c>
      <c r="AE82" s="14" t="s">
        <v>141</v>
      </c>
      <c r="AF82" s="15"/>
      <c r="AG82" s="16"/>
      <c r="AH82" s="12"/>
      <c r="AI82" s="13"/>
      <c r="AJ82" s="14"/>
      <c r="AK82" s="14"/>
      <c r="AL82" s="15"/>
      <c r="AM82" s="16"/>
      <c r="AN82" s="133"/>
      <c r="AO82" s="133"/>
      <c r="AP82" s="133"/>
      <c r="AQ82" s="133"/>
    </row>
    <row r="83" spans="1:43" ht="26.25" hidden="1" customHeight="1" thickBot="1">
      <c r="A83" s="209" t="s">
        <v>51</v>
      </c>
      <c r="B83" s="250"/>
      <c r="C83" s="24" t="str">
        <f t="shared" ref="C83" si="51">CONCATENATE(A83,C82)</f>
        <v>AMBIENTE_.5_TRM_3171618_(TT)_ANALISIS Y DESARROLLO DE SOFTWARE.</v>
      </c>
      <c r="D83" s="17" t="s">
        <v>146</v>
      </c>
      <c r="E83" s="18" t="s">
        <v>146</v>
      </c>
      <c r="F83" s="19" t="s">
        <v>146</v>
      </c>
      <c r="G83" s="19" t="s">
        <v>146</v>
      </c>
      <c r="H83" s="20"/>
      <c r="I83" s="21"/>
      <c r="J83" s="17"/>
      <c r="K83" s="18"/>
      <c r="L83" s="19">
        <v>205</v>
      </c>
      <c r="M83" s="19">
        <v>205</v>
      </c>
      <c r="N83" s="20"/>
      <c r="O83" s="21"/>
      <c r="P83" s="17"/>
      <c r="Q83" s="18"/>
      <c r="R83" s="19">
        <v>413</v>
      </c>
      <c r="S83" s="19">
        <v>413</v>
      </c>
      <c r="T83" s="20"/>
      <c r="U83" s="21"/>
      <c r="V83" s="17"/>
      <c r="W83" s="18"/>
      <c r="X83" s="19">
        <v>109</v>
      </c>
      <c r="Y83" s="19">
        <v>109</v>
      </c>
      <c r="Z83" s="20"/>
      <c r="AA83" s="21"/>
      <c r="AB83" s="17"/>
      <c r="AC83" s="18"/>
      <c r="AD83" s="19">
        <v>205</v>
      </c>
      <c r="AE83" s="19">
        <v>205</v>
      </c>
      <c r="AF83" s="20"/>
      <c r="AG83" s="21"/>
      <c r="AH83" s="17"/>
      <c r="AI83" s="18"/>
      <c r="AJ83" s="19"/>
      <c r="AK83" s="19"/>
      <c r="AL83" s="20"/>
      <c r="AM83" s="21"/>
      <c r="AN83" s="133"/>
      <c r="AO83" s="133"/>
      <c r="AP83" s="133"/>
      <c r="AQ83" s="133"/>
    </row>
    <row r="84" spans="1:43" ht="26.25" hidden="1" customHeight="1" thickBot="1">
      <c r="A84" s="207" t="s">
        <v>41</v>
      </c>
      <c r="B84" s="248">
        <v>28</v>
      </c>
      <c r="C84" s="22" t="str">
        <f t="shared" ref="C84" si="52">CONCATENATE(A84,C85)</f>
        <v>TEMAS_5_TRM_3171645_(M)_GESTION DE REDES DE DATOS</v>
      </c>
      <c r="D84" s="7"/>
      <c r="E84" s="8"/>
      <c r="F84" s="9"/>
      <c r="G84" s="9"/>
      <c r="H84" s="10" t="s">
        <v>147</v>
      </c>
      <c r="I84" s="11" t="s">
        <v>147</v>
      </c>
      <c r="J84" s="7"/>
      <c r="K84" s="8"/>
      <c r="L84" s="9"/>
      <c r="M84" s="9"/>
      <c r="N84" s="10" t="s">
        <v>148</v>
      </c>
      <c r="O84" s="11" t="s">
        <v>148</v>
      </c>
      <c r="P84" s="7"/>
      <c r="Q84" s="8"/>
      <c r="R84" s="9"/>
      <c r="S84" s="9"/>
      <c r="T84" s="10" t="s">
        <v>43</v>
      </c>
      <c r="U84" s="11" t="s">
        <v>43</v>
      </c>
      <c r="V84" s="7"/>
      <c r="W84" s="8"/>
      <c r="X84" s="9"/>
      <c r="Y84" s="9"/>
      <c r="Z84" s="10" t="s">
        <v>147</v>
      </c>
      <c r="AA84" s="11" t="s">
        <v>147</v>
      </c>
      <c r="AB84" s="7"/>
      <c r="AC84" s="8"/>
      <c r="AD84" s="9"/>
      <c r="AE84" s="9"/>
      <c r="AF84" s="10" t="s">
        <v>148</v>
      </c>
      <c r="AG84" s="11" t="s">
        <v>148</v>
      </c>
      <c r="AH84" s="7"/>
      <c r="AI84" s="8"/>
      <c r="AJ84" s="9" t="s">
        <v>149</v>
      </c>
      <c r="AK84" s="9" t="s">
        <v>149</v>
      </c>
      <c r="AL84" s="10"/>
      <c r="AM84" s="11"/>
      <c r="AN84" s="133"/>
      <c r="AO84" s="133"/>
      <c r="AP84" s="133"/>
      <c r="AQ84" s="133"/>
    </row>
    <row r="85" spans="1:43" ht="26.25" hidden="1" customHeight="1" thickBot="1">
      <c r="A85" s="208" t="s">
        <v>46</v>
      </c>
      <c r="B85" s="249"/>
      <c r="C85" s="25" t="str">
        <f>(_xlfn.XLOOKUP(B84,FICHAS!$A$2:$A$990,FICHAS!$D$2:$D$990," ",0,1))</f>
        <v>5_TRM_3171645_(M)_GESTION DE REDES DE DATOS</v>
      </c>
      <c r="D85" s="12"/>
      <c r="E85" s="13"/>
      <c r="F85" s="14"/>
      <c r="G85" s="14"/>
      <c r="H85" s="15" t="s">
        <v>108</v>
      </c>
      <c r="I85" s="16" t="s">
        <v>108</v>
      </c>
      <c r="J85" s="12"/>
      <c r="K85" s="13"/>
      <c r="L85" s="14"/>
      <c r="M85" s="14"/>
      <c r="N85" s="15" t="s">
        <v>150</v>
      </c>
      <c r="O85" s="16" t="s">
        <v>150</v>
      </c>
      <c r="P85" s="12"/>
      <c r="Q85" s="13"/>
      <c r="R85" s="14"/>
      <c r="S85" s="14"/>
      <c r="T85" s="15" t="s">
        <v>151</v>
      </c>
      <c r="U85" s="16" t="s">
        <v>151</v>
      </c>
      <c r="V85" s="12"/>
      <c r="W85" s="13"/>
      <c r="X85" s="14"/>
      <c r="Y85" s="14"/>
      <c r="Z85" s="15" t="s">
        <v>108</v>
      </c>
      <c r="AA85" s="16" t="s">
        <v>108</v>
      </c>
      <c r="AB85" s="12"/>
      <c r="AC85" s="13"/>
      <c r="AD85" s="14"/>
      <c r="AE85" s="14"/>
      <c r="AF85" s="15" t="s">
        <v>150</v>
      </c>
      <c r="AG85" s="16" t="s">
        <v>150</v>
      </c>
      <c r="AH85" s="12"/>
      <c r="AI85" s="13"/>
      <c r="AJ85" s="14" t="s">
        <v>109</v>
      </c>
      <c r="AK85" s="14" t="s">
        <v>109</v>
      </c>
      <c r="AL85" s="15"/>
      <c r="AM85" s="16"/>
      <c r="AN85" s="133"/>
      <c r="AO85" s="133"/>
      <c r="AP85" s="133"/>
      <c r="AQ85" s="133"/>
    </row>
    <row r="86" spans="1:43" ht="26.25" hidden="1" customHeight="1" thickBot="1">
      <c r="A86" s="209" t="s">
        <v>51</v>
      </c>
      <c r="B86" s="250"/>
      <c r="C86" s="24" t="str">
        <f t="shared" ref="C86" si="53">CONCATENATE(A86,C85)</f>
        <v>AMBIENTE_.5_TRM_3171645_(M)_GESTION DE REDES DE DATOS</v>
      </c>
      <c r="D86" s="17"/>
      <c r="E86" s="18"/>
      <c r="F86" s="19"/>
      <c r="G86" s="19"/>
      <c r="H86" s="20">
        <v>211</v>
      </c>
      <c r="I86" s="21">
        <v>211</v>
      </c>
      <c r="J86" s="17"/>
      <c r="K86" s="18"/>
      <c r="L86" s="19"/>
      <c r="M86" s="19"/>
      <c r="N86" s="20">
        <v>410</v>
      </c>
      <c r="O86" s="21">
        <v>410</v>
      </c>
      <c r="P86" s="17"/>
      <c r="Q86" s="18"/>
      <c r="R86" s="19"/>
      <c r="S86" s="19"/>
      <c r="T86" s="20">
        <v>211</v>
      </c>
      <c r="U86" s="21">
        <v>211</v>
      </c>
      <c r="V86" s="17"/>
      <c r="W86" s="18"/>
      <c r="X86" s="19"/>
      <c r="Y86" s="19"/>
      <c r="Z86" s="20">
        <v>211</v>
      </c>
      <c r="AA86" s="21">
        <v>211</v>
      </c>
      <c r="AB86" s="17"/>
      <c r="AC86" s="18"/>
      <c r="AD86" s="19"/>
      <c r="AE86" s="19"/>
      <c r="AF86" s="20">
        <v>410</v>
      </c>
      <c r="AG86" s="21">
        <v>410</v>
      </c>
      <c r="AH86" s="17"/>
      <c r="AI86" s="18"/>
      <c r="AJ86" s="19">
        <v>409</v>
      </c>
      <c r="AK86" s="19">
        <v>409</v>
      </c>
      <c r="AL86" s="20"/>
      <c r="AM86" s="21"/>
      <c r="AN86" s="133"/>
      <c r="AO86" s="133"/>
      <c r="AP86" s="133"/>
      <c r="AQ86" s="133"/>
    </row>
    <row r="87" spans="1:43" ht="26.25" hidden="1" customHeight="1" thickBot="1">
      <c r="A87" s="207" t="s">
        <v>41</v>
      </c>
      <c r="B87" s="248">
        <v>29</v>
      </c>
      <c r="C87" s="22" t="str">
        <f t="shared" ref="C87" si="54">CONCATENATE(A87,C88)</f>
        <v>TEMAS_5_TRM_3171667_(MM)_GESTION DE REDES DE DATOS</v>
      </c>
      <c r="D87" s="7"/>
      <c r="E87" s="8"/>
      <c r="F87" s="9"/>
      <c r="G87" s="9"/>
      <c r="H87" s="10"/>
      <c r="I87" s="11"/>
      <c r="J87" s="7" t="s">
        <v>149</v>
      </c>
      <c r="K87" s="8" t="s">
        <v>149</v>
      </c>
      <c r="L87" s="9"/>
      <c r="M87" s="9"/>
      <c r="N87" s="10"/>
      <c r="O87" s="11"/>
      <c r="P87" s="7" t="s">
        <v>148</v>
      </c>
      <c r="Q87" s="8" t="s">
        <v>148</v>
      </c>
      <c r="R87" s="9"/>
      <c r="S87" s="9"/>
      <c r="T87" s="10"/>
      <c r="U87" s="11"/>
      <c r="V87" s="7" t="s">
        <v>149</v>
      </c>
      <c r="W87" s="8" t="s">
        <v>149</v>
      </c>
      <c r="X87" s="9"/>
      <c r="Y87" s="9"/>
      <c r="Z87" s="10"/>
      <c r="AA87" s="11"/>
      <c r="AB87" s="7" t="s">
        <v>43</v>
      </c>
      <c r="AC87" s="8" t="s">
        <v>43</v>
      </c>
      <c r="AD87" s="9" t="s">
        <v>76</v>
      </c>
      <c r="AE87" s="9" t="s">
        <v>76</v>
      </c>
      <c r="AF87" s="10"/>
      <c r="AG87" s="11"/>
      <c r="AH87" s="7"/>
      <c r="AI87" s="8"/>
      <c r="AJ87" s="9"/>
      <c r="AK87" s="9"/>
      <c r="AL87" s="10"/>
      <c r="AM87" s="11"/>
      <c r="AN87" s="133"/>
      <c r="AO87" s="133"/>
      <c r="AP87" s="133"/>
      <c r="AQ87" s="133"/>
    </row>
    <row r="88" spans="1:43" ht="26.25" hidden="1" customHeight="1" thickBot="1">
      <c r="A88" s="208" t="s">
        <v>46</v>
      </c>
      <c r="B88" s="249"/>
      <c r="C88" s="25" t="str">
        <f>(_xlfn.XLOOKUP(B87,FICHAS!$A$2:$A$990,FICHAS!$D$2:$D$990," ",0,1))</f>
        <v>5_TRM_3171667_(MM)_GESTION DE REDES DE DATOS</v>
      </c>
      <c r="D88" s="12"/>
      <c r="E88" s="13"/>
      <c r="F88" s="14"/>
      <c r="G88" s="14"/>
      <c r="H88" s="15"/>
      <c r="I88" s="16"/>
      <c r="J88" s="12" t="s">
        <v>152</v>
      </c>
      <c r="K88" s="13" t="s">
        <v>152</v>
      </c>
      <c r="L88" s="14"/>
      <c r="M88" s="14"/>
      <c r="N88" s="15"/>
      <c r="O88" s="16"/>
      <c r="P88" s="12" t="s">
        <v>108</v>
      </c>
      <c r="Q88" s="13" t="s">
        <v>108</v>
      </c>
      <c r="R88" s="14"/>
      <c r="S88" s="14"/>
      <c r="T88" s="15"/>
      <c r="U88" s="16"/>
      <c r="V88" s="12" t="s">
        <v>152</v>
      </c>
      <c r="W88" s="13" t="s">
        <v>152</v>
      </c>
      <c r="X88" s="14"/>
      <c r="Y88" s="14"/>
      <c r="Z88" s="15"/>
      <c r="AA88" s="16"/>
      <c r="AB88" s="12" t="s">
        <v>151</v>
      </c>
      <c r="AC88" s="13" t="s">
        <v>151</v>
      </c>
      <c r="AD88" s="14" t="s">
        <v>153</v>
      </c>
      <c r="AE88" s="14" t="s">
        <v>153</v>
      </c>
      <c r="AF88" s="15"/>
      <c r="AG88" s="16"/>
      <c r="AH88" s="12"/>
      <c r="AI88" s="13"/>
      <c r="AJ88" s="14"/>
      <c r="AK88" s="14"/>
      <c r="AL88" s="15"/>
      <c r="AM88" s="16"/>
      <c r="AN88" s="133"/>
      <c r="AO88" s="133"/>
      <c r="AP88" s="133"/>
      <c r="AQ88" s="133"/>
    </row>
    <row r="89" spans="1:43" ht="26.25" hidden="1" customHeight="1" thickBot="1">
      <c r="A89" s="209" t="s">
        <v>51</v>
      </c>
      <c r="B89" s="250"/>
      <c r="C89" s="24" t="str">
        <f t="shared" ref="C89" si="55">CONCATENATE(A89,C88)</f>
        <v>AMBIENTE_.5_TRM_3171667_(MM)_GESTION DE REDES DE DATOS</v>
      </c>
      <c r="D89" s="17"/>
      <c r="E89" s="18"/>
      <c r="F89" s="19"/>
      <c r="G89" s="19"/>
      <c r="H89" s="20"/>
      <c r="I89" s="21"/>
      <c r="J89" s="17">
        <v>211</v>
      </c>
      <c r="K89" s="18">
        <v>211</v>
      </c>
      <c r="L89" s="19"/>
      <c r="M89" s="19"/>
      <c r="N89" s="20"/>
      <c r="O89" s="21"/>
      <c r="P89" s="17">
        <v>609</v>
      </c>
      <c r="Q89" s="18">
        <v>609</v>
      </c>
      <c r="R89" s="19"/>
      <c r="S89" s="19"/>
      <c r="T89" s="20"/>
      <c r="U89" s="21"/>
      <c r="V89" s="17">
        <v>211</v>
      </c>
      <c r="W89" s="18">
        <v>211</v>
      </c>
      <c r="X89" s="19"/>
      <c r="Y89" s="19"/>
      <c r="Z89" s="20"/>
      <c r="AA89" s="21"/>
      <c r="AB89" s="17">
        <v>211</v>
      </c>
      <c r="AC89" s="18">
        <v>211</v>
      </c>
      <c r="AD89" s="19">
        <v>211</v>
      </c>
      <c r="AE89" s="19">
        <v>211</v>
      </c>
      <c r="AF89" s="20"/>
      <c r="AG89" s="21"/>
      <c r="AH89" s="17"/>
      <c r="AI89" s="18"/>
      <c r="AJ89" s="19"/>
      <c r="AK89" s="19"/>
      <c r="AL89" s="20"/>
      <c r="AM89" s="21"/>
      <c r="AN89" s="133"/>
      <c r="AO89" s="133"/>
      <c r="AP89" s="133"/>
      <c r="AQ89" s="133"/>
    </row>
    <row r="90" spans="1:43" ht="26.25" hidden="1" customHeight="1" thickBot="1">
      <c r="A90" s="207" t="s">
        <v>41</v>
      </c>
      <c r="B90" s="248">
        <v>30</v>
      </c>
      <c r="C90" s="22" t="str">
        <f t="shared" ref="C90" si="56">CONCATENATE(A90,C91)</f>
        <v>TEMAS_5_TRM_3171668_(TT)_GESTION DE REDES DE DATOS</v>
      </c>
      <c r="D90" s="7"/>
      <c r="E90" s="8"/>
      <c r="F90" s="9" t="s">
        <v>147</v>
      </c>
      <c r="G90" s="9" t="s">
        <v>147</v>
      </c>
      <c r="H90" s="10"/>
      <c r="I90" s="11"/>
      <c r="J90" s="7"/>
      <c r="K90" s="8"/>
      <c r="L90" s="9" t="s">
        <v>147</v>
      </c>
      <c r="M90" s="9" t="s">
        <v>147</v>
      </c>
      <c r="N90" s="10"/>
      <c r="O90" s="11"/>
      <c r="P90" s="7"/>
      <c r="Q90" s="8"/>
      <c r="R90" s="9" t="s">
        <v>148</v>
      </c>
      <c r="S90" s="9" t="s">
        <v>148</v>
      </c>
      <c r="T90" s="10"/>
      <c r="U90" s="11"/>
      <c r="V90" s="7"/>
      <c r="W90" s="8"/>
      <c r="X90" s="9" t="s">
        <v>149</v>
      </c>
      <c r="Y90" s="9" t="s">
        <v>149</v>
      </c>
      <c r="Z90" s="10"/>
      <c r="AA90" s="11"/>
      <c r="AB90" s="7"/>
      <c r="AC90" s="8"/>
      <c r="AD90" s="9" t="s">
        <v>149</v>
      </c>
      <c r="AE90" s="9" t="s">
        <v>149</v>
      </c>
      <c r="AF90" s="10"/>
      <c r="AG90" s="11"/>
      <c r="AH90" s="7"/>
      <c r="AI90" s="8"/>
      <c r="AJ90" s="9"/>
      <c r="AK90" s="9"/>
      <c r="AL90" s="10"/>
      <c r="AM90" s="11"/>
      <c r="AN90" s="133"/>
      <c r="AO90" s="133"/>
      <c r="AP90" s="133"/>
      <c r="AQ90" s="133"/>
    </row>
    <row r="91" spans="1:43" ht="26.25" hidden="1" customHeight="1" thickBot="1">
      <c r="A91" s="208" t="s">
        <v>46</v>
      </c>
      <c r="B91" s="249"/>
      <c r="C91" s="25" t="str">
        <f>(_xlfn.XLOOKUP(B90,FICHAS!$A$2:$A$990,FICHAS!$D$2:$D$990," ",0,1))</f>
        <v>5_TRM_3171668_(TT)_GESTION DE REDES DE DATOS</v>
      </c>
      <c r="D91" s="12"/>
      <c r="E91" s="13"/>
      <c r="F91" s="14" t="s">
        <v>154</v>
      </c>
      <c r="G91" s="14" t="s">
        <v>154</v>
      </c>
      <c r="H91" s="15"/>
      <c r="I91" s="16"/>
      <c r="J91" s="12"/>
      <c r="K91" s="13"/>
      <c r="L91" s="14" t="s">
        <v>154</v>
      </c>
      <c r="M91" s="14" t="s">
        <v>154</v>
      </c>
      <c r="N91" s="15"/>
      <c r="O91" s="16"/>
      <c r="P91" s="12"/>
      <c r="Q91" s="13"/>
      <c r="R91" s="14" t="s">
        <v>108</v>
      </c>
      <c r="S91" s="14" t="s">
        <v>108</v>
      </c>
      <c r="T91" s="15"/>
      <c r="U91" s="16"/>
      <c r="V91" s="12"/>
      <c r="W91" s="13"/>
      <c r="X91" s="14" t="s">
        <v>152</v>
      </c>
      <c r="Y91" s="14" t="s">
        <v>152</v>
      </c>
      <c r="Z91" s="15"/>
      <c r="AA91" s="16"/>
      <c r="AB91" s="12"/>
      <c r="AC91" s="13"/>
      <c r="AD91" s="14" t="s">
        <v>152</v>
      </c>
      <c r="AE91" s="14" t="s">
        <v>152</v>
      </c>
      <c r="AF91" s="15"/>
      <c r="AG91" s="16"/>
      <c r="AH91" s="12"/>
      <c r="AI91" s="13"/>
      <c r="AJ91" s="14"/>
      <c r="AK91" s="14"/>
      <c r="AL91" s="15"/>
      <c r="AM91" s="16"/>
      <c r="AN91" s="133"/>
      <c r="AO91" s="133"/>
      <c r="AP91" s="133"/>
      <c r="AQ91" s="133"/>
    </row>
    <row r="92" spans="1:43" ht="26.25" hidden="1" customHeight="1" thickBot="1">
      <c r="A92" s="209" t="s">
        <v>51</v>
      </c>
      <c r="B92" s="250"/>
      <c r="C92" s="24" t="str">
        <f t="shared" ref="C92" si="57">CONCATENATE(A92,C91)</f>
        <v>AMBIENTE_.5_TRM_3171668_(TT)_GESTION DE REDES DE DATOS</v>
      </c>
      <c r="D92" s="17"/>
      <c r="E92" s="18"/>
      <c r="F92" s="19">
        <v>410</v>
      </c>
      <c r="G92" s="19">
        <v>410</v>
      </c>
      <c r="H92" s="20"/>
      <c r="I92" s="21"/>
      <c r="J92" s="17"/>
      <c r="K92" s="18"/>
      <c r="L92" s="19">
        <v>410</v>
      </c>
      <c r="M92" s="19">
        <v>410</v>
      </c>
      <c r="N92" s="20"/>
      <c r="O92" s="21"/>
      <c r="P92" s="17"/>
      <c r="Q92" s="18"/>
      <c r="R92" s="19">
        <v>410</v>
      </c>
      <c r="S92" s="19">
        <v>410</v>
      </c>
      <c r="T92" s="20"/>
      <c r="U92" s="21"/>
      <c r="V92" s="17"/>
      <c r="W92" s="18"/>
      <c r="X92" s="19">
        <v>410</v>
      </c>
      <c r="Y92" s="19">
        <v>410</v>
      </c>
      <c r="Z92" s="20"/>
      <c r="AA92" s="21"/>
      <c r="AB92" s="17"/>
      <c r="AC92" s="18"/>
      <c r="AD92" s="19">
        <v>410</v>
      </c>
      <c r="AE92" s="19">
        <v>410</v>
      </c>
      <c r="AF92" s="20"/>
      <c r="AG92" s="21"/>
      <c r="AH92" s="17"/>
      <c r="AI92" s="18"/>
      <c r="AJ92" s="19"/>
      <c r="AK92" s="19"/>
      <c r="AL92" s="20"/>
      <c r="AM92" s="21"/>
      <c r="AN92" s="133"/>
      <c r="AO92" s="133"/>
      <c r="AP92" s="133"/>
      <c r="AQ92" s="133"/>
    </row>
    <row r="93" spans="1:43" ht="26.25" hidden="1" customHeight="1" thickBot="1">
      <c r="A93" s="207" t="s">
        <v>41</v>
      </c>
      <c r="B93" s="248">
        <v>31</v>
      </c>
      <c r="C93" s="22" t="str">
        <f t="shared" ref="C93" si="58">CONCATENATE(A93,C94)</f>
        <v>TEMAS_5_TRM_3171672_(M)_ANIMACION 3D</v>
      </c>
      <c r="D93" s="7"/>
      <c r="E93" s="8"/>
      <c r="F93" s="9"/>
      <c r="G93" s="9"/>
      <c r="H93" s="10" t="s">
        <v>98</v>
      </c>
      <c r="I93" s="11" t="s">
        <v>98</v>
      </c>
      <c r="J93" s="7"/>
      <c r="K93" s="8"/>
      <c r="L93" s="9"/>
      <c r="M93" s="9"/>
      <c r="N93" s="10" t="s">
        <v>76</v>
      </c>
      <c r="O93" s="11" t="s">
        <v>155</v>
      </c>
      <c r="P93" s="7"/>
      <c r="Q93" s="8"/>
      <c r="R93" s="9"/>
      <c r="S93" s="9"/>
      <c r="T93" s="10" t="s">
        <v>156</v>
      </c>
      <c r="U93" s="11" t="s">
        <v>156</v>
      </c>
      <c r="V93" s="7"/>
      <c r="W93" s="8"/>
      <c r="X93" s="9"/>
      <c r="Y93" s="9"/>
      <c r="Z93" s="10" t="s">
        <v>100</v>
      </c>
      <c r="AA93" s="11" t="s">
        <v>100</v>
      </c>
      <c r="AB93" s="7"/>
      <c r="AC93" s="8"/>
      <c r="AD93" s="9"/>
      <c r="AE93" s="9"/>
      <c r="AF93" s="10" t="s">
        <v>157</v>
      </c>
      <c r="AG93" s="11" t="s">
        <v>157</v>
      </c>
      <c r="AH93" s="7" t="s">
        <v>129</v>
      </c>
      <c r="AI93" s="8" t="s">
        <v>129</v>
      </c>
      <c r="AJ93" s="9"/>
      <c r="AK93" s="9"/>
      <c r="AL93" s="10"/>
      <c r="AM93" s="11"/>
      <c r="AN93" s="133"/>
      <c r="AO93" s="133"/>
      <c r="AP93" s="133"/>
      <c r="AQ93" s="133"/>
    </row>
    <row r="94" spans="1:43" ht="26.25" hidden="1" customHeight="1" thickBot="1">
      <c r="A94" s="208" t="s">
        <v>46</v>
      </c>
      <c r="B94" s="249"/>
      <c r="C94" s="25" t="str">
        <f>(_xlfn.XLOOKUP(B93,FICHAS!$A$2:$A$990,FICHAS!$D$2:$D$990," ",0,1))</f>
        <v>5_TRM_3171672_(M)_ANIMACION 3D</v>
      </c>
      <c r="D94" s="12"/>
      <c r="E94" s="13"/>
      <c r="F94" s="14"/>
      <c r="G94" s="14"/>
      <c r="H94" s="15" t="s">
        <v>158</v>
      </c>
      <c r="I94" s="16" t="s">
        <v>158</v>
      </c>
      <c r="J94" s="12"/>
      <c r="K94" s="13"/>
      <c r="L94" s="14"/>
      <c r="M94" s="14"/>
      <c r="N94" s="15" t="s">
        <v>135</v>
      </c>
      <c r="O94" s="16" t="s">
        <v>135</v>
      </c>
      <c r="P94" s="12"/>
      <c r="Q94" s="13"/>
      <c r="R94" s="14"/>
      <c r="S94" s="14"/>
      <c r="T94" s="15" t="s">
        <v>159</v>
      </c>
      <c r="U94" s="16" t="s">
        <v>159</v>
      </c>
      <c r="V94" s="12"/>
      <c r="W94" s="13"/>
      <c r="X94" s="14"/>
      <c r="Y94" s="14"/>
      <c r="Z94" s="15" t="s">
        <v>160</v>
      </c>
      <c r="AA94" s="16" t="s">
        <v>160</v>
      </c>
      <c r="AB94" s="12"/>
      <c r="AC94" s="13"/>
      <c r="AD94" s="14"/>
      <c r="AE94" s="14"/>
      <c r="AF94" s="15" t="s">
        <v>158</v>
      </c>
      <c r="AG94" s="16" t="s">
        <v>158</v>
      </c>
      <c r="AH94" s="12" t="s">
        <v>130</v>
      </c>
      <c r="AI94" s="13" t="s">
        <v>130</v>
      </c>
      <c r="AJ94" s="14"/>
      <c r="AK94" s="14"/>
      <c r="AL94" s="15"/>
      <c r="AM94" s="16"/>
      <c r="AN94" s="133"/>
      <c r="AO94" s="133"/>
      <c r="AP94" s="133"/>
      <c r="AQ94" s="133"/>
    </row>
    <row r="95" spans="1:43" ht="26.25" hidden="1" customHeight="1" thickBot="1">
      <c r="A95" s="209" t="s">
        <v>51</v>
      </c>
      <c r="B95" s="250"/>
      <c r="C95" s="24" t="str">
        <f t="shared" ref="C95" si="59">CONCATENATE(A95,C94)</f>
        <v>AMBIENTE_.5_TRM_3171672_(M)_ANIMACION 3D</v>
      </c>
      <c r="D95" s="17"/>
      <c r="E95" s="18"/>
      <c r="F95" s="19"/>
      <c r="G95" s="19"/>
      <c r="H95" s="20">
        <v>500</v>
      </c>
      <c r="I95" s="21">
        <v>500</v>
      </c>
      <c r="J95" s="17"/>
      <c r="K95" s="18"/>
      <c r="L95" s="19"/>
      <c r="M95" s="19"/>
      <c r="N95" s="20">
        <v>500</v>
      </c>
      <c r="O95" s="21">
        <v>500</v>
      </c>
      <c r="P95" s="17"/>
      <c r="Q95" s="18"/>
      <c r="R95" s="19"/>
      <c r="S95" s="19"/>
      <c r="T95" s="20">
        <v>500</v>
      </c>
      <c r="U95" s="21">
        <v>500</v>
      </c>
      <c r="V95" s="17"/>
      <c r="W95" s="18"/>
      <c r="X95" s="19"/>
      <c r="Y95" s="19"/>
      <c r="Z95" s="20">
        <v>413</v>
      </c>
      <c r="AA95" s="21">
        <v>413</v>
      </c>
      <c r="AB95" s="17"/>
      <c r="AC95" s="18"/>
      <c r="AD95" s="19"/>
      <c r="AE95" s="19"/>
      <c r="AF95" s="20">
        <v>500</v>
      </c>
      <c r="AG95" s="21">
        <v>500</v>
      </c>
      <c r="AH95" s="17">
        <v>500</v>
      </c>
      <c r="AI95" s="18">
        <v>500</v>
      </c>
      <c r="AJ95" s="19"/>
      <c r="AK95" s="19"/>
      <c r="AL95" s="20"/>
      <c r="AM95" s="21"/>
      <c r="AN95" s="133"/>
      <c r="AO95" s="133"/>
      <c r="AP95" s="133"/>
      <c r="AQ95" s="133"/>
    </row>
    <row r="96" spans="1:43" ht="26.25" hidden="1" customHeight="1" thickBot="1">
      <c r="A96" s="207" t="s">
        <v>41</v>
      </c>
      <c r="B96" s="248">
        <v>32</v>
      </c>
      <c r="C96" s="22" t="str">
        <f t="shared" ref="C96" si="60">CONCATENATE(A96,C97)</f>
        <v>TEMAS_5_TRM_3171676_(MM)_ANIMACION 3D</v>
      </c>
      <c r="D96" s="7" t="s">
        <v>98</v>
      </c>
      <c r="E96" s="8" t="s">
        <v>98</v>
      </c>
      <c r="F96" s="9"/>
      <c r="G96" s="9"/>
      <c r="H96" s="10"/>
      <c r="I96" s="11"/>
      <c r="J96" s="7" t="s">
        <v>157</v>
      </c>
      <c r="K96" s="8" t="s">
        <v>157</v>
      </c>
      <c r="L96" s="9"/>
      <c r="M96" s="9"/>
      <c r="N96" s="10"/>
      <c r="O96" s="11"/>
      <c r="P96" s="7" t="s">
        <v>100</v>
      </c>
      <c r="Q96" s="8" t="s">
        <v>100</v>
      </c>
      <c r="R96" s="9" t="s">
        <v>43</v>
      </c>
      <c r="S96" s="9" t="s">
        <v>43</v>
      </c>
      <c r="T96" s="10"/>
      <c r="U96" s="11"/>
      <c r="V96" s="7" t="s">
        <v>76</v>
      </c>
      <c r="W96" s="8" t="s">
        <v>76</v>
      </c>
      <c r="X96" s="9"/>
      <c r="Y96" s="9"/>
      <c r="Z96" s="10"/>
      <c r="AA96" s="11"/>
      <c r="AB96" s="7" t="s">
        <v>156</v>
      </c>
      <c r="AC96" s="8" t="s">
        <v>156</v>
      </c>
      <c r="AD96" s="9"/>
      <c r="AE96" s="9"/>
      <c r="AF96" s="10"/>
      <c r="AG96" s="11"/>
      <c r="AH96" s="7"/>
      <c r="AI96" s="8"/>
      <c r="AJ96" s="9"/>
      <c r="AK96" s="9"/>
      <c r="AL96" s="10"/>
      <c r="AM96" s="11"/>
      <c r="AN96" s="133"/>
      <c r="AO96" s="133"/>
      <c r="AP96" s="133"/>
      <c r="AQ96" s="133"/>
    </row>
    <row r="97" spans="1:43" ht="26.25" hidden="1" customHeight="1" thickBot="1">
      <c r="A97" s="208" t="s">
        <v>46</v>
      </c>
      <c r="B97" s="249"/>
      <c r="C97" s="25" t="str">
        <f>(_xlfn.XLOOKUP(B96,FICHAS!$A$2:$A$990,FICHAS!$D$2:$D$990," ",0,1))</f>
        <v>5_TRM_3171676_(MM)_ANIMACION 3D</v>
      </c>
      <c r="D97" s="12" t="s">
        <v>102</v>
      </c>
      <c r="E97" s="13" t="s">
        <v>102</v>
      </c>
      <c r="F97" s="14"/>
      <c r="G97" s="14"/>
      <c r="H97" s="15"/>
      <c r="I97" s="16"/>
      <c r="J97" s="12" t="s">
        <v>102</v>
      </c>
      <c r="K97" s="13" t="s">
        <v>102</v>
      </c>
      <c r="L97" s="14"/>
      <c r="M97" s="14"/>
      <c r="N97" s="15"/>
      <c r="O97" s="16"/>
      <c r="P97" s="12" t="s">
        <v>161</v>
      </c>
      <c r="Q97" s="13" t="s">
        <v>161</v>
      </c>
      <c r="R97" s="14" t="s">
        <v>115</v>
      </c>
      <c r="S97" s="14" t="s">
        <v>115</v>
      </c>
      <c r="T97" s="15"/>
      <c r="U97" s="16"/>
      <c r="V97" s="12" t="s">
        <v>153</v>
      </c>
      <c r="W97" s="13" t="s">
        <v>153</v>
      </c>
      <c r="X97" s="14"/>
      <c r="Y97" s="14"/>
      <c r="Z97" s="15"/>
      <c r="AA97" s="16"/>
      <c r="AB97" s="12" t="s">
        <v>160</v>
      </c>
      <c r="AC97" s="13" t="s">
        <v>160</v>
      </c>
      <c r="AD97" s="14"/>
      <c r="AE97" s="14"/>
      <c r="AF97" s="15"/>
      <c r="AG97" s="16"/>
      <c r="AH97" s="12"/>
      <c r="AI97" s="13"/>
      <c r="AJ97" s="14"/>
      <c r="AK97" s="14"/>
      <c r="AL97" s="15"/>
      <c r="AM97" s="16"/>
      <c r="AN97" s="133"/>
      <c r="AO97" s="133"/>
      <c r="AP97" s="133"/>
      <c r="AQ97" s="133"/>
    </row>
    <row r="98" spans="1:43" ht="26.25" hidden="1" customHeight="1" thickBot="1">
      <c r="A98" s="209" t="s">
        <v>51</v>
      </c>
      <c r="B98" s="250"/>
      <c r="C98" s="24" t="str">
        <f t="shared" ref="C98" si="61">CONCATENATE(A98,C97)</f>
        <v>AMBIENTE_.5_TRM_3171676_(MM)_ANIMACION 3D</v>
      </c>
      <c r="D98" s="17">
        <v>501</v>
      </c>
      <c r="E98" s="18">
        <v>501</v>
      </c>
      <c r="F98" s="19"/>
      <c r="G98" s="19"/>
      <c r="H98" s="20"/>
      <c r="I98" s="21"/>
      <c r="J98" s="17">
        <v>500</v>
      </c>
      <c r="K98" s="18">
        <v>500</v>
      </c>
      <c r="L98" s="19"/>
      <c r="M98" s="19"/>
      <c r="N98" s="20"/>
      <c r="O98" s="21"/>
      <c r="P98" s="17">
        <v>500</v>
      </c>
      <c r="Q98" s="18">
        <v>500</v>
      </c>
      <c r="R98" s="19" t="s">
        <v>162</v>
      </c>
      <c r="S98" s="19" t="s">
        <v>162</v>
      </c>
      <c r="T98" s="20"/>
      <c r="U98" s="21"/>
      <c r="V98" s="17">
        <v>205</v>
      </c>
      <c r="W98" s="18">
        <v>205</v>
      </c>
      <c r="X98" s="19"/>
      <c r="Y98" s="19"/>
      <c r="Z98" s="20"/>
      <c r="AA98" s="21"/>
      <c r="AB98" s="17">
        <v>500</v>
      </c>
      <c r="AC98" s="18">
        <v>500</v>
      </c>
      <c r="AD98" s="19"/>
      <c r="AE98" s="19"/>
      <c r="AF98" s="20"/>
      <c r="AG98" s="21"/>
      <c r="AH98" s="17"/>
      <c r="AI98" s="18"/>
      <c r="AJ98" s="19"/>
      <c r="AK98" s="19"/>
      <c r="AL98" s="20"/>
      <c r="AM98" s="21"/>
      <c r="AN98" s="133"/>
      <c r="AO98" s="133"/>
      <c r="AP98" s="133"/>
      <c r="AQ98" s="133"/>
    </row>
    <row r="99" spans="1:43" ht="26.25" hidden="1" customHeight="1" thickBot="1">
      <c r="A99" s="207" t="s">
        <v>41</v>
      </c>
      <c r="B99" s="248">
        <v>33</v>
      </c>
      <c r="C99" s="22" t="str">
        <f t="shared" ref="C99" si="62">CONCATENATE(A99,C100)</f>
        <v>TEMAS_5_TRM_3171678_(TT)_ANIMACION 3D</v>
      </c>
      <c r="D99" s="7"/>
      <c r="E99" s="8"/>
      <c r="F99" s="9" t="s">
        <v>100</v>
      </c>
      <c r="G99" s="9" t="s">
        <v>100</v>
      </c>
      <c r="H99" s="10"/>
      <c r="I99" s="11"/>
      <c r="J99" s="7"/>
      <c r="K99" s="8"/>
      <c r="L99" s="9" t="s">
        <v>43</v>
      </c>
      <c r="M99" s="9" t="s">
        <v>43</v>
      </c>
      <c r="N99" s="10"/>
      <c r="O99" s="11"/>
      <c r="P99" s="7"/>
      <c r="Q99" s="8"/>
      <c r="R99" s="9" t="s">
        <v>156</v>
      </c>
      <c r="S99" s="9" t="s">
        <v>156</v>
      </c>
      <c r="T99" s="10"/>
      <c r="U99" s="11"/>
      <c r="V99" s="7" t="s">
        <v>155</v>
      </c>
      <c r="W99" s="8" t="s">
        <v>155</v>
      </c>
      <c r="X99" s="9" t="s">
        <v>98</v>
      </c>
      <c r="Y99" s="9" t="s">
        <v>98</v>
      </c>
      <c r="Z99" s="10"/>
      <c r="AA99" s="11"/>
      <c r="AB99" s="7"/>
      <c r="AC99" s="8"/>
      <c r="AD99" s="9" t="s">
        <v>157</v>
      </c>
      <c r="AE99" s="9" t="s">
        <v>157</v>
      </c>
      <c r="AF99" s="10"/>
      <c r="AG99" s="11"/>
      <c r="AH99" s="7"/>
      <c r="AI99" s="8"/>
      <c r="AJ99" s="9"/>
      <c r="AK99" s="9"/>
      <c r="AL99" s="10"/>
      <c r="AM99" s="11"/>
      <c r="AN99" s="133"/>
      <c r="AO99" s="133"/>
      <c r="AP99" s="133"/>
      <c r="AQ99" s="133"/>
    </row>
    <row r="100" spans="1:43" ht="26.25" hidden="1" customHeight="1" thickBot="1">
      <c r="A100" s="208" t="s">
        <v>46</v>
      </c>
      <c r="B100" s="249"/>
      <c r="C100" s="25" t="str">
        <f>(_xlfn.XLOOKUP(B99,FICHAS!$A$2:$A$990,FICHAS!$D$2:$D$990," ",0,1))</f>
        <v>5_TRM_3171678_(TT)_ANIMACION 3D</v>
      </c>
      <c r="D100" s="12"/>
      <c r="E100" s="13"/>
      <c r="F100" s="14" t="s">
        <v>103</v>
      </c>
      <c r="G100" s="14" t="s">
        <v>103</v>
      </c>
      <c r="H100" s="15"/>
      <c r="I100" s="16"/>
      <c r="J100" s="12"/>
      <c r="K100" s="13"/>
      <c r="L100" s="14" t="s">
        <v>62</v>
      </c>
      <c r="M100" s="14" t="s">
        <v>62</v>
      </c>
      <c r="N100" s="15"/>
      <c r="O100" s="16"/>
      <c r="P100" s="12"/>
      <c r="Q100" s="13"/>
      <c r="R100" s="14" t="s">
        <v>101</v>
      </c>
      <c r="S100" s="14" t="s">
        <v>101</v>
      </c>
      <c r="T100" s="15"/>
      <c r="U100" s="16"/>
      <c r="V100" s="12" t="s">
        <v>163</v>
      </c>
      <c r="W100" s="13" t="s">
        <v>163</v>
      </c>
      <c r="X100" s="14" t="s">
        <v>159</v>
      </c>
      <c r="Y100" s="14" t="s">
        <v>159</v>
      </c>
      <c r="Z100" s="15"/>
      <c r="AA100" s="16"/>
      <c r="AB100" s="12"/>
      <c r="AC100" s="13"/>
      <c r="AD100" s="14" t="s">
        <v>158</v>
      </c>
      <c r="AE100" s="14" t="s">
        <v>158</v>
      </c>
      <c r="AF100" s="15"/>
      <c r="AG100" s="16"/>
      <c r="AH100" s="12"/>
      <c r="AI100" s="13"/>
      <c r="AJ100" s="14"/>
      <c r="AK100" s="14"/>
      <c r="AL100" s="15"/>
      <c r="AM100" s="16"/>
      <c r="AN100" s="133"/>
      <c r="AO100" s="133"/>
      <c r="AP100" s="133"/>
      <c r="AQ100" s="133"/>
    </row>
    <row r="101" spans="1:43" ht="26.25" hidden="1" customHeight="1" thickBot="1">
      <c r="A101" s="209" t="s">
        <v>51</v>
      </c>
      <c r="B101" s="250"/>
      <c r="C101" s="24" t="str">
        <f t="shared" ref="C101" si="63">CONCATENATE(A101,C100)</f>
        <v>AMBIENTE_.5_TRM_3171678_(TT)_ANIMACION 3D</v>
      </c>
      <c r="D101" s="17"/>
      <c r="E101" s="18"/>
      <c r="F101" s="19">
        <v>501</v>
      </c>
      <c r="G101" s="19">
        <v>501</v>
      </c>
      <c r="H101" s="20"/>
      <c r="I101" s="21"/>
      <c r="J101" s="17"/>
      <c r="K101" s="18"/>
      <c r="L101" s="19">
        <v>415</v>
      </c>
      <c r="M101" s="19">
        <v>415</v>
      </c>
      <c r="N101" s="20"/>
      <c r="O101" s="21"/>
      <c r="P101" s="17"/>
      <c r="Q101" s="18"/>
      <c r="R101" s="19">
        <v>501</v>
      </c>
      <c r="S101" s="19">
        <v>501</v>
      </c>
      <c r="T101" s="20"/>
      <c r="U101" s="21"/>
      <c r="V101" s="17">
        <v>511</v>
      </c>
      <c r="W101" s="18">
        <v>511</v>
      </c>
      <c r="X101" s="19">
        <v>501</v>
      </c>
      <c r="Y101" s="19">
        <v>501</v>
      </c>
      <c r="Z101" s="20"/>
      <c r="AA101" s="21"/>
      <c r="AB101" s="17"/>
      <c r="AC101" s="18"/>
      <c r="AD101" s="19">
        <v>501</v>
      </c>
      <c r="AE101" s="19">
        <v>501</v>
      </c>
      <c r="AF101" s="20"/>
      <c r="AG101" s="21"/>
      <c r="AH101" s="17"/>
      <c r="AI101" s="18"/>
      <c r="AJ101" s="19"/>
      <c r="AK101" s="19"/>
      <c r="AL101" s="20"/>
      <c r="AM101" s="21"/>
      <c r="AN101" s="133"/>
      <c r="AO101" s="133"/>
      <c r="AP101" s="133"/>
      <c r="AQ101" s="133"/>
    </row>
    <row r="102" spans="1:43" ht="26.25" hidden="1" customHeight="1" thickBot="1">
      <c r="A102" s="207" t="s">
        <v>41</v>
      </c>
      <c r="B102" s="248">
        <v>34</v>
      </c>
      <c r="C102" s="22" t="str">
        <f t="shared" ref="C102" si="64">CONCATENATE(A102,C103)</f>
        <v>TEMAS_5_TRM_3171687_(M)_PRODUCCION DE MULTIMEDIA</v>
      </c>
      <c r="D102" s="7"/>
      <c r="E102" s="8"/>
      <c r="F102" s="9"/>
      <c r="G102" s="9"/>
      <c r="H102" s="10" t="s">
        <v>164</v>
      </c>
      <c r="I102" s="11" t="s">
        <v>164</v>
      </c>
      <c r="J102" s="7"/>
      <c r="K102" s="8"/>
      <c r="L102" s="9"/>
      <c r="M102" s="9"/>
      <c r="N102" s="10" t="s">
        <v>165</v>
      </c>
      <c r="O102" s="11" t="s">
        <v>165</v>
      </c>
      <c r="P102" s="7"/>
      <c r="Q102" s="8"/>
      <c r="R102" s="9"/>
      <c r="S102" s="9"/>
      <c r="T102" s="10" t="s">
        <v>43</v>
      </c>
      <c r="U102" s="11" t="s">
        <v>43</v>
      </c>
      <c r="V102" s="7"/>
      <c r="W102" s="8"/>
      <c r="X102" s="9"/>
      <c r="Y102" s="9"/>
      <c r="Z102" s="10" t="s">
        <v>166</v>
      </c>
      <c r="AA102" s="11" t="s">
        <v>166</v>
      </c>
      <c r="AB102" s="7"/>
      <c r="AC102" s="8"/>
      <c r="AD102" s="9"/>
      <c r="AE102" s="9"/>
      <c r="AF102" s="10" t="s">
        <v>167</v>
      </c>
      <c r="AG102" s="11" t="s">
        <v>167</v>
      </c>
      <c r="AH102" s="7" t="s">
        <v>53</v>
      </c>
      <c r="AI102" s="8" t="s">
        <v>53</v>
      </c>
      <c r="AJ102" s="9"/>
      <c r="AK102" s="9"/>
      <c r="AL102" s="10"/>
      <c r="AM102" s="11"/>
      <c r="AN102" s="133"/>
      <c r="AO102" s="133"/>
      <c r="AP102" s="133"/>
      <c r="AQ102" s="133"/>
    </row>
    <row r="103" spans="1:43" ht="26.25" hidden="1" customHeight="1" thickBot="1">
      <c r="A103" s="208" t="s">
        <v>46</v>
      </c>
      <c r="B103" s="249"/>
      <c r="C103" s="25" t="str">
        <f>(_xlfn.XLOOKUP(B102,FICHAS!$A$2:$A$990,FICHAS!$D$2:$D$990," ",0,1))</f>
        <v>5_TRM_3171687_(M)_PRODUCCION DE MULTIMEDIA</v>
      </c>
      <c r="D103" s="12"/>
      <c r="E103" s="13"/>
      <c r="F103" s="14"/>
      <c r="G103" s="14"/>
      <c r="H103" s="15" t="s">
        <v>103</v>
      </c>
      <c r="I103" s="16" t="s">
        <v>103</v>
      </c>
      <c r="J103" s="12"/>
      <c r="K103" s="13"/>
      <c r="L103" s="14"/>
      <c r="M103" s="14"/>
      <c r="N103" s="15" t="s">
        <v>103</v>
      </c>
      <c r="O103" s="16" t="s">
        <v>103</v>
      </c>
      <c r="P103" s="12"/>
      <c r="Q103" s="13"/>
      <c r="R103" s="14"/>
      <c r="S103" s="14"/>
      <c r="T103" s="15" t="s">
        <v>120</v>
      </c>
      <c r="U103" s="16" t="s">
        <v>120</v>
      </c>
      <c r="V103" s="12"/>
      <c r="W103" s="13"/>
      <c r="X103" s="14"/>
      <c r="Y103" s="14"/>
      <c r="Z103" s="15" t="s">
        <v>159</v>
      </c>
      <c r="AA103" s="16" t="s">
        <v>159</v>
      </c>
      <c r="AB103" s="12"/>
      <c r="AC103" s="13"/>
      <c r="AD103" s="14"/>
      <c r="AE103" s="14"/>
      <c r="AF103" s="15" t="s">
        <v>168</v>
      </c>
      <c r="AG103" s="16" t="s">
        <v>168</v>
      </c>
      <c r="AH103" s="12" t="s">
        <v>114</v>
      </c>
      <c r="AI103" s="13" t="s">
        <v>114</v>
      </c>
      <c r="AJ103" s="14"/>
      <c r="AK103" s="14"/>
      <c r="AL103" s="15"/>
      <c r="AM103" s="16"/>
      <c r="AN103" s="133"/>
      <c r="AO103" s="133"/>
      <c r="AP103" s="133"/>
      <c r="AQ103" s="133"/>
    </row>
    <row r="104" spans="1:43" ht="26.25" hidden="1" customHeight="1" thickBot="1">
      <c r="A104" s="209" t="s">
        <v>51</v>
      </c>
      <c r="B104" s="250"/>
      <c r="C104" s="24" t="str">
        <f t="shared" ref="C104" si="65">CONCATENATE(A104,C103)</f>
        <v>AMBIENTE_.5_TRM_3171687_(M)_PRODUCCION DE MULTIMEDIA</v>
      </c>
      <c r="D104" s="17"/>
      <c r="E104" s="18"/>
      <c r="F104" s="19"/>
      <c r="G104" s="19"/>
      <c r="H104" s="20">
        <v>509</v>
      </c>
      <c r="I104" s="21">
        <v>509</v>
      </c>
      <c r="J104" s="17"/>
      <c r="K104" s="18"/>
      <c r="L104" s="19"/>
      <c r="M104" s="19"/>
      <c r="N104" s="20">
        <v>414</v>
      </c>
      <c r="O104" s="21">
        <v>414</v>
      </c>
      <c r="P104" s="17"/>
      <c r="Q104" s="18"/>
      <c r="R104" s="19"/>
      <c r="S104" s="19"/>
      <c r="T104" s="20">
        <v>401</v>
      </c>
      <c r="U104" s="21">
        <v>401</v>
      </c>
      <c r="V104" s="17"/>
      <c r="W104" s="18"/>
      <c r="X104" s="19"/>
      <c r="Y104" s="19"/>
      <c r="Z104" s="20">
        <v>414</v>
      </c>
      <c r="AA104" s="21">
        <v>414</v>
      </c>
      <c r="AB104" s="17"/>
      <c r="AC104" s="18"/>
      <c r="AD104" s="19"/>
      <c r="AE104" s="19"/>
      <c r="AF104" s="20">
        <v>509</v>
      </c>
      <c r="AG104" s="21">
        <v>509</v>
      </c>
      <c r="AH104" s="17" t="s">
        <v>68</v>
      </c>
      <c r="AI104" s="18" t="s">
        <v>68</v>
      </c>
      <c r="AJ104" s="19"/>
      <c r="AK104" s="19"/>
      <c r="AL104" s="20"/>
      <c r="AM104" s="21"/>
      <c r="AN104" s="133"/>
      <c r="AO104" s="133"/>
      <c r="AP104" s="133"/>
      <c r="AQ104" s="133"/>
    </row>
    <row r="105" spans="1:43" ht="26.25" hidden="1" customHeight="1" thickBot="1">
      <c r="A105" s="207" t="s">
        <v>41</v>
      </c>
      <c r="B105" s="248">
        <v>35</v>
      </c>
      <c r="C105" s="22" t="str">
        <f t="shared" ref="C105" si="66">CONCATENATE(A105,C106)</f>
        <v>TEMAS_5_TRM_3171689_(M)_PRODUCCION DE MULTIMEDIA</v>
      </c>
      <c r="D105" s="7"/>
      <c r="E105" s="8"/>
      <c r="F105" s="9"/>
      <c r="G105" s="9"/>
      <c r="H105" s="10" t="s">
        <v>167</v>
      </c>
      <c r="I105" s="11" t="s">
        <v>167</v>
      </c>
      <c r="J105" s="7"/>
      <c r="K105" s="8"/>
      <c r="L105" s="9"/>
      <c r="M105" s="9"/>
      <c r="N105" s="10" t="s">
        <v>164</v>
      </c>
      <c r="O105" s="11" t="s">
        <v>164</v>
      </c>
      <c r="P105" s="7"/>
      <c r="Q105" s="8"/>
      <c r="R105" s="9"/>
      <c r="S105" s="9"/>
      <c r="T105" s="10" t="s">
        <v>165</v>
      </c>
      <c r="U105" s="11" t="s">
        <v>165</v>
      </c>
      <c r="V105" s="7"/>
      <c r="W105" s="8"/>
      <c r="X105" s="9"/>
      <c r="Y105" s="9"/>
      <c r="Z105" s="10" t="s">
        <v>166</v>
      </c>
      <c r="AA105" s="11" t="s">
        <v>166</v>
      </c>
      <c r="AB105" s="7"/>
      <c r="AC105" s="8"/>
      <c r="AD105" s="9"/>
      <c r="AE105" s="9"/>
      <c r="AF105" s="10" t="s">
        <v>43</v>
      </c>
      <c r="AG105" s="11" t="s">
        <v>43</v>
      </c>
      <c r="AH105" s="7" t="s">
        <v>84</v>
      </c>
      <c r="AI105" s="8" t="s">
        <v>84</v>
      </c>
      <c r="AJ105" s="9"/>
      <c r="AK105" s="9"/>
      <c r="AL105" s="10"/>
      <c r="AM105" s="11"/>
      <c r="AN105" s="133"/>
      <c r="AO105" s="133"/>
      <c r="AP105" s="133"/>
      <c r="AQ105" s="133"/>
    </row>
    <row r="106" spans="1:43" ht="26.25" hidden="1" customHeight="1" thickBot="1">
      <c r="A106" s="208" t="s">
        <v>46</v>
      </c>
      <c r="B106" s="249"/>
      <c r="C106" s="25" t="str">
        <f>(_xlfn.XLOOKUP(B105,FICHAS!$A$2:$A$990,FICHAS!$D$2:$D$990," ",0,1))</f>
        <v>5_TRM_3171689_(M)_PRODUCCION DE MULTIMEDIA</v>
      </c>
      <c r="D106" s="12"/>
      <c r="E106" s="13"/>
      <c r="F106" s="14"/>
      <c r="G106" s="14"/>
      <c r="H106" s="15" t="s">
        <v>169</v>
      </c>
      <c r="I106" s="16" t="s">
        <v>169</v>
      </c>
      <c r="J106" s="12"/>
      <c r="K106" s="13"/>
      <c r="L106" s="14"/>
      <c r="M106" s="14"/>
      <c r="N106" s="15" t="s">
        <v>158</v>
      </c>
      <c r="O106" s="16" t="s">
        <v>158</v>
      </c>
      <c r="P106" s="12"/>
      <c r="Q106" s="13"/>
      <c r="R106" s="14"/>
      <c r="S106" s="14"/>
      <c r="T106" s="15" t="s">
        <v>169</v>
      </c>
      <c r="U106" s="16" t="s">
        <v>169</v>
      </c>
      <c r="V106" s="12"/>
      <c r="W106" s="13"/>
      <c r="X106" s="14"/>
      <c r="Y106" s="14"/>
      <c r="Z106" s="15" t="s">
        <v>169</v>
      </c>
      <c r="AA106" s="16" t="s">
        <v>169</v>
      </c>
      <c r="AB106" s="12"/>
      <c r="AC106" s="13"/>
      <c r="AD106" s="14"/>
      <c r="AE106" s="14"/>
      <c r="AF106" s="15" t="s">
        <v>170</v>
      </c>
      <c r="AG106" s="16" t="s">
        <v>170</v>
      </c>
      <c r="AH106" s="12" t="s">
        <v>171</v>
      </c>
      <c r="AI106" s="13" t="s">
        <v>171</v>
      </c>
      <c r="AJ106" s="14"/>
      <c r="AK106" s="14"/>
      <c r="AL106" s="15"/>
      <c r="AM106" s="16"/>
      <c r="AN106" s="133"/>
      <c r="AO106" s="133"/>
      <c r="AP106" s="133"/>
      <c r="AQ106" s="133"/>
    </row>
    <row r="107" spans="1:43" ht="26.25" hidden="1" customHeight="1" thickBot="1">
      <c r="A107" s="209" t="s">
        <v>51</v>
      </c>
      <c r="B107" s="250"/>
      <c r="C107" s="24" t="str">
        <f t="shared" ref="C107" si="67">CONCATENATE(A107,C106)</f>
        <v>AMBIENTE_.5_TRM_3171689_(M)_PRODUCCION DE MULTIMEDIA</v>
      </c>
      <c r="D107" s="17"/>
      <c r="E107" s="18"/>
      <c r="F107" s="19"/>
      <c r="G107" s="19"/>
      <c r="H107" s="20">
        <v>401</v>
      </c>
      <c r="I107" s="21">
        <v>401</v>
      </c>
      <c r="J107" s="17"/>
      <c r="K107" s="18"/>
      <c r="L107" s="19"/>
      <c r="M107" s="19"/>
      <c r="N107" s="20">
        <v>509</v>
      </c>
      <c r="O107" s="21">
        <v>509</v>
      </c>
      <c r="P107" s="17"/>
      <c r="Q107" s="18"/>
      <c r="R107" s="19"/>
      <c r="S107" s="19"/>
      <c r="T107" s="20">
        <v>414</v>
      </c>
      <c r="U107" s="21">
        <v>414</v>
      </c>
      <c r="V107" s="17"/>
      <c r="W107" s="18"/>
      <c r="X107" s="19"/>
      <c r="Y107" s="19"/>
      <c r="Z107" s="20">
        <v>401</v>
      </c>
      <c r="AA107" s="21">
        <v>401</v>
      </c>
      <c r="AB107" s="17"/>
      <c r="AC107" s="18"/>
      <c r="AD107" s="19"/>
      <c r="AE107" s="19"/>
      <c r="AF107" s="20">
        <v>412</v>
      </c>
      <c r="AG107" s="21">
        <v>412</v>
      </c>
      <c r="AH107" s="17">
        <v>510</v>
      </c>
      <c r="AI107" s="18">
        <v>510</v>
      </c>
      <c r="AJ107" s="19"/>
      <c r="AK107" s="19"/>
      <c r="AL107" s="20"/>
      <c r="AM107" s="21"/>
      <c r="AN107" s="133"/>
      <c r="AO107" s="133"/>
      <c r="AP107" s="133"/>
      <c r="AQ107" s="133"/>
    </row>
    <row r="108" spans="1:43" ht="26.25" hidden="1" customHeight="1" thickBot="1">
      <c r="A108" s="207" t="s">
        <v>41</v>
      </c>
      <c r="B108" s="248">
        <v>36</v>
      </c>
      <c r="C108" s="22" t="str">
        <f t="shared" ref="C108" si="68">CONCATENATE(A108,C109)</f>
        <v>TEMAS_5_TRM_3171690_(TT)_PRODUCCION DE MULTIMEDIA</v>
      </c>
      <c r="D108" s="7" t="s">
        <v>43</v>
      </c>
      <c r="E108" s="8" t="s">
        <v>43</v>
      </c>
      <c r="F108" s="9" t="s">
        <v>84</v>
      </c>
      <c r="G108" s="9" t="s">
        <v>84</v>
      </c>
      <c r="H108" s="10"/>
      <c r="I108" s="11"/>
      <c r="J108" s="7"/>
      <c r="K108" s="8"/>
      <c r="L108" s="9" t="s">
        <v>164</v>
      </c>
      <c r="M108" s="9" t="s">
        <v>164</v>
      </c>
      <c r="N108" s="10"/>
      <c r="O108" s="11"/>
      <c r="P108" s="7"/>
      <c r="Q108" s="8"/>
      <c r="R108" s="9" t="s">
        <v>167</v>
      </c>
      <c r="S108" s="9" t="s">
        <v>167</v>
      </c>
      <c r="T108" s="10"/>
      <c r="U108" s="11"/>
      <c r="V108" s="7"/>
      <c r="W108" s="8"/>
      <c r="X108" s="9" t="s">
        <v>164</v>
      </c>
      <c r="Y108" s="9" t="s">
        <v>164</v>
      </c>
      <c r="Z108" s="10"/>
      <c r="AA108" s="11"/>
      <c r="AB108" s="7"/>
      <c r="AC108" s="8"/>
      <c r="AD108" s="9" t="s">
        <v>165</v>
      </c>
      <c r="AE108" s="9" t="s">
        <v>166</v>
      </c>
      <c r="AF108" s="10"/>
      <c r="AG108" s="11"/>
      <c r="AH108" s="7"/>
      <c r="AI108" s="8"/>
      <c r="AJ108" s="9"/>
      <c r="AK108" s="9"/>
      <c r="AL108" s="10"/>
      <c r="AM108" s="11"/>
      <c r="AN108" s="133"/>
      <c r="AO108" s="133"/>
      <c r="AP108" s="133"/>
      <c r="AQ108" s="133"/>
    </row>
    <row r="109" spans="1:43" ht="26.25" hidden="1" customHeight="1" thickBot="1">
      <c r="A109" s="208" t="s">
        <v>46</v>
      </c>
      <c r="B109" s="249"/>
      <c r="C109" s="25" t="str">
        <f>(_xlfn.XLOOKUP(B108,FICHAS!$A$2:$A$990,FICHAS!$D$2:$D$990," ",0,1))</f>
        <v>5_TRM_3171690_(TT)_PRODUCCION DE MULTIMEDIA</v>
      </c>
      <c r="D109" s="12" t="s">
        <v>172</v>
      </c>
      <c r="E109" s="13" t="s">
        <v>172</v>
      </c>
      <c r="F109" s="14" t="s">
        <v>87</v>
      </c>
      <c r="G109" s="14" t="s">
        <v>87</v>
      </c>
      <c r="H109" s="15"/>
      <c r="I109" s="16"/>
      <c r="J109" s="12"/>
      <c r="K109" s="13"/>
      <c r="L109" s="14" t="s">
        <v>168</v>
      </c>
      <c r="M109" s="14" t="s">
        <v>168</v>
      </c>
      <c r="N109" s="15"/>
      <c r="O109" s="16"/>
      <c r="P109" s="12"/>
      <c r="Q109" s="13"/>
      <c r="R109" s="14" t="s">
        <v>173</v>
      </c>
      <c r="S109" s="14" t="s">
        <v>173</v>
      </c>
      <c r="T109" s="15"/>
      <c r="U109" s="16"/>
      <c r="V109" s="12"/>
      <c r="W109" s="13"/>
      <c r="X109" s="14" t="s">
        <v>103</v>
      </c>
      <c r="Y109" s="14" t="s">
        <v>103</v>
      </c>
      <c r="Z109" s="15"/>
      <c r="AA109" s="16"/>
      <c r="AB109" s="12"/>
      <c r="AC109" s="13"/>
      <c r="AD109" s="14" t="s">
        <v>169</v>
      </c>
      <c r="AE109" s="14" t="s">
        <v>169</v>
      </c>
      <c r="AF109" s="15"/>
      <c r="AG109" s="16"/>
      <c r="AH109" s="12"/>
      <c r="AI109" s="13"/>
      <c r="AJ109" s="14"/>
      <c r="AK109" s="14"/>
      <c r="AL109" s="15"/>
      <c r="AM109" s="16"/>
      <c r="AN109" s="133"/>
      <c r="AO109" s="133"/>
      <c r="AP109" s="133"/>
      <c r="AQ109" s="133"/>
    </row>
    <row r="110" spans="1:43" ht="26.25" hidden="1" customHeight="1" thickBot="1">
      <c r="A110" s="209" t="s">
        <v>51</v>
      </c>
      <c r="B110" s="250"/>
      <c r="C110" s="24" t="str">
        <f t="shared" ref="C110" si="69">CONCATENATE(A110,C109)</f>
        <v>AMBIENTE_.5_TRM_3171690_(TT)_PRODUCCION DE MULTIMEDIA</v>
      </c>
      <c r="D110" s="17" t="s">
        <v>174</v>
      </c>
      <c r="E110" s="18" t="s">
        <v>174</v>
      </c>
      <c r="F110" s="19" t="s">
        <v>175</v>
      </c>
      <c r="G110" s="19" t="s">
        <v>175</v>
      </c>
      <c r="H110" s="20"/>
      <c r="I110" s="21"/>
      <c r="J110" s="17"/>
      <c r="K110" s="18"/>
      <c r="L110" s="19">
        <v>414</v>
      </c>
      <c r="M110" s="19">
        <v>414</v>
      </c>
      <c r="N110" s="20"/>
      <c r="O110" s="21"/>
      <c r="P110" s="17"/>
      <c r="Q110" s="18"/>
      <c r="R110" s="19">
        <v>401</v>
      </c>
      <c r="S110" s="19">
        <v>401</v>
      </c>
      <c r="T110" s="20"/>
      <c r="U110" s="21"/>
      <c r="V110" s="17"/>
      <c r="W110" s="18"/>
      <c r="X110" s="19">
        <v>414</v>
      </c>
      <c r="Y110" s="19">
        <v>414</v>
      </c>
      <c r="Z110" s="20"/>
      <c r="AA110" s="21"/>
      <c r="AB110" s="17"/>
      <c r="AC110" s="18"/>
      <c r="AD110" s="19">
        <v>414</v>
      </c>
      <c r="AE110" s="19">
        <v>414</v>
      </c>
      <c r="AF110" s="20"/>
      <c r="AG110" s="21"/>
      <c r="AH110" s="17"/>
      <c r="AI110" s="18"/>
      <c r="AJ110" s="19"/>
      <c r="AK110" s="19"/>
      <c r="AL110" s="20"/>
      <c r="AM110" s="21"/>
      <c r="AN110" s="133"/>
      <c r="AO110" s="133"/>
      <c r="AP110" s="133"/>
      <c r="AQ110" s="133"/>
    </row>
    <row r="111" spans="1:43" ht="26.25" customHeight="1" thickBot="1">
      <c r="A111" s="201" t="s">
        <v>41</v>
      </c>
      <c r="B111" s="248">
        <v>37</v>
      </c>
      <c r="C111" s="22" t="str">
        <f t="shared" ref="C111" si="70">CONCATENATE(A111,C112)</f>
        <v>TEMAS_4_TRM_3228840_(M)_F_DESARROLLO DE PROCESOS DE MERCADEO</v>
      </c>
      <c r="D111" s="7"/>
      <c r="E111" s="8"/>
      <c r="F111" s="9"/>
      <c r="G111" s="9"/>
      <c r="H111" s="10" t="s">
        <v>176</v>
      </c>
      <c r="I111" s="11" t="s">
        <v>176</v>
      </c>
      <c r="J111" s="7"/>
      <c r="K111" s="8"/>
      <c r="L111" s="9"/>
      <c r="M111" s="9"/>
      <c r="N111" s="10" t="s">
        <v>43</v>
      </c>
      <c r="O111" s="11" t="s">
        <v>43</v>
      </c>
      <c r="P111" s="7"/>
      <c r="Q111" s="8"/>
      <c r="R111" s="9"/>
      <c r="S111" s="9"/>
      <c r="T111" s="10" t="s">
        <v>177</v>
      </c>
      <c r="U111" s="11" t="s">
        <v>177</v>
      </c>
      <c r="V111" s="7"/>
      <c r="W111" s="8"/>
      <c r="X111" s="9"/>
      <c r="Y111" s="9"/>
      <c r="Z111" s="10" t="s">
        <v>177</v>
      </c>
      <c r="AA111" s="11" t="s">
        <v>177</v>
      </c>
      <c r="AB111" s="7"/>
      <c r="AC111" s="8"/>
      <c r="AD111" s="9"/>
      <c r="AE111" s="9"/>
      <c r="AF111" s="10" t="s">
        <v>178</v>
      </c>
      <c r="AG111" s="11" t="s">
        <v>178</v>
      </c>
      <c r="AH111" s="7" t="s">
        <v>179</v>
      </c>
      <c r="AI111" s="8" t="s">
        <v>179</v>
      </c>
      <c r="AJ111" s="9"/>
      <c r="AK111" s="9"/>
      <c r="AL111" s="10"/>
      <c r="AM111" s="11"/>
      <c r="AN111" s="133"/>
      <c r="AO111" s="133"/>
      <c r="AP111" s="133"/>
      <c r="AQ111" s="133"/>
    </row>
    <row r="112" spans="1:43" ht="26.25" customHeight="1" thickBot="1">
      <c r="A112" s="202" t="s">
        <v>46</v>
      </c>
      <c r="B112" s="249"/>
      <c r="C112" s="25" t="str">
        <f>(_xlfn.XLOOKUP(B111,FICHAS!$A$2:$A$990,FICHAS!$D$2:$D$990," ",0,1))</f>
        <v>4_TRM_3228840_(M)_F_DESARROLLO DE PROCESOS DE MERCADEO</v>
      </c>
      <c r="D112" s="12"/>
      <c r="E112" s="13"/>
      <c r="F112" s="14"/>
      <c r="G112" s="14"/>
      <c r="H112" s="15" t="s">
        <v>123</v>
      </c>
      <c r="I112" s="16" t="s">
        <v>123</v>
      </c>
      <c r="J112" s="12"/>
      <c r="K112" s="13"/>
      <c r="L112" s="14"/>
      <c r="M112" s="14"/>
      <c r="N112" s="15" t="s">
        <v>180</v>
      </c>
      <c r="O112" s="16" t="s">
        <v>180</v>
      </c>
      <c r="P112" s="12"/>
      <c r="Q112" s="13"/>
      <c r="R112" s="14"/>
      <c r="S112" s="14"/>
      <c r="T112" s="15" t="s">
        <v>82</v>
      </c>
      <c r="U112" s="16" t="s">
        <v>82</v>
      </c>
      <c r="V112" s="12"/>
      <c r="W112" s="13"/>
      <c r="X112" s="14"/>
      <c r="Y112" s="14"/>
      <c r="Z112" s="15" t="s">
        <v>82</v>
      </c>
      <c r="AA112" s="16" t="s">
        <v>82</v>
      </c>
      <c r="AB112" s="12"/>
      <c r="AC112" s="13"/>
      <c r="AD112" s="14"/>
      <c r="AE112" s="14"/>
      <c r="AF112" s="15" t="s">
        <v>131</v>
      </c>
      <c r="AG112" s="16" t="s">
        <v>131</v>
      </c>
      <c r="AH112" s="12" t="s">
        <v>107</v>
      </c>
      <c r="AI112" s="13" t="s">
        <v>107</v>
      </c>
      <c r="AJ112" s="14"/>
      <c r="AK112" s="14"/>
      <c r="AL112" s="15"/>
      <c r="AM112" s="16"/>
      <c r="AN112" s="133"/>
      <c r="AO112" s="133"/>
      <c r="AP112" s="133"/>
      <c r="AQ112" s="133"/>
    </row>
    <row r="113" spans="1:43" ht="26.25" customHeight="1" thickBot="1">
      <c r="A113" s="203" t="s">
        <v>51</v>
      </c>
      <c r="B113" s="250"/>
      <c r="C113" s="24" t="str">
        <f t="shared" ref="C113" si="71">CONCATENATE(A113,C112)</f>
        <v>AMBIENTE_.4_TRM_3228840_(M)_F_DESARROLLO DE PROCESOS DE MERCADEO</v>
      </c>
      <c r="D113" s="17"/>
      <c r="E113" s="18"/>
      <c r="F113" s="19"/>
      <c r="G113" s="19"/>
      <c r="H113" s="20" t="s">
        <v>83</v>
      </c>
      <c r="I113" s="21" t="s">
        <v>83</v>
      </c>
      <c r="J113" s="17"/>
      <c r="K113" s="18"/>
      <c r="L113" s="19"/>
      <c r="M113" s="19"/>
      <c r="N113" s="20" t="s">
        <v>83</v>
      </c>
      <c r="O113" s="21" t="s">
        <v>83</v>
      </c>
      <c r="P113" s="17"/>
      <c r="Q113" s="18"/>
      <c r="R113" s="19"/>
      <c r="S113" s="19"/>
      <c r="T113" s="20" t="s">
        <v>83</v>
      </c>
      <c r="U113" s="21" t="s">
        <v>83</v>
      </c>
      <c r="V113" s="17"/>
      <c r="W113" s="18"/>
      <c r="X113" s="19"/>
      <c r="Y113" s="19"/>
      <c r="Z113" s="20" t="s">
        <v>83</v>
      </c>
      <c r="AA113" s="21" t="s">
        <v>83</v>
      </c>
      <c r="AB113" s="17"/>
      <c r="AC113" s="18"/>
      <c r="AD113" s="19"/>
      <c r="AE113" s="19"/>
      <c r="AF113" s="20" t="s">
        <v>83</v>
      </c>
      <c r="AG113" s="21" t="s">
        <v>83</v>
      </c>
      <c r="AH113" s="17" t="s">
        <v>83</v>
      </c>
      <c r="AI113" s="18" t="s">
        <v>83</v>
      </c>
      <c r="AJ113" s="19"/>
      <c r="AK113" s="19"/>
      <c r="AL113" s="20"/>
      <c r="AM113" s="21"/>
      <c r="AN113" s="133"/>
      <c r="AO113" s="133"/>
      <c r="AP113" s="133"/>
      <c r="AQ113" s="133"/>
    </row>
    <row r="114" spans="1:43" ht="26.25" customHeight="1" thickBot="1">
      <c r="A114" s="201" t="s">
        <v>41</v>
      </c>
      <c r="B114" s="251">
        <v>38</v>
      </c>
      <c r="C114" s="22" t="str">
        <f t="shared" ref="C114" si="72">CONCATENATE(A114,C115)</f>
        <v>TEMAS_4_TRM_3228867_(MM)_DESARROLLO DE PROCESOS DE MERCADEO</v>
      </c>
      <c r="D114" s="7" t="s">
        <v>178</v>
      </c>
      <c r="E114" s="8" t="s">
        <v>177</v>
      </c>
      <c r="F114" s="9"/>
      <c r="G114" s="9"/>
      <c r="H114" s="10"/>
      <c r="I114" s="11"/>
      <c r="J114" s="7" t="s">
        <v>176</v>
      </c>
      <c r="K114" s="8" t="s">
        <v>177</v>
      </c>
      <c r="L114" s="9"/>
      <c r="M114" s="9"/>
      <c r="N114" s="10"/>
      <c r="O114" s="11"/>
      <c r="P114" s="7" t="s">
        <v>69</v>
      </c>
      <c r="Q114" s="8" t="s">
        <v>69</v>
      </c>
      <c r="R114" s="9" t="s">
        <v>76</v>
      </c>
      <c r="S114" s="9" t="s">
        <v>76</v>
      </c>
      <c r="T114" s="10"/>
      <c r="U114" s="11"/>
      <c r="V114" s="7" t="s">
        <v>178</v>
      </c>
      <c r="W114" s="8" t="s">
        <v>177</v>
      </c>
      <c r="X114" s="9"/>
      <c r="Y114" s="9"/>
      <c r="Z114" s="10"/>
      <c r="AA114" s="11"/>
      <c r="AB114" s="7" t="s">
        <v>177</v>
      </c>
      <c r="AC114" s="8" t="s">
        <v>176</v>
      </c>
      <c r="AD114" s="9"/>
      <c r="AE114" s="9"/>
      <c r="AF114" s="10"/>
      <c r="AG114" s="11"/>
      <c r="AH114" s="7"/>
      <c r="AI114" s="8"/>
      <c r="AJ114" s="9"/>
      <c r="AK114" s="9"/>
      <c r="AL114" s="10"/>
      <c r="AM114" s="11"/>
      <c r="AN114" s="133"/>
      <c r="AO114" s="133"/>
      <c r="AP114" s="133"/>
      <c r="AQ114" s="133"/>
    </row>
    <row r="115" spans="1:43" ht="26.25" customHeight="1" thickBot="1">
      <c r="A115" s="202" t="s">
        <v>46</v>
      </c>
      <c r="B115" s="252"/>
      <c r="C115" s="25" t="str">
        <f>(_xlfn.XLOOKUP(B114,FICHAS!$A$2:$A$990,FICHAS!$D$2:$D$990," ",0,1))</f>
        <v>4_TRM_3228867_(MM)_DESARROLLO DE PROCESOS DE MERCADEO</v>
      </c>
      <c r="D115" s="12" t="s">
        <v>181</v>
      </c>
      <c r="E115" s="13" t="s">
        <v>182</v>
      </c>
      <c r="F115" s="14"/>
      <c r="G115" s="14"/>
      <c r="H115" s="15"/>
      <c r="I115" s="16"/>
      <c r="J115" s="12" t="s">
        <v>183</v>
      </c>
      <c r="K115" s="13" t="s">
        <v>182</v>
      </c>
      <c r="L115" s="14"/>
      <c r="M115" s="14"/>
      <c r="N115" s="15"/>
      <c r="O115" s="16"/>
      <c r="P115" s="12" t="s">
        <v>134</v>
      </c>
      <c r="Q115" s="13" t="s">
        <v>134</v>
      </c>
      <c r="R115" s="14" t="s">
        <v>184</v>
      </c>
      <c r="S115" s="14" t="s">
        <v>184</v>
      </c>
      <c r="T115" s="15"/>
      <c r="U115" s="16"/>
      <c r="V115" s="12" t="s">
        <v>181</v>
      </c>
      <c r="W115" s="13" t="s">
        <v>182</v>
      </c>
      <c r="X115" s="14"/>
      <c r="Y115" s="14"/>
      <c r="Z115" s="15"/>
      <c r="AA115" s="16"/>
      <c r="AB115" s="12" t="s">
        <v>182</v>
      </c>
      <c r="AC115" s="13" t="s">
        <v>183</v>
      </c>
      <c r="AD115" s="14"/>
      <c r="AE115" s="14"/>
      <c r="AF115" s="15"/>
      <c r="AG115" s="16"/>
      <c r="AH115" s="12"/>
      <c r="AI115" s="13"/>
      <c r="AJ115" s="14"/>
      <c r="AK115" s="14"/>
      <c r="AL115" s="15"/>
      <c r="AM115" s="16"/>
      <c r="AN115" s="133"/>
      <c r="AO115" s="133"/>
      <c r="AP115" s="133"/>
      <c r="AQ115" s="133"/>
    </row>
    <row r="116" spans="1:43" ht="26.25" customHeight="1" thickBot="1">
      <c r="A116" s="203" t="s">
        <v>51</v>
      </c>
      <c r="B116" s="253"/>
      <c r="C116" s="24" t="str">
        <f t="shared" ref="C116" si="73">CONCATENATE(A116,C115)</f>
        <v>AMBIENTE_.4_TRM_3228867_(MM)_DESARROLLO DE PROCESOS DE MERCADEO</v>
      </c>
      <c r="D116" s="17">
        <v>203</v>
      </c>
      <c r="E116" s="18">
        <v>505</v>
      </c>
      <c r="F116" s="19"/>
      <c r="G116" s="19"/>
      <c r="H116" s="20"/>
      <c r="I116" s="21"/>
      <c r="J116" s="17">
        <v>504</v>
      </c>
      <c r="K116" s="18">
        <v>505</v>
      </c>
      <c r="L116" s="19"/>
      <c r="M116" s="19"/>
      <c r="N116" s="20"/>
      <c r="O116" s="21"/>
      <c r="P116" s="17">
        <v>604</v>
      </c>
      <c r="Q116" s="18">
        <v>604</v>
      </c>
      <c r="R116" s="19" t="s">
        <v>185</v>
      </c>
      <c r="S116" s="19" t="s">
        <v>185</v>
      </c>
      <c r="T116" s="20"/>
      <c r="U116" s="21"/>
      <c r="V116" s="17">
        <v>203</v>
      </c>
      <c r="W116" s="18">
        <v>505</v>
      </c>
      <c r="X116" s="19"/>
      <c r="Y116" s="19"/>
      <c r="Z116" s="20"/>
      <c r="AA116" s="21"/>
      <c r="AB116" s="17">
        <v>505</v>
      </c>
      <c r="AC116" s="18">
        <v>504</v>
      </c>
      <c r="AD116" s="19"/>
      <c r="AE116" s="19"/>
      <c r="AF116" s="20"/>
      <c r="AG116" s="21"/>
      <c r="AH116" s="17"/>
      <c r="AI116" s="18"/>
      <c r="AJ116" s="19"/>
      <c r="AK116" s="19"/>
      <c r="AL116" s="20"/>
      <c r="AM116" s="21"/>
      <c r="AN116" s="133"/>
      <c r="AO116" s="133"/>
      <c r="AP116" s="133"/>
      <c r="AQ116" s="133"/>
    </row>
    <row r="117" spans="1:43" ht="26.25" customHeight="1" thickBot="1">
      <c r="A117" s="201" t="s">
        <v>41</v>
      </c>
      <c r="B117" s="248">
        <v>39</v>
      </c>
      <c r="C117" s="22" t="str">
        <f t="shared" ref="C117" si="74">CONCATENATE(A117,C118)</f>
        <v>TEMAS_4_TRM_3228868_(MM)_DESARROLLO DE PROCESOS DE MERCADEO</v>
      </c>
      <c r="D117" s="7" t="s">
        <v>177</v>
      </c>
      <c r="E117" s="8" t="s">
        <v>177</v>
      </c>
      <c r="F117" s="9"/>
      <c r="G117" s="9"/>
      <c r="H117" s="10"/>
      <c r="I117" s="11"/>
      <c r="J117" s="7" t="s">
        <v>177</v>
      </c>
      <c r="K117" s="8" t="s">
        <v>177</v>
      </c>
      <c r="L117" s="9"/>
      <c r="M117" s="9"/>
      <c r="N117" s="10"/>
      <c r="O117" s="11"/>
      <c r="P117" s="7" t="s">
        <v>178</v>
      </c>
      <c r="Q117" s="8" t="s">
        <v>176</v>
      </c>
      <c r="R117" s="9"/>
      <c r="S117" s="9"/>
      <c r="T117" s="10"/>
      <c r="U117" s="11"/>
      <c r="V117" s="7" t="s">
        <v>43</v>
      </c>
      <c r="W117" s="8" t="s">
        <v>43</v>
      </c>
      <c r="X117" s="9"/>
      <c r="Y117" s="9"/>
      <c r="Z117" s="10"/>
      <c r="AA117" s="11"/>
      <c r="AB117" s="7" t="s">
        <v>178</v>
      </c>
      <c r="AC117" s="8" t="s">
        <v>176</v>
      </c>
      <c r="AD117" s="9" t="s">
        <v>144</v>
      </c>
      <c r="AE117" s="9" t="s">
        <v>144</v>
      </c>
      <c r="AF117" s="10"/>
      <c r="AG117" s="11"/>
      <c r="AH117" s="7"/>
      <c r="AI117" s="8"/>
      <c r="AJ117" s="9"/>
      <c r="AK117" s="9"/>
      <c r="AL117" s="10"/>
      <c r="AM117" s="11"/>
      <c r="AN117" s="133"/>
      <c r="AO117" s="133"/>
      <c r="AP117" s="133"/>
      <c r="AQ117" s="133"/>
    </row>
    <row r="118" spans="1:43" ht="26.25" customHeight="1" thickBot="1">
      <c r="A118" s="202" t="s">
        <v>46</v>
      </c>
      <c r="B118" s="249"/>
      <c r="C118" s="25" t="str">
        <f>(_xlfn.XLOOKUP(B117,FICHAS!$A$2:$A$990,FICHAS!$D$2:$D$990," ",0,1))</f>
        <v>4_TRM_3228868_(MM)_DESARROLLO DE PROCESOS DE MERCADEO</v>
      </c>
      <c r="D118" s="12" t="s">
        <v>88</v>
      </c>
      <c r="E118" s="13" t="s">
        <v>88</v>
      </c>
      <c r="F118" s="14"/>
      <c r="G118" s="14"/>
      <c r="H118" s="15"/>
      <c r="I118" s="16"/>
      <c r="J118" s="12" t="s">
        <v>131</v>
      </c>
      <c r="K118" s="13" t="s">
        <v>131</v>
      </c>
      <c r="L118" s="14"/>
      <c r="M118" s="14"/>
      <c r="N118" s="15"/>
      <c r="O118" s="16"/>
      <c r="P118" s="12" t="s">
        <v>186</v>
      </c>
      <c r="Q118" s="13" t="s">
        <v>187</v>
      </c>
      <c r="R118" s="14"/>
      <c r="S118" s="14"/>
      <c r="T118" s="15"/>
      <c r="U118" s="16"/>
      <c r="V118" s="12" t="s">
        <v>48</v>
      </c>
      <c r="W118" s="13" t="s">
        <v>48</v>
      </c>
      <c r="X118" s="14"/>
      <c r="Y118" s="14"/>
      <c r="Z118" s="15"/>
      <c r="AA118" s="16"/>
      <c r="AB118" s="12" t="s">
        <v>186</v>
      </c>
      <c r="AC118" s="13" t="s">
        <v>187</v>
      </c>
      <c r="AD118" s="14" t="s">
        <v>145</v>
      </c>
      <c r="AE118" s="14" t="s">
        <v>145</v>
      </c>
      <c r="AF118" s="15"/>
      <c r="AG118" s="16"/>
      <c r="AH118" s="12"/>
      <c r="AI118" s="13"/>
      <c r="AJ118" s="14"/>
      <c r="AK118" s="14"/>
      <c r="AL118" s="15"/>
      <c r="AM118" s="16"/>
      <c r="AN118" s="133"/>
      <c r="AO118" s="133"/>
      <c r="AP118" s="133"/>
      <c r="AQ118" s="133"/>
    </row>
    <row r="119" spans="1:43" ht="26.25" customHeight="1" thickBot="1">
      <c r="A119" s="203" t="s">
        <v>51</v>
      </c>
      <c r="B119" s="250"/>
      <c r="C119" s="24" t="str">
        <f t="shared" ref="C119" si="75">CONCATENATE(A119,C118)</f>
        <v>AMBIENTE_.4_TRM_3228868_(MM)_DESARROLLO DE PROCESOS DE MERCADEO</v>
      </c>
      <c r="D119" s="17">
        <v>605</v>
      </c>
      <c r="E119" s="18">
        <v>605</v>
      </c>
      <c r="F119" s="19"/>
      <c r="G119" s="19"/>
      <c r="H119" s="20"/>
      <c r="I119" s="21"/>
      <c r="J119" s="17">
        <v>605</v>
      </c>
      <c r="K119" s="18">
        <v>506</v>
      </c>
      <c r="L119" s="19"/>
      <c r="M119" s="19"/>
      <c r="N119" s="20"/>
      <c r="O119" s="21"/>
      <c r="P119" s="17">
        <v>203</v>
      </c>
      <c r="Q119" s="18">
        <v>506</v>
      </c>
      <c r="R119" s="19"/>
      <c r="S119" s="19"/>
      <c r="T119" s="20"/>
      <c r="U119" s="21"/>
      <c r="V119" s="17">
        <v>605</v>
      </c>
      <c r="W119" s="18">
        <v>605</v>
      </c>
      <c r="X119" s="19"/>
      <c r="Y119" s="19"/>
      <c r="Z119" s="20"/>
      <c r="AA119" s="21"/>
      <c r="AB119" s="17">
        <v>203</v>
      </c>
      <c r="AC119" s="18">
        <v>506</v>
      </c>
      <c r="AD119" s="19">
        <v>415</v>
      </c>
      <c r="AE119" s="19">
        <v>415</v>
      </c>
      <c r="AF119" s="20"/>
      <c r="AG119" s="21"/>
      <c r="AH119" s="17"/>
      <c r="AI119" s="18"/>
      <c r="AJ119" s="19"/>
      <c r="AK119" s="19"/>
      <c r="AL119" s="20"/>
      <c r="AM119" s="21"/>
      <c r="AN119" s="133"/>
      <c r="AO119" s="133"/>
      <c r="AP119" s="133"/>
      <c r="AQ119" s="133"/>
    </row>
    <row r="120" spans="1:43" ht="26.25" customHeight="1" thickBot="1">
      <c r="A120" s="201" t="s">
        <v>41</v>
      </c>
      <c r="B120" s="248">
        <v>40</v>
      </c>
      <c r="C120" s="22" t="str">
        <f t="shared" ref="C120" si="76">CONCATENATE(A120,C121)</f>
        <v>TEMAS_4_TRM_3311973_(M)_DESARROLLO DE PROCESOS DE MERCADEO</v>
      </c>
      <c r="D120" s="7"/>
      <c r="E120" s="8"/>
      <c r="F120" s="9"/>
      <c r="G120" s="9"/>
      <c r="H120" s="10" t="s">
        <v>76</v>
      </c>
      <c r="I120" s="11" t="s">
        <v>76</v>
      </c>
      <c r="J120" s="7"/>
      <c r="K120" s="8"/>
      <c r="L120" s="9"/>
      <c r="M120" s="9"/>
      <c r="N120" s="10" t="s">
        <v>118</v>
      </c>
      <c r="O120" s="11" t="s">
        <v>118</v>
      </c>
      <c r="P120" s="7"/>
      <c r="Q120" s="8"/>
      <c r="R120" s="9"/>
      <c r="S120" s="9"/>
      <c r="T120" s="10" t="s">
        <v>119</v>
      </c>
      <c r="U120" s="11" t="s">
        <v>118</v>
      </c>
      <c r="V120" s="7"/>
      <c r="W120" s="8"/>
      <c r="X120" s="9"/>
      <c r="Y120" s="9"/>
      <c r="Z120" s="10" t="s">
        <v>119</v>
      </c>
      <c r="AA120" s="11" t="s">
        <v>119</v>
      </c>
      <c r="AB120" s="7"/>
      <c r="AC120" s="8"/>
      <c r="AD120" s="9"/>
      <c r="AE120" s="9"/>
      <c r="AF120" s="10" t="s">
        <v>43</v>
      </c>
      <c r="AG120" s="11" t="s">
        <v>43</v>
      </c>
      <c r="AH120" s="7" t="s">
        <v>117</v>
      </c>
      <c r="AI120" s="8" t="s">
        <v>117</v>
      </c>
      <c r="AJ120" s="9"/>
      <c r="AK120" s="9"/>
      <c r="AL120" s="10"/>
      <c r="AM120" s="11"/>
      <c r="AN120" s="133"/>
      <c r="AO120" s="133"/>
      <c r="AP120" s="133"/>
      <c r="AQ120" s="133"/>
    </row>
    <row r="121" spans="1:43" ht="26.25" customHeight="1" thickBot="1">
      <c r="A121" s="202" t="s">
        <v>46</v>
      </c>
      <c r="B121" s="249"/>
      <c r="C121" s="25" t="str">
        <f>(_xlfn.XLOOKUP(B120,FICHAS!$A$2:$A$990,FICHAS!$D$2:$D$990," ",0,1))</f>
        <v>4_TRM_3311973_(M)_DESARROLLO DE PROCESOS DE MERCADEO</v>
      </c>
      <c r="D121" s="12"/>
      <c r="E121" s="13"/>
      <c r="F121" s="14"/>
      <c r="G121" s="14"/>
      <c r="H121" s="15" t="s">
        <v>135</v>
      </c>
      <c r="I121" s="16" t="s">
        <v>135</v>
      </c>
      <c r="J121" s="12"/>
      <c r="K121" s="13"/>
      <c r="L121" s="14"/>
      <c r="M121" s="14"/>
      <c r="N121" s="15" t="s">
        <v>132</v>
      </c>
      <c r="O121" s="16" t="s">
        <v>132</v>
      </c>
      <c r="P121" s="12"/>
      <c r="Q121" s="13"/>
      <c r="R121" s="14"/>
      <c r="S121" s="14"/>
      <c r="T121" s="15" t="s">
        <v>131</v>
      </c>
      <c r="U121" s="16" t="s">
        <v>132</v>
      </c>
      <c r="V121" s="12"/>
      <c r="W121" s="13"/>
      <c r="X121" s="14"/>
      <c r="Y121" s="14"/>
      <c r="Z121" s="15" t="s">
        <v>131</v>
      </c>
      <c r="AA121" s="16" t="s">
        <v>131</v>
      </c>
      <c r="AB121" s="12"/>
      <c r="AC121" s="13"/>
      <c r="AD121" s="14"/>
      <c r="AE121" s="14"/>
      <c r="AF121" s="15" t="s">
        <v>188</v>
      </c>
      <c r="AG121" s="16" t="s">
        <v>188</v>
      </c>
      <c r="AH121" s="12" t="s">
        <v>189</v>
      </c>
      <c r="AI121" s="13" t="s">
        <v>189</v>
      </c>
      <c r="AJ121" s="14"/>
      <c r="AK121" s="14"/>
      <c r="AL121" s="15"/>
      <c r="AM121" s="16"/>
      <c r="AN121" s="133"/>
      <c r="AO121" s="133"/>
      <c r="AP121" s="133"/>
      <c r="AQ121" s="133"/>
    </row>
    <row r="122" spans="1:43" ht="26.25" customHeight="1">
      <c r="A122" s="203" t="s">
        <v>51</v>
      </c>
      <c r="B122" s="250"/>
      <c r="C122" s="24" t="str">
        <f t="shared" ref="C122" si="77">CONCATENATE(A122,C121)</f>
        <v>AMBIENTE_.4_TRM_3311973_(M)_DESARROLLO DE PROCESOS DE MERCADEO</v>
      </c>
      <c r="D122" s="17"/>
      <c r="E122" s="18"/>
      <c r="F122" s="19"/>
      <c r="G122" s="19"/>
      <c r="H122" s="20">
        <v>606</v>
      </c>
      <c r="I122" s="21">
        <v>606</v>
      </c>
      <c r="J122" s="17"/>
      <c r="K122" s="18"/>
      <c r="L122" s="19"/>
      <c r="M122" s="19"/>
      <c r="N122" s="20">
        <v>503</v>
      </c>
      <c r="O122" s="21">
        <v>503</v>
      </c>
      <c r="P122" s="17"/>
      <c r="Q122" s="18"/>
      <c r="R122" s="19"/>
      <c r="S122" s="19"/>
      <c r="T122" s="20">
        <v>604</v>
      </c>
      <c r="U122" s="21">
        <v>503</v>
      </c>
      <c r="V122" s="17"/>
      <c r="W122" s="18"/>
      <c r="X122" s="19"/>
      <c r="Y122" s="19"/>
      <c r="Z122" s="20">
        <v>604</v>
      </c>
      <c r="AA122" s="21">
        <v>604</v>
      </c>
      <c r="AB122" s="17"/>
      <c r="AC122" s="18"/>
      <c r="AD122" s="19"/>
      <c r="AE122" s="19"/>
      <c r="AF122" s="20">
        <v>504</v>
      </c>
      <c r="AG122" s="21">
        <v>504</v>
      </c>
      <c r="AH122" s="17">
        <v>203</v>
      </c>
      <c r="AI122" s="18">
        <v>203</v>
      </c>
      <c r="AJ122" s="19"/>
      <c r="AK122" s="19"/>
      <c r="AL122" s="20"/>
      <c r="AM122" s="21"/>
      <c r="AN122" s="133"/>
      <c r="AO122" s="133"/>
      <c r="AP122" s="133"/>
      <c r="AQ122" s="133"/>
    </row>
    <row r="123" spans="1:43" ht="26.25" customHeight="1">
      <c r="A123" s="201" t="s">
        <v>41</v>
      </c>
      <c r="B123" s="251">
        <v>41</v>
      </c>
      <c r="C123" s="22" t="str">
        <f t="shared" ref="C123" si="78">CONCATENATE(A123,C124)</f>
        <v>TEMAS_4_TRM_3311974_(MM)_C_DESARROLLO DE PROCESOS DE MERCADEO</v>
      </c>
      <c r="D123" s="7" t="s">
        <v>190</v>
      </c>
      <c r="E123" s="8" t="s">
        <v>44</v>
      </c>
      <c r="F123" s="9" t="s">
        <v>129</v>
      </c>
      <c r="G123" s="9" t="s">
        <v>129</v>
      </c>
      <c r="H123" s="10"/>
      <c r="I123" s="11"/>
      <c r="J123" s="7" t="s">
        <v>191</v>
      </c>
      <c r="K123" s="8" t="s">
        <v>44</v>
      </c>
      <c r="L123" s="9" t="s">
        <v>45</v>
      </c>
      <c r="M123" s="9" t="s">
        <v>45</v>
      </c>
      <c r="N123" s="10"/>
      <c r="O123" s="11"/>
      <c r="P123" s="7" t="s">
        <v>43</v>
      </c>
      <c r="Q123" s="8" t="s">
        <v>43</v>
      </c>
      <c r="R123" s="9"/>
      <c r="S123" s="9"/>
      <c r="T123" s="10"/>
      <c r="U123" s="11"/>
      <c r="V123" s="7" t="s">
        <v>190</v>
      </c>
      <c r="W123" s="8" t="s">
        <v>191</v>
      </c>
      <c r="X123" s="9"/>
      <c r="Y123" s="9"/>
      <c r="Z123" s="10"/>
      <c r="AA123" s="11"/>
      <c r="AB123" s="7" t="s">
        <v>190</v>
      </c>
      <c r="AC123" s="8" t="s">
        <v>190</v>
      </c>
      <c r="AD123" s="9"/>
      <c r="AE123" s="9"/>
      <c r="AF123" s="10"/>
      <c r="AG123" s="11"/>
      <c r="AH123" s="7"/>
      <c r="AI123" s="8"/>
      <c r="AJ123" s="9"/>
      <c r="AK123" s="9"/>
      <c r="AL123" s="10"/>
      <c r="AM123" s="11"/>
      <c r="AN123" s="133"/>
      <c r="AO123" s="133"/>
      <c r="AP123" s="133"/>
      <c r="AQ123" s="133"/>
    </row>
    <row r="124" spans="1:43" ht="26.25" customHeight="1">
      <c r="A124" s="202" t="s">
        <v>46</v>
      </c>
      <c r="B124" s="252"/>
      <c r="C124" s="25" t="str">
        <f>(_xlfn.XLOOKUP(B123,FICHAS!$A$2:$A$990,FICHAS!$D$2:$D$990," ",0,1))</f>
        <v>4_TRM_3311974_(MM)_C_DESARROLLO DE PROCESOS DE MERCADEO</v>
      </c>
      <c r="D124" s="12" t="s">
        <v>122</v>
      </c>
      <c r="E124" s="13" t="s">
        <v>187</v>
      </c>
      <c r="F124" s="14" t="s">
        <v>192</v>
      </c>
      <c r="G124" s="14" t="s">
        <v>192</v>
      </c>
      <c r="H124" s="15"/>
      <c r="I124" s="16"/>
      <c r="J124" s="12" t="s">
        <v>133</v>
      </c>
      <c r="K124" s="13" t="s">
        <v>187</v>
      </c>
      <c r="L124" s="14" t="s">
        <v>128</v>
      </c>
      <c r="M124" s="14" t="s">
        <v>128</v>
      </c>
      <c r="N124" s="15"/>
      <c r="O124" s="16"/>
      <c r="P124" s="12" t="s">
        <v>188</v>
      </c>
      <c r="Q124" s="13" t="s">
        <v>188</v>
      </c>
      <c r="R124" s="14"/>
      <c r="S124" s="14"/>
      <c r="T124" s="15"/>
      <c r="U124" s="16"/>
      <c r="V124" s="12" t="s">
        <v>122</v>
      </c>
      <c r="W124" s="13" t="s">
        <v>133</v>
      </c>
      <c r="X124" s="14"/>
      <c r="Y124" s="14"/>
      <c r="Z124" s="15"/>
      <c r="AA124" s="16"/>
      <c r="AB124" s="12" t="s">
        <v>122</v>
      </c>
      <c r="AC124" s="13" t="s">
        <v>122</v>
      </c>
      <c r="AD124" s="14"/>
      <c r="AE124" s="14"/>
      <c r="AF124" s="15"/>
      <c r="AG124" s="16"/>
      <c r="AH124" s="12"/>
      <c r="AI124" s="13"/>
      <c r="AJ124" s="14"/>
      <c r="AK124" s="14"/>
      <c r="AL124" s="15"/>
      <c r="AM124" s="16"/>
      <c r="AN124" s="133"/>
      <c r="AO124" s="133"/>
      <c r="AP124" s="133"/>
      <c r="AQ124" s="133"/>
    </row>
    <row r="125" spans="1:43" ht="26.25" customHeight="1">
      <c r="A125" s="203" t="s">
        <v>51</v>
      </c>
      <c r="B125" s="253"/>
      <c r="C125" s="24" t="str">
        <f t="shared" ref="C125" si="79">CONCATENATE(A125,C124)</f>
        <v>AMBIENTE_.4_TRM_3311974_(MM)_C_DESARROLLO DE PROCESOS DE MERCADEO</v>
      </c>
      <c r="D125" s="17">
        <v>604</v>
      </c>
      <c r="E125" s="18">
        <v>506</v>
      </c>
      <c r="F125" s="19" t="s">
        <v>125</v>
      </c>
      <c r="G125" s="19" t="s">
        <v>125</v>
      </c>
      <c r="H125" s="20"/>
      <c r="I125" s="21"/>
      <c r="J125" s="17">
        <v>203</v>
      </c>
      <c r="K125" s="18">
        <v>605</v>
      </c>
      <c r="L125" s="19">
        <v>506</v>
      </c>
      <c r="M125" s="19">
        <v>506</v>
      </c>
      <c r="N125" s="20"/>
      <c r="O125" s="21"/>
      <c r="P125" s="17">
        <v>505</v>
      </c>
      <c r="Q125" s="18">
        <v>505</v>
      </c>
      <c r="R125" s="19"/>
      <c r="S125" s="19"/>
      <c r="T125" s="20"/>
      <c r="U125" s="21"/>
      <c r="V125" s="17">
        <v>505</v>
      </c>
      <c r="W125" s="18">
        <v>203</v>
      </c>
      <c r="X125" s="19"/>
      <c r="Y125" s="19"/>
      <c r="Z125" s="20"/>
      <c r="AA125" s="21"/>
      <c r="AB125" s="17">
        <v>604</v>
      </c>
      <c r="AC125" s="18">
        <v>604</v>
      </c>
      <c r="AD125" s="19"/>
      <c r="AE125" s="19"/>
      <c r="AF125" s="20"/>
      <c r="AG125" s="21"/>
      <c r="AH125" s="17"/>
      <c r="AI125" s="18"/>
      <c r="AJ125" s="19"/>
      <c r="AK125" s="19"/>
      <c r="AL125" s="20"/>
      <c r="AM125" s="21"/>
      <c r="AN125" s="133"/>
      <c r="AO125" s="133"/>
      <c r="AP125" s="133"/>
      <c r="AQ125" s="133"/>
    </row>
    <row r="126" spans="1:43" ht="26.25" customHeight="1">
      <c r="A126" s="201" t="s">
        <v>41</v>
      </c>
      <c r="B126" s="248">
        <v>42</v>
      </c>
      <c r="C126" s="22" t="str">
        <f t="shared" ref="C126" si="80">CONCATENATE(A126,C127)</f>
        <v>TEMAS_4_TRM_3311975_(TT)_DESARROLLO DE PROCESOS DE MERCADEO</v>
      </c>
      <c r="D126" s="7"/>
      <c r="E126" s="8"/>
      <c r="F126" s="9" t="s">
        <v>177</v>
      </c>
      <c r="G126" s="9" t="s">
        <v>177</v>
      </c>
      <c r="H126" s="10"/>
      <c r="I126" s="11"/>
      <c r="J126" s="7"/>
      <c r="K126" s="8"/>
      <c r="L126" s="9" t="s">
        <v>177</v>
      </c>
      <c r="M126" s="9" t="s">
        <v>177</v>
      </c>
      <c r="N126" s="10"/>
      <c r="O126" s="11"/>
      <c r="P126" s="7"/>
      <c r="Q126" s="8"/>
      <c r="R126" s="9" t="s">
        <v>176</v>
      </c>
      <c r="S126" s="9" t="s">
        <v>176</v>
      </c>
      <c r="T126" s="10"/>
      <c r="U126" s="11"/>
      <c r="V126" s="7"/>
      <c r="W126" s="8"/>
      <c r="X126" s="9" t="s">
        <v>178</v>
      </c>
      <c r="Y126" s="9" t="s">
        <v>178</v>
      </c>
      <c r="Z126" s="10"/>
      <c r="AA126" s="11"/>
      <c r="AB126" s="7" t="s">
        <v>76</v>
      </c>
      <c r="AC126" s="8" t="s">
        <v>76</v>
      </c>
      <c r="AD126" s="9" t="s">
        <v>116</v>
      </c>
      <c r="AE126" s="9" t="s">
        <v>116</v>
      </c>
      <c r="AF126" s="10"/>
      <c r="AG126" s="11"/>
      <c r="AH126" s="7"/>
      <c r="AI126" s="8"/>
      <c r="AJ126" s="9"/>
      <c r="AK126" s="9"/>
      <c r="AL126" s="10"/>
      <c r="AM126" s="11"/>
      <c r="AN126" s="133"/>
      <c r="AO126" s="133"/>
      <c r="AP126" s="133"/>
      <c r="AQ126" s="133"/>
    </row>
    <row r="127" spans="1:43" ht="26.25" customHeight="1">
      <c r="A127" s="202" t="s">
        <v>46</v>
      </c>
      <c r="B127" s="249"/>
      <c r="C127" s="25" t="str">
        <f>(_xlfn.XLOOKUP(B126,FICHAS!$A$2:$A$990,FICHAS!$D$2:$D$990," ",0,1))</f>
        <v>4_TRM_3311975_(TT)_DESARROLLO DE PROCESOS DE MERCADEO</v>
      </c>
      <c r="D127" s="12"/>
      <c r="E127" s="13"/>
      <c r="F127" s="14" t="s">
        <v>124</v>
      </c>
      <c r="G127" s="14" t="s">
        <v>124</v>
      </c>
      <c r="H127" s="15"/>
      <c r="I127" s="16"/>
      <c r="J127" s="12"/>
      <c r="K127" s="13"/>
      <c r="L127" s="14" t="s">
        <v>124</v>
      </c>
      <c r="M127" s="14" t="s">
        <v>124</v>
      </c>
      <c r="N127" s="15"/>
      <c r="O127" s="16"/>
      <c r="P127" s="12"/>
      <c r="Q127" s="13"/>
      <c r="R127" s="14" t="s">
        <v>193</v>
      </c>
      <c r="S127" s="14" t="s">
        <v>193</v>
      </c>
      <c r="T127" s="15"/>
      <c r="U127" s="16"/>
      <c r="V127" s="12"/>
      <c r="W127" s="13"/>
      <c r="X127" s="14" t="s">
        <v>131</v>
      </c>
      <c r="Y127" s="14" t="s">
        <v>131</v>
      </c>
      <c r="Z127" s="15"/>
      <c r="AA127" s="16"/>
      <c r="AB127" s="12" t="s">
        <v>153</v>
      </c>
      <c r="AC127" s="13" t="s">
        <v>153</v>
      </c>
      <c r="AD127" s="14" t="s">
        <v>121</v>
      </c>
      <c r="AE127" s="14" t="s">
        <v>121</v>
      </c>
      <c r="AF127" s="15"/>
      <c r="AG127" s="16"/>
      <c r="AH127" s="12"/>
      <c r="AI127" s="13"/>
      <c r="AJ127" s="14"/>
      <c r="AK127" s="14"/>
      <c r="AL127" s="15"/>
      <c r="AM127" s="16"/>
      <c r="AN127" s="133"/>
      <c r="AO127" s="133"/>
      <c r="AP127" s="133"/>
      <c r="AQ127" s="133"/>
    </row>
    <row r="128" spans="1:43" ht="26.25" customHeight="1" thickBot="1">
      <c r="A128" s="203" t="s">
        <v>51</v>
      </c>
      <c r="B128" s="250"/>
      <c r="C128" s="24" t="str">
        <f t="shared" ref="C128" si="81">CONCATENATE(A128,C127)</f>
        <v>AMBIENTE_.4_TRM_3311975_(TT)_DESARROLLO DE PROCESOS DE MERCADEO</v>
      </c>
      <c r="D128" s="17"/>
      <c r="E128" s="18"/>
      <c r="F128" s="19">
        <v>503</v>
      </c>
      <c r="G128" s="19">
        <v>503</v>
      </c>
      <c r="H128" s="20"/>
      <c r="I128" s="21"/>
      <c r="J128" s="17"/>
      <c r="K128" s="18"/>
      <c r="L128" s="19">
        <v>503</v>
      </c>
      <c r="M128" s="19">
        <v>503</v>
      </c>
      <c r="N128" s="20"/>
      <c r="O128" s="21"/>
      <c r="P128" s="17"/>
      <c r="Q128" s="18"/>
      <c r="R128" s="19">
        <v>204</v>
      </c>
      <c r="S128" s="19">
        <v>204</v>
      </c>
      <c r="T128" s="20"/>
      <c r="U128" s="21"/>
      <c r="V128" s="17"/>
      <c r="W128" s="18"/>
      <c r="X128" s="19">
        <v>604</v>
      </c>
      <c r="Y128" s="19">
        <v>604</v>
      </c>
      <c r="Z128" s="20"/>
      <c r="AA128" s="21"/>
      <c r="AB128" s="17"/>
      <c r="AC128" s="18"/>
      <c r="AD128" s="19">
        <v>505</v>
      </c>
      <c r="AE128" s="19">
        <v>505</v>
      </c>
      <c r="AF128" s="20"/>
      <c r="AG128" s="21"/>
      <c r="AH128" s="17"/>
      <c r="AI128" s="18"/>
      <c r="AJ128" s="19"/>
      <c r="AK128" s="19"/>
      <c r="AL128" s="20"/>
      <c r="AM128" s="21"/>
      <c r="AN128" s="133"/>
      <c r="AO128" s="133"/>
      <c r="AP128" s="133"/>
      <c r="AQ128" s="133"/>
    </row>
    <row r="129" spans="1:43" ht="26.25" customHeight="1" thickBot="1">
      <c r="A129" s="201" t="s">
        <v>41</v>
      </c>
      <c r="B129" s="248">
        <v>43</v>
      </c>
      <c r="C129" s="22" t="str">
        <f t="shared" ref="C129" si="82">CONCATENATE(A129,C130)</f>
        <v>TEMAS_4_TRM_3311977_(MM)_DESARROLLO DE PROCESOS DE MERCADEO</v>
      </c>
      <c r="D129" s="7" t="s">
        <v>176</v>
      </c>
      <c r="E129" s="8" t="s">
        <v>177</v>
      </c>
      <c r="F129" s="9"/>
      <c r="G129" s="9"/>
      <c r="H129" s="10"/>
      <c r="I129" s="11"/>
      <c r="J129" s="7" t="s">
        <v>176</v>
      </c>
      <c r="K129" s="8" t="s">
        <v>177</v>
      </c>
      <c r="L129" s="9" t="s">
        <v>129</v>
      </c>
      <c r="M129" s="9" t="s">
        <v>129</v>
      </c>
      <c r="N129" s="10"/>
      <c r="O129" s="11"/>
      <c r="P129" s="7" t="s">
        <v>177</v>
      </c>
      <c r="Q129" s="8" t="s">
        <v>178</v>
      </c>
      <c r="R129" s="9"/>
      <c r="S129" s="9"/>
      <c r="T129" s="10"/>
      <c r="U129" s="11"/>
      <c r="V129" s="7" t="s">
        <v>84</v>
      </c>
      <c r="W129" s="8" t="s">
        <v>84</v>
      </c>
      <c r="X129" s="9"/>
      <c r="Y129" s="9"/>
      <c r="Z129" s="10"/>
      <c r="AA129" s="11"/>
      <c r="AB129" s="7" t="s">
        <v>177</v>
      </c>
      <c r="AC129" s="8" t="s">
        <v>178</v>
      </c>
      <c r="AD129" s="9"/>
      <c r="AE129" s="9"/>
      <c r="AF129" s="10"/>
      <c r="AG129" s="11"/>
      <c r="AH129" s="7"/>
      <c r="AI129" s="8"/>
      <c r="AJ129" s="9"/>
      <c r="AK129" s="9"/>
      <c r="AL129" s="10"/>
      <c r="AM129" s="11"/>
      <c r="AN129" s="133"/>
      <c r="AO129" s="133"/>
      <c r="AP129" s="133"/>
      <c r="AQ129" s="133"/>
    </row>
    <row r="130" spans="1:43" ht="26.25" customHeight="1" thickBot="1">
      <c r="A130" s="202" t="s">
        <v>46</v>
      </c>
      <c r="B130" s="249"/>
      <c r="C130" s="25" t="str">
        <f>(_xlfn.XLOOKUP(B129,FICHAS!$A$2:$A$990,FICHAS!$D$2:$D$990," ",0,1))</f>
        <v>4_TRM_3311977_(MM)_DESARROLLO DE PROCESOS DE MERCADEO</v>
      </c>
      <c r="D130" s="12" t="s">
        <v>194</v>
      </c>
      <c r="E130" s="13" t="s">
        <v>49</v>
      </c>
      <c r="F130" s="14"/>
      <c r="G130" s="14"/>
      <c r="H130" s="15"/>
      <c r="I130" s="16"/>
      <c r="J130" s="12" t="s">
        <v>194</v>
      </c>
      <c r="K130" s="13" t="s">
        <v>49</v>
      </c>
      <c r="L130" s="14" t="s">
        <v>195</v>
      </c>
      <c r="M130" s="14" t="s">
        <v>195</v>
      </c>
      <c r="N130" s="15"/>
      <c r="O130" s="16"/>
      <c r="P130" s="12" t="s">
        <v>49</v>
      </c>
      <c r="Q130" s="13" t="s">
        <v>186</v>
      </c>
      <c r="R130" s="14"/>
      <c r="S130" s="14"/>
      <c r="T130" s="15"/>
      <c r="U130" s="16"/>
      <c r="V130" s="12" t="s">
        <v>171</v>
      </c>
      <c r="W130" s="13" t="s">
        <v>171</v>
      </c>
      <c r="X130" s="14"/>
      <c r="Y130" s="14"/>
      <c r="Z130" s="15"/>
      <c r="AA130" s="16"/>
      <c r="AB130" s="12" t="s">
        <v>49</v>
      </c>
      <c r="AC130" s="13" t="s">
        <v>186</v>
      </c>
      <c r="AD130" s="14"/>
      <c r="AE130" s="14"/>
      <c r="AF130" s="15"/>
      <c r="AG130" s="16"/>
      <c r="AH130" s="12"/>
      <c r="AI130" s="13"/>
      <c r="AJ130" s="14"/>
      <c r="AK130" s="14"/>
      <c r="AL130" s="15"/>
      <c r="AM130" s="16"/>
      <c r="AN130" s="133"/>
      <c r="AO130" s="133"/>
      <c r="AP130" s="133"/>
      <c r="AQ130" s="133"/>
    </row>
    <row r="131" spans="1:43" ht="26.25" customHeight="1" thickBot="1">
      <c r="A131" s="203" t="s">
        <v>51</v>
      </c>
      <c r="B131" s="250"/>
      <c r="C131" s="24" t="str">
        <f t="shared" ref="C131" si="83">CONCATENATE(A131,C130)</f>
        <v>AMBIENTE_.4_TRM_3311977_(MM)_DESARROLLO DE PROCESOS DE MERCADEO</v>
      </c>
      <c r="D131" s="17">
        <v>506</v>
      </c>
      <c r="E131" s="18">
        <v>503</v>
      </c>
      <c r="F131" s="19"/>
      <c r="G131" s="19"/>
      <c r="H131" s="20"/>
      <c r="I131" s="21"/>
      <c r="J131" s="17">
        <v>506</v>
      </c>
      <c r="K131" s="18">
        <v>503</v>
      </c>
      <c r="L131" s="19">
        <v>212</v>
      </c>
      <c r="M131" s="19">
        <v>212</v>
      </c>
      <c r="N131" s="20"/>
      <c r="O131" s="21"/>
      <c r="P131" s="17">
        <v>503</v>
      </c>
      <c r="Q131" s="18">
        <v>203</v>
      </c>
      <c r="R131" s="19"/>
      <c r="S131" s="19"/>
      <c r="T131" s="20"/>
      <c r="U131" s="21"/>
      <c r="V131" s="17">
        <v>604</v>
      </c>
      <c r="W131" s="18">
        <v>604</v>
      </c>
      <c r="X131" s="19"/>
      <c r="Y131" s="19"/>
      <c r="Z131" s="20"/>
      <c r="AA131" s="21"/>
      <c r="AB131" s="17">
        <v>503</v>
      </c>
      <c r="AC131" s="18">
        <v>203</v>
      </c>
      <c r="AD131" s="19"/>
      <c r="AE131" s="19"/>
      <c r="AF131" s="20"/>
      <c r="AG131" s="21"/>
      <c r="AH131" s="17"/>
      <c r="AI131" s="18"/>
      <c r="AJ131" s="19"/>
      <c r="AK131" s="19"/>
      <c r="AL131" s="20"/>
      <c r="AM131" s="21"/>
      <c r="AN131" s="133"/>
      <c r="AO131" s="133"/>
      <c r="AP131" s="133"/>
      <c r="AQ131" s="133"/>
    </row>
    <row r="132" spans="1:43" ht="26.25" customHeight="1" thickBot="1">
      <c r="A132" s="201" t="s">
        <v>41</v>
      </c>
      <c r="B132" s="248">
        <v>44</v>
      </c>
      <c r="C132" s="22" t="str">
        <f t="shared" ref="C132" si="84">CONCATENATE(A132,C133)</f>
        <v>TEMAS_4_TRM_3311978_(MM)_DESARROLLO DE PROCESOS DE MERCADEO</v>
      </c>
      <c r="D132" s="7" t="s">
        <v>177</v>
      </c>
      <c r="E132" s="8" t="s">
        <v>178</v>
      </c>
      <c r="F132" s="9"/>
      <c r="G132" s="9"/>
      <c r="H132" s="10"/>
      <c r="I132" s="11"/>
      <c r="J132" s="7" t="s">
        <v>177</v>
      </c>
      <c r="K132" s="8" t="s">
        <v>178</v>
      </c>
      <c r="L132" s="9"/>
      <c r="M132" s="9"/>
      <c r="N132" s="10"/>
      <c r="O132" s="11"/>
      <c r="P132" s="7" t="s">
        <v>176</v>
      </c>
      <c r="Q132" s="8" t="s">
        <v>177</v>
      </c>
      <c r="R132" s="9" t="s">
        <v>43</v>
      </c>
      <c r="S132" s="9" t="s">
        <v>43</v>
      </c>
      <c r="T132" s="10"/>
      <c r="U132" s="11"/>
      <c r="V132" s="7" t="s">
        <v>84</v>
      </c>
      <c r="W132" s="8" t="s">
        <v>84</v>
      </c>
      <c r="X132" s="9"/>
      <c r="Y132" s="9"/>
      <c r="Z132" s="10"/>
      <c r="AA132" s="11"/>
      <c r="AB132" s="7" t="s">
        <v>176</v>
      </c>
      <c r="AC132" s="8" t="s">
        <v>177</v>
      </c>
      <c r="AD132" s="9"/>
      <c r="AE132" s="9"/>
      <c r="AF132" s="10"/>
      <c r="AG132" s="11"/>
      <c r="AH132" s="7"/>
      <c r="AI132" s="8"/>
      <c r="AJ132" s="9"/>
      <c r="AK132" s="9"/>
      <c r="AL132" s="10"/>
      <c r="AM132" s="11"/>
      <c r="AN132" s="133"/>
      <c r="AO132" s="133"/>
      <c r="AP132" s="133"/>
      <c r="AQ132" s="133"/>
    </row>
    <row r="133" spans="1:43" ht="26.25" customHeight="1" thickBot="1">
      <c r="A133" s="202" t="s">
        <v>46</v>
      </c>
      <c r="B133" s="249"/>
      <c r="C133" s="25" t="str">
        <f>(_xlfn.XLOOKUP(B132,FICHAS!$A$2:$A$990,FICHAS!$D$2:$D$990," ",0,1))</f>
        <v>4_TRM_3311978_(MM)_DESARROLLO DE PROCESOS DE MERCADEO</v>
      </c>
      <c r="D133" s="12" t="s">
        <v>49</v>
      </c>
      <c r="E133" s="13" t="s">
        <v>186</v>
      </c>
      <c r="F133" s="14"/>
      <c r="G133" s="14"/>
      <c r="H133" s="15"/>
      <c r="I133" s="16"/>
      <c r="J133" s="12" t="s">
        <v>49</v>
      </c>
      <c r="K133" s="13" t="s">
        <v>186</v>
      </c>
      <c r="L133" s="14"/>
      <c r="M133" s="14"/>
      <c r="N133" s="15"/>
      <c r="O133" s="16"/>
      <c r="P133" s="12" t="s">
        <v>194</v>
      </c>
      <c r="Q133" s="13" t="s">
        <v>49</v>
      </c>
      <c r="R133" s="14" t="s">
        <v>196</v>
      </c>
      <c r="S133" s="14" t="s">
        <v>196</v>
      </c>
      <c r="T133" s="15"/>
      <c r="U133" s="16"/>
      <c r="V133" s="12" t="s">
        <v>87</v>
      </c>
      <c r="W133" s="13" t="s">
        <v>87</v>
      </c>
      <c r="X133" s="14"/>
      <c r="Y133" s="14"/>
      <c r="Z133" s="15"/>
      <c r="AA133" s="16"/>
      <c r="AB133" s="12" t="s">
        <v>194</v>
      </c>
      <c r="AC133" s="13" t="s">
        <v>49</v>
      </c>
      <c r="AD133" s="14"/>
      <c r="AE133" s="14"/>
      <c r="AF133" s="15"/>
      <c r="AG133" s="16"/>
      <c r="AH133" s="12"/>
      <c r="AI133" s="13"/>
      <c r="AJ133" s="14"/>
      <c r="AK133" s="14"/>
      <c r="AL133" s="15"/>
      <c r="AM133" s="16"/>
      <c r="AN133" s="133"/>
      <c r="AO133" s="133"/>
      <c r="AP133" s="133"/>
      <c r="AQ133" s="133"/>
    </row>
    <row r="134" spans="1:43" ht="26.25" customHeight="1" thickBot="1">
      <c r="A134" s="203" t="s">
        <v>51</v>
      </c>
      <c r="B134" s="250"/>
      <c r="C134" s="24" t="str">
        <f t="shared" ref="C134" si="85">CONCATENATE(A134,C133)</f>
        <v>AMBIENTE_.4_TRM_3311978_(MM)_DESARROLLO DE PROCESOS DE MERCADEO</v>
      </c>
      <c r="D134" s="17">
        <v>503</v>
      </c>
      <c r="E134" s="18">
        <v>203</v>
      </c>
      <c r="F134" s="19"/>
      <c r="G134" s="19"/>
      <c r="H134" s="20"/>
      <c r="I134" s="21"/>
      <c r="J134" s="17">
        <v>503</v>
      </c>
      <c r="K134" s="18">
        <v>203</v>
      </c>
      <c r="L134" s="19"/>
      <c r="M134" s="19"/>
      <c r="N134" s="20"/>
      <c r="O134" s="21"/>
      <c r="P134" s="17">
        <v>504</v>
      </c>
      <c r="Q134" s="18">
        <v>503</v>
      </c>
      <c r="R134" s="19">
        <v>203</v>
      </c>
      <c r="S134" s="19">
        <v>203</v>
      </c>
      <c r="T134" s="20"/>
      <c r="U134" s="21"/>
      <c r="V134" s="17">
        <v>506</v>
      </c>
      <c r="W134" s="18">
        <v>506</v>
      </c>
      <c r="X134" s="19"/>
      <c r="Y134" s="19"/>
      <c r="Z134" s="20"/>
      <c r="AA134" s="21"/>
      <c r="AB134" s="17">
        <v>506</v>
      </c>
      <c r="AC134" s="18">
        <v>503</v>
      </c>
      <c r="AD134" s="19"/>
      <c r="AE134" s="19"/>
      <c r="AF134" s="20"/>
      <c r="AG134" s="21"/>
      <c r="AH134" s="17"/>
      <c r="AI134" s="18"/>
      <c r="AJ134" s="19"/>
      <c r="AK134" s="19"/>
      <c r="AL134" s="20"/>
      <c r="AM134" s="21"/>
      <c r="AN134" s="133"/>
      <c r="AO134" s="133"/>
      <c r="AP134" s="133"/>
      <c r="AQ134" s="133"/>
    </row>
    <row r="135" spans="1:43" ht="26.25" customHeight="1" thickBot="1">
      <c r="A135" s="201" t="s">
        <v>41</v>
      </c>
      <c r="B135" s="248">
        <v>45</v>
      </c>
      <c r="C135" s="22" t="str">
        <f t="shared" ref="C135" si="86">CONCATENATE(A135,C136)</f>
        <v>TEMAS_4_TRM_3311979_(M)_DESARROLLO DE PROCESOS DE MERCADEO</v>
      </c>
      <c r="D135" s="7"/>
      <c r="E135" s="8"/>
      <c r="F135" s="9"/>
      <c r="G135" s="9"/>
      <c r="H135" s="10" t="s">
        <v>76</v>
      </c>
      <c r="I135" s="11" t="s">
        <v>76</v>
      </c>
      <c r="J135" s="7"/>
      <c r="K135" s="8"/>
      <c r="L135" s="9"/>
      <c r="M135" s="9"/>
      <c r="N135" s="10" t="s">
        <v>177</v>
      </c>
      <c r="O135" s="11" t="s">
        <v>178</v>
      </c>
      <c r="P135" s="7"/>
      <c r="Q135" s="8"/>
      <c r="R135" s="9"/>
      <c r="S135" s="9"/>
      <c r="T135" s="10" t="s">
        <v>178</v>
      </c>
      <c r="U135" s="11" t="s">
        <v>178</v>
      </c>
      <c r="V135" s="7"/>
      <c r="W135" s="8"/>
      <c r="X135" s="9"/>
      <c r="Y135" s="9"/>
      <c r="Z135" s="10" t="s">
        <v>176</v>
      </c>
      <c r="AA135" s="11" t="s">
        <v>176</v>
      </c>
      <c r="AB135" s="7"/>
      <c r="AC135" s="8"/>
      <c r="AD135" s="9"/>
      <c r="AE135" s="9"/>
      <c r="AF135" s="10" t="s">
        <v>179</v>
      </c>
      <c r="AG135" s="11" t="s">
        <v>179</v>
      </c>
      <c r="AH135" s="7" t="s">
        <v>197</v>
      </c>
      <c r="AI135" s="8" t="s">
        <v>177</v>
      </c>
      <c r="AJ135" s="9"/>
      <c r="AK135" s="9"/>
      <c r="AL135" s="10"/>
      <c r="AM135" s="11"/>
      <c r="AN135" s="76"/>
      <c r="AO135" s="133"/>
      <c r="AP135" s="133"/>
      <c r="AQ135" s="133"/>
    </row>
    <row r="136" spans="1:43" ht="26.25" customHeight="1" thickBot="1">
      <c r="A136" s="202" t="s">
        <v>46</v>
      </c>
      <c r="B136" s="249"/>
      <c r="C136" s="25" t="str">
        <f>(_xlfn.XLOOKUP(B135,FICHAS!$A$2:$A$990,FICHAS!$D$2:$D$990," ",0,1))</f>
        <v>4_TRM_3311979_(M)_DESARROLLO DE PROCESOS DE MERCADEO</v>
      </c>
      <c r="D136" s="12"/>
      <c r="E136" s="13"/>
      <c r="F136" s="14"/>
      <c r="G136" s="14"/>
      <c r="H136" s="15" t="s">
        <v>198</v>
      </c>
      <c r="I136" s="16" t="s">
        <v>198</v>
      </c>
      <c r="J136" s="12"/>
      <c r="K136" s="13"/>
      <c r="L136" s="14"/>
      <c r="M136" s="14"/>
      <c r="N136" s="15" t="s">
        <v>88</v>
      </c>
      <c r="O136" s="16" t="s">
        <v>189</v>
      </c>
      <c r="P136" s="12"/>
      <c r="Q136" s="13"/>
      <c r="R136" s="14"/>
      <c r="S136" s="14"/>
      <c r="T136" s="15" t="s">
        <v>189</v>
      </c>
      <c r="U136" s="16" t="s">
        <v>189</v>
      </c>
      <c r="V136" s="12"/>
      <c r="W136" s="13"/>
      <c r="X136" s="14"/>
      <c r="Y136" s="14"/>
      <c r="Z136" s="15" t="s">
        <v>128</v>
      </c>
      <c r="AA136" s="16" t="s">
        <v>128</v>
      </c>
      <c r="AB136" s="12"/>
      <c r="AC136" s="13"/>
      <c r="AD136" s="14"/>
      <c r="AE136" s="14"/>
      <c r="AF136" s="15" t="s">
        <v>73</v>
      </c>
      <c r="AG136" s="16" t="s">
        <v>73</v>
      </c>
      <c r="AH136" s="12" t="s">
        <v>133</v>
      </c>
      <c r="AI136" s="13" t="s">
        <v>88</v>
      </c>
      <c r="AJ136" s="14"/>
      <c r="AK136" s="14"/>
      <c r="AL136" s="15"/>
      <c r="AM136" s="16"/>
      <c r="AN136" s="76"/>
      <c r="AO136" s="133"/>
      <c r="AP136" s="133"/>
      <c r="AQ136" s="133"/>
    </row>
    <row r="137" spans="1:43" ht="26.25" customHeight="1" thickBot="1">
      <c r="A137" s="203" t="s">
        <v>51</v>
      </c>
      <c r="B137" s="250"/>
      <c r="C137" s="24" t="str">
        <f t="shared" ref="C137" si="87">CONCATENATE(A137,C136)</f>
        <v>AMBIENTE_.4_TRM_3311979_(M)_DESARROLLO DE PROCESOS DE MERCADEO</v>
      </c>
      <c r="D137" s="17"/>
      <c r="E137" s="18"/>
      <c r="F137" s="19"/>
      <c r="G137" s="19"/>
      <c r="H137" s="20" t="s">
        <v>185</v>
      </c>
      <c r="I137" s="21" t="s">
        <v>185</v>
      </c>
      <c r="J137" s="17"/>
      <c r="K137" s="18"/>
      <c r="L137" s="19"/>
      <c r="M137" s="19"/>
      <c r="N137" s="20">
        <v>505</v>
      </c>
      <c r="O137" s="21">
        <v>605</v>
      </c>
      <c r="P137" s="17"/>
      <c r="Q137" s="18"/>
      <c r="R137" s="19"/>
      <c r="S137" s="19"/>
      <c r="T137" s="20">
        <v>605</v>
      </c>
      <c r="U137" s="21">
        <v>604</v>
      </c>
      <c r="V137" s="17"/>
      <c r="W137" s="18"/>
      <c r="X137" s="19"/>
      <c r="Y137" s="19"/>
      <c r="Z137" s="20">
        <v>506</v>
      </c>
      <c r="AA137" s="21">
        <v>506</v>
      </c>
      <c r="AB137" s="17"/>
      <c r="AC137" s="18"/>
      <c r="AD137" s="19"/>
      <c r="AE137" s="19"/>
      <c r="AF137" s="20">
        <v>604</v>
      </c>
      <c r="AG137" s="21">
        <v>604</v>
      </c>
      <c r="AH137" s="17">
        <v>204</v>
      </c>
      <c r="AI137" s="18">
        <v>505</v>
      </c>
      <c r="AJ137" s="19"/>
      <c r="AK137" s="19"/>
      <c r="AL137" s="20"/>
      <c r="AM137" s="21"/>
      <c r="AN137" s="76"/>
      <c r="AO137" s="133"/>
      <c r="AP137" s="133"/>
      <c r="AQ137" s="133"/>
    </row>
    <row r="138" spans="1:43" ht="26.25" hidden="1" customHeight="1" thickBot="1">
      <c r="A138" s="204" t="s">
        <v>41</v>
      </c>
      <c r="B138" s="248">
        <v>46</v>
      </c>
      <c r="C138" s="22" t="str">
        <f t="shared" ref="C138" si="88">CONCATENATE(A138,C139)</f>
        <v>TEMAS_4_TRM_3229027_(M)_F_COORDINACION DE PROCESOS LOGISTICOS</v>
      </c>
      <c r="D138" s="7"/>
      <c r="E138" s="8"/>
      <c r="F138" s="9"/>
      <c r="G138" s="9"/>
      <c r="H138" s="10" t="s">
        <v>116</v>
      </c>
      <c r="I138" s="11" t="s">
        <v>90</v>
      </c>
      <c r="J138" s="7"/>
      <c r="K138" s="8"/>
      <c r="L138" s="9"/>
      <c r="M138" s="9"/>
      <c r="N138" s="10"/>
      <c r="O138" s="11"/>
      <c r="P138" s="7"/>
      <c r="Q138" s="8"/>
      <c r="R138" s="9"/>
      <c r="S138" s="9"/>
      <c r="T138" s="10"/>
      <c r="U138" s="11"/>
      <c r="V138" s="7"/>
      <c r="W138" s="8"/>
      <c r="X138" s="9"/>
      <c r="Y138" s="9"/>
      <c r="Z138" s="10" t="s">
        <v>43</v>
      </c>
      <c r="AA138" s="11" t="s">
        <v>43</v>
      </c>
      <c r="AB138" s="7"/>
      <c r="AC138" s="8"/>
      <c r="AD138" s="9"/>
      <c r="AE138" s="9"/>
      <c r="AF138" s="10"/>
      <c r="AG138" s="11"/>
      <c r="AH138" s="7"/>
      <c r="AI138" s="8"/>
      <c r="AJ138" s="9"/>
      <c r="AK138" s="9"/>
      <c r="AL138" s="10"/>
      <c r="AM138" s="11"/>
      <c r="AN138" s="133"/>
      <c r="AO138" s="133"/>
      <c r="AP138" s="133"/>
      <c r="AQ138" s="133"/>
    </row>
    <row r="139" spans="1:43" ht="26.25" hidden="1" customHeight="1" thickBot="1">
      <c r="A139" s="205" t="s">
        <v>46</v>
      </c>
      <c r="B139" s="249"/>
      <c r="C139" s="25" t="str">
        <f>(_xlfn.XLOOKUP(B138,FICHAS!$A$2:$A$990,FICHAS!$D$2:$D$990," ",0,1))</f>
        <v>4_TRM_3229027_(M)_F_COORDINACION DE PROCESOS LOGISTICOS</v>
      </c>
      <c r="D139" s="12"/>
      <c r="E139" s="13"/>
      <c r="F139" s="14"/>
      <c r="G139" s="14"/>
      <c r="H139" s="15" t="s">
        <v>136</v>
      </c>
      <c r="I139" s="16" t="s">
        <v>136</v>
      </c>
      <c r="J139" s="12"/>
      <c r="K139" s="13"/>
      <c r="L139" s="14"/>
      <c r="M139" s="14"/>
      <c r="N139" s="15"/>
      <c r="O139" s="16"/>
      <c r="P139" s="12"/>
      <c r="Q139" s="13"/>
      <c r="R139" s="14"/>
      <c r="S139" s="14"/>
      <c r="T139" s="15"/>
      <c r="U139" s="16"/>
      <c r="V139" s="12"/>
      <c r="W139" s="13"/>
      <c r="X139" s="14"/>
      <c r="Y139" s="14"/>
      <c r="Z139" s="15" t="s">
        <v>180</v>
      </c>
      <c r="AA139" s="16" t="s">
        <v>180</v>
      </c>
      <c r="AB139" s="12"/>
      <c r="AC139" s="13"/>
      <c r="AD139" s="14"/>
      <c r="AE139" s="14"/>
      <c r="AF139" s="15"/>
      <c r="AG139" s="16"/>
      <c r="AH139" s="12"/>
      <c r="AI139" s="13"/>
      <c r="AJ139" s="14"/>
      <c r="AK139" s="14"/>
      <c r="AL139" s="15"/>
      <c r="AM139" s="16"/>
      <c r="AN139" s="133"/>
      <c r="AO139" s="133"/>
      <c r="AP139" s="133"/>
      <c r="AQ139" s="133"/>
    </row>
    <row r="140" spans="1:43" ht="26.25" hidden="1" customHeight="1" thickBot="1">
      <c r="A140" s="206" t="s">
        <v>51</v>
      </c>
      <c r="B140" s="250"/>
      <c r="C140" s="24" t="str">
        <f t="shared" ref="C140" si="89">CONCATENATE(A140,C139)</f>
        <v>AMBIENTE_.4_TRM_3229027_(M)_F_COORDINACION DE PROCESOS LOGISTICOS</v>
      </c>
      <c r="D140" s="17"/>
      <c r="E140" s="18"/>
      <c r="F140" s="19"/>
      <c r="G140" s="19"/>
      <c r="H140" s="20" t="s">
        <v>83</v>
      </c>
      <c r="I140" s="21" t="s">
        <v>83</v>
      </c>
      <c r="J140" s="17"/>
      <c r="K140" s="18"/>
      <c r="L140" s="19"/>
      <c r="M140" s="19"/>
      <c r="N140" s="20"/>
      <c r="O140" s="21"/>
      <c r="P140" s="17"/>
      <c r="Q140" s="18"/>
      <c r="R140" s="19"/>
      <c r="S140" s="19"/>
      <c r="T140" s="20"/>
      <c r="U140" s="21"/>
      <c r="V140" s="17"/>
      <c r="W140" s="18"/>
      <c r="X140" s="19"/>
      <c r="Y140" s="19"/>
      <c r="Z140" s="20" t="s">
        <v>83</v>
      </c>
      <c r="AA140" s="21" t="s">
        <v>83</v>
      </c>
      <c r="AB140" s="17"/>
      <c r="AC140" s="18"/>
      <c r="AD140" s="19"/>
      <c r="AE140" s="19"/>
      <c r="AF140" s="20"/>
      <c r="AG140" s="21"/>
      <c r="AH140" s="17"/>
      <c r="AI140" s="18"/>
      <c r="AJ140" s="19"/>
      <c r="AK140" s="19"/>
      <c r="AL140" s="20"/>
      <c r="AM140" s="21"/>
      <c r="AN140" s="133"/>
      <c r="AO140" s="133"/>
      <c r="AP140" s="133"/>
      <c r="AQ140" s="133"/>
    </row>
    <row r="141" spans="1:43" ht="26.25" hidden="1" customHeight="1" thickBot="1">
      <c r="A141" s="204" t="s">
        <v>41</v>
      </c>
      <c r="B141" s="248">
        <v>47</v>
      </c>
      <c r="C141" s="22" t="str">
        <f t="shared" ref="C141" si="90">CONCATENATE(A141,C142)</f>
        <v>TEMAS_4_TRM_3229030_(M)_F_COORDINACION DE PROCESOS LOGISTICOS</v>
      </c>
      <c r="D141" s="7"/>
      <c r="E141" s="8"/>
      <c r="F141" s="9"/>
      <c r="G141" s="9"/>
      <c r="H141" s="10" t="s">
        <v>43</v>
      </c>
      <c r="I141" s="11" t="s">
        <v>43</v>
      </c>
      <c r="J141" s="7"/>
      <c r="K141" s="8"/>
      <c r="L141" s="9"/>
      <c r="M141" s="9"/>
      <c r="N141" s="10" t="s">
        <v>144</v>
      </c>
      <c r="O141" s="11" t="s">
        <v>144</v>
      </c>
      <c r="P141" s="7"/>
      <c r="Q141" s="8"/>
      <c r="R141" s="9"/>
      <c r="S141" s="9"/>
      <c r="T141" s="10"/>
      <c r="U141" s="11"/>
      <c r="V141" s="7"/>
      <c r="W141" s="8"/>
      <c r="X141" s="9"/>
      <c r="Y141" s="9"/>
      <c r="Z141" s="10"/>
      <c r="AA141" s="11"/>
      <c r="AB141" s="7"/>
      <c r="AC141" s="8"/>
      <c r="AD141" s="9"/>
      <c r="AE141" s="9"/>
      <c r="AF141" s="10"/>
      <c r="AG141" s="11"/>
      <c r="AH141" s="7"/>
      <c r="AI141" s="8"/>
      <c r="AJ141" s="9"/>
      <c r="AK141" s="9"/>
      <c r="AL141" s="10"/>
      <c r="AM141" s="11"/>
      <c r="AN141" s="133"/>
      <c r="AO141" s="133"/>
      <c r="AP141" s="133"/>
      <c r="AQ141" s="133"/>
    </row>
    <row r="142" spans="1:43" ht="26.25" hidden="1" customHeight="1" thickBot="1">
      <c r="A142" s="205" t="s">
        <v>46</v>
      </c>
      <c r="B142" s="249"/>
      <c r="C142" s="25" t="str">
        <f>(_xlfn.XLOOKUP(B141,FICHAS!$A$2:$A$990,FICHAS!$D$2:$D$990," ",0,1))</f>
        <v>4_TRM_3229030_(M)_F_COORDINACION DE PROCESOS LOGISTICOS</v>
      </c>
      <c r="D142" s="12"/>
      <c r="E142" s="13"/>
      <c r="F142" s="14"/>
      <c r="G142" s="14"/>
      <c r="H142" s="15" t="s">
        <v>180</v>
      </c>
      <c r="I142" s="16" t="s">
        <v>180</v>
      </c>
      <c r="J142" s="12"/>
      <c r="K142" s="13"/>
      <c r="L142" s="14"/>
      <c r="M142" s="14"/>
      <c r="N142" s="15" t="s">
        <v>199</v>
      </c>
      <c r="O142" s="16" t="s">
        <v>199</v>
      </c>
      <c r="P142" s="12"/>
      <c r="Q142" s="13"/>
      <c r="R142" s="14"/>
      <c r="S142" s="14"/>
      <c r="T142" s="15"/>
      <c r="U142" s="16"/>
      <c r="V142" s="12"/>
      <c r="W142" s="13"/>
      <c r="X142" s="14"/>
      <c r="Y142" s="14"/>
      <c r="Z142" s="15"/>
      <c r="AA142" s="16"/>
      <c r="AB142" s="12"/>
      <c r="AC142" s="13"/>
      <c r="AD142" s="14"/>
      <c r="AE142" s="14"/>
      <c r="AF142" s="15"/>
      <c r="AG142" s="16"/>
      <c r="AH142" s="12"/>
      <c r="AI142" s="13"/>
      <c r="AJ142" s="14"/>
      <c r="AK142" s="14"/>
      <c r="AL142" s="15"/>
      <c r="AM142" s="16"/>
      <c r="AN142" s="133"/>
      <c r="AO142" s="133"/>
      <c r="AP142" s="133"/>
      <c r="AQ142" s="133"/>
    </row>
    <row r="143" spans="1:43" ht="26.25" hidden="1" customHeight="1" thickBot="1">
      <c r="A143" s="206" t="s">
        <v>51</v>
      </c>
      <c r="B143" s="250"/>
      <c r="C143" s="24" t="str">
        <f t="shared" ref="C143" si="91">CONCATENATE(A143,C142)</f>
        <v>AMBIENTE_.4_TRM_3229030_(M)_F_COORDINACION DE PROCESOS LOGISTICOS</v>
      </c>
      <c r="D143" s="17"/>
      <c r="E143" s="18"/>
      <c r="F143" s="19"/>
      <c r="G143" s="19"/>
      <c r="H143" s="20" t="s">
        <v>83</v>
      </c>
      <c r="I143" s="21" t="s">
        <v>83</v>
      </c>
      <c r="J143" s="17"/>
      <c r="K143" s="18"/>
      <c r="L143" s="19"/>
      <c r="M143" s="19"/>
      <c r="N143" s="20" t="s">
        <v>83</v>
      </c>
      <c r="O143" s="21" t="s">
        <v>83</v>
      </c>
      <c r="P143" s="17"/>
      <c r="Q143" s="18"/>
      <c r="R143" s="19"/>
      <c r="S143" s="19"/>
      <c r="T143" s="20"/>
      <c r="U143" s="21"/>
      <c r="V143" s="17"/>
      <c r="W143" s="18"/>
      <c r="X143" s="19"/>
      <c r="Y143" s="19"/>
      <c r="Z143" s="20"/>
      <c r="AA143" s="21"/>
      <c r="AB143" s="17"/>
      <c r="AC143" s="18"/>
      <c r="AD143" s="19"/>
      <c r="AE143" s="19"/>
      <c r="AF143" s="20"/>
      <c r="AG143" s="21"/>
      <c r="AH143" s="17"/>
      <c r="AI143" s="18"/>
      <c r="AJ143" s="19"/>
      <c r="AK143" s="19"/>
      <c r="AL143" s="20"/>
      <c r="AM143" s="21"/>
      <c r="AN143" s="133"/>
      <c r="AO143" s="133"/>
      <c r="AP143" s="133"/>
      <c r="AQ143" s="133"/>
    </row>
    <row r="144" spans="1:43" ht="26.25" hidden="1" customHeight="1" thickBot="1">
      <c r="A144" s="204" t="s">
        <v>41</v>
      </c>
      <c r="B144" s="248">
        <v>48</v>
      </c>
      <c r="C144" s="22" t="str">
        <f t="shared" ref="C144" si="92">CONCATENATE(A144,C145)</f>
        <v>TEMAS_4_TRM_3229066_(M)_COORDINACION DE PROCESOS LOGISTICOS</v>
      </c>
      <c r="D144" s="7"/>
      <c r="E144" s="8"/>
      <c r="F144" s="9"/>
      <c r="G144" s="9"/>
      <c r="H144" s="10" t="s">
        <v>43</v>
      </c>
      <c r="I144" s="11" t="s">
        <v>43</v>
      </c>
      <c r="J144" s="7"/>
      <c r="K144" s="8"/>
      <c r="L144" s="9"/>
      <c r="M144" s="9"/>
      <c r="N144" s="10"/>
      <c r="O144" s="11"/>
      <c r="P144" s="7"/>
      <c r="Q144" s="8"/>
      <c r="R144" s="9"/>
      <c r="S144" s="9"/>
      <c r="T144" s="10"/>
      <c r="U144" s="11"/>
      <c r="V144" s="7"/>
      <c r="W144" s="8"/>
      <c r="X144" s="9"/>
      <c r="Y144" s="9"/>
      <c r="Z144" s="10"/>
      <c r="AA144" s="11"/>
      <c r="AB144" s="7"/>
      <c r="AC144" s="8"/>
      <c r="AD144" s="9"/>
      <c r="AE144" s="9"/>
      <c r="AF144" s="10" t="s">
        <v>116</v>
      </c>
      <c r="AG144" s="11" t="s">
        <v>90</v>
      </c>
      <c r="AH144" s="7"/>
      <c r="AI144" s="8"/>
      <c r="AJ144" s="9"/>
      <c r="AK144" s="9"/>
      <c r="AL144" s="10"/>
      <c r="AM144" s="11"/>
      <c r="AN144" s="133"/>
      <c r="AO144" s="133"/>
      <c r="AP144" s="133"/>
      <c r="AQ144" s="133"/>
    </row>
    <row r="145" spans="1:43" ht="26.25" hidden="1" customHeight="1" thickBot="1">
      <c r="A145" s="205" t="s">
        <v>46</v>
      </c>
      <c r="B145" s="249"/>
      <c r="C145" s="25" t="str">
        <f>(_xlfn.XLOOKUP(B144,FICHAS!$A$2:$A$990,FICHAS!$D$2:$D$990," ",0,1))</f>
        <v>4_TRM_3229066_(M)_COORDINACION DE PROCESOS LOGISTICOS</v>
      </c>
      <c r="D145" s="12"/>
      <c r="E145" s="13"/>
      <c r="F145" s="14"/>
      <c r="G145" s="14"/>
      <c r="H145" s="15" t="s">
        <v>200</v>
      </c>
      <c r="I145" s="16" t="s">
        <v>200</v>
      </c>
      <c r="J145" s="12"/>
      <c r="K145" s="13"/>
      <c r="L145" s="14"/>
      <c r="M145" s="14"/>
      <c r="N145" s="15"/>
      <c r="O145" s="16"/>
      <c r="P145" s="12"/>
      <c r="Q145" s="13"/>
      <c r="R145" s="14"/>
      <c r="S145" s="14"/>
      <c r="T145" s="15"/>
      <c r="U145" s="16"/>
      <c r="V145" s="12"/>
      <c r="W145" s="13"/>
      <c r="X145" s="14"/>
      <c r="Y145" s="14"/>
      <c r="Z145" s="15"/>
      <c r="AA145" s="16"/>
      <c r="AB145" s="12"/>
      <c r="AC145" s="13"/>
      <c r="AD145" s="14"/>
      <c r="AE145" s="14"/>
      <c r="AF145" s="15" t="s">
        <v>121</v>
      </c>
      <c r="AG145" s="16" t="s">
        <v>121</v>
      </c>
      <c r="AH145" s="12"/>
      <c r="AI145" s="13"/>
      <c r="AJ145" s="14"/>
      <c r="AK145" s="14"/>
      <c r="AL145" s="15"/>
      <c r="AM145" s="16"/>
      <c r="AN145" s="133"/>
      <c r="AO145" s="133"/>
      <c r="AP145" s="133"/>
      <c r="AQ145" s="133"/>
    </row>
    <row r="146" spans="1:43" ht="26.25" hidden="1" customHeight="1" thickBot="1">
      <c r="A146" s="206" t="s">
        <v>51</v>
      </c>
      <c r="B146" s="250"/>
      <c r="C146" s="24" t="str">
        <f t="shared" ref="C146" si="93">CONCATENATE(A146,C145)</f>
        <v>AMBIENTE_.4_TRM_3229066_(M)_COORDINACION DE PROCESOS LOGISTICOS</v>
      </c>
      <c r="D146" s="17"/>
      <c r="E146" s="18"/>
      <c r="F146" s="19"/>
      <c r="G146" s="19"/>
      <c r="H146" s="20">
        <v>310</v>
      </c>
      <c r="I146" s="21">
        <v>310</v>
      </c>
      <c r="J146" s="17"/>
      <c r="K146" s="18"/>
      <c r="L146" s="19"/>
      <c r="M146" s="19"/>
      <c r="N146" s="20"/>
      <c r="O146" s="21"/>
      <c r="P146" s="17"/>
      <c r="Q146" s="18"/>
      <c r="R146" s="19"/>
      <c r="S146" s="19"/>
      <c r="T146" s="20"/>
      <c r="U146" s="21"/>
      <c r="V146" s="17"/>
      <c r="W146" s="18"/>
      <c r="X146" s="19"/>
      <c r="Y146" s="19"/>
      <c r="Z146" s="20"/>
      <c r="AA146" s="21"/>
      <c r="AB146" s="17"/>
      <c r="AC146" s="18"/>
      <c r="AD146" s="19"/>
      <c r="AE146" s="19"/>
      <c r="AF146" s="20">
        <v>310</v>
      </c>
      <c r="AG146" s="21">
        <v>310</v>
      </c>
      <c r="AH146" s="17"/>
      <c r="AI146" s="18"/>
      <c r="AJ146" s="19"/>
      <c r="AK146" s="19"/>
      <c r="AL146" s="20"/>
      <c r="AM146" s="21"/>
      <c r="AN146" s="133"/>
      <c r="AO146" s="133"/>
      <c r="AP146" s="133"/>
      <c r="AQ146" s="133"/>
    </row>
    <row r="147" spans="1:43" ht="26.25" hidden="1" customHeight="1" thickBot="1">
      <c r="A147" s="204" t="s">
        <v>41</v>
      </c>
      <c r="B147" s="248">
        <v>49</v>
      </c>
      <c r="C147" s="22" t="str">
        <f t="shared" ref="C147" si="94">CONCATENATE(A147,C148)</f>
        <v>TEMAS_4_TRM_3311981_(M)_PROCESOS DE COMERCIALIZACIÓN INTERNACIONAL</v>
      </c>
      <c r="D147" s="7"/>
      <c r="E147" s="8"/>
      <c r="F147" s="9"/>
      <c r="G147" s="9"/>
      <c r="H147" s="10"/>
      <c r="I147" s="11"/>
      <c r="J147" s="7"/>
      <c r="K147" s="8"/>
      <c r="L147" s="9"/>
      <c r="M147" s="9"/>
      <c r="N147" s="10"/>
      <c r="O147" s="11"/>
      <c r="P147" s="7"/>
      <c r="Q147" s="8"/>
      <c r="R147" s="9"/>
      <c r="S147" s="9"/>
      <c r="T147" s="10" t="s">
        <v>43</v>
      </c>
      <c r="U147" s="11" t="s">
        <v>43</v>
      </c>
      <c r="V147" s="7"/>
      <c r="W147" s="8"/>
      <c r="X147" s="9"/>
      <c r="Y147" s="9"/>
      <c r="Z147" s="10"/>
      <c r="AA147" s="11"/>
      <c r="AB147" s="7"/>
      <c r="AC147" s="8"/>
      <c r="AD147" s="9"/>
      <c r="AE147" s="9"/>
      <c r="AF147" s="10"/>
      <c r="AG147" s="11"/>
      <c r="AH147" s="7" t="s">
        <v>144</v>
      </c>
      <c r="AI147" s="8" t="s">
        <v>144</v>
      </c>
      <c r="AJ147" s="9"/>
      <c r="AK147" s="9"/>
      <c r="AL147" s="10"/>
      <c r="AM147" s="11"/>
      <c r="AN147" s="133"/>
      <c r="AO147" s="133"/>
      <c r="AP147" s="133"/>
      <c r="AQ147" s="133"/>
    </row>
    <row r="148" spans="1:43" ht="26.25" hidden="1" customHeight="1" thickBot="1">
      <c r="A148" s="205" t="s">
        <v>46</v>
      </c>
      <c r="B148" s="249"/>
      <c r="C148" s="25" t="str">
        <f>(_xlfn.XLOOKUP(B147,FICHAS!$A$2:$A$990,FICHAS!$D$2:$D$990," ",0,1))</f>
        <v>4_TRM_3311981_(M)_PROCESOS DE COMERCIALIZACIÓN INTERNACIONAL</v>
      </c>
      <c r="D148" s="12"/>
      <c r="E148" s="13"/>
      <c r="F148" s="14"/>
      <c r="G148" s="14"/>
      <c r="H148" s="15"/>
      <c r="I148" s="16"/>
      <c r="J148" s="12"/>
      <c r="K148" s="13"/>
      <c r="L148" s="14"/>
      <c r="M148" s="14"/>
      <c r="N148" s="15"/>
      <c r="O148" s="16"/>
      <c r="P148" s="12"/>
      <c r="Q148" s="13"/>
      <c r="R148" s="14"/>
      <c r="S148" s="14"/>
      <c r="T148" s="15" t="s">
        <v>143</v>
      </c>
      <c r="U148" s="16" t="s">
        <v>143</v>
      </c>
      <c r="V148" s="12"/>
      <c r="W148" s="13"/>
      <c r="X148" s="14"/>
      <c r="Y148" s="14"/>
      <c r="Z148" s="15"/>
      <c r="AA148" s="16"/>
      <c r="AB148" s="12"/>
      <c r="AC148" s="13"/>
      <c r="AD148" s="14"/>
      <c r="AE148" s="14"/>
      <c r="AF148" s="15"/>
      <c r="AG148" s="16"/>
      <c r="AH148" s="12" t="s">
        <v>145</v>
      </c>
      <c r="AI148" s="13" t="s">
        <v>145</v>
      </c>
      <c r="AJ148" s="14"/>
      <c r="AK148" s="14"/>
      <c r="AL148" s="15"/>
      <c r="AM148" s="16"/>
      <c r="AN148" s="133"/>
      <c r="AO148" s="133"/>
      <c r="AP148" s="133"/>
      <c r="AQ148" s="133"/>
    </row>
    <row r="149" spans="1:43" ht="26.25" hidden="1" customHeight="1" thickBot="1">
      <c r="A149" s="206" t="s">
        <v>51</v>
      </c>
      <c r="B149" s="250"/>
      <c r="C149" s="24" t="str">
        <f t="shared" ref="C149" si="95">CONCATENATE(A149,C148)</f>
        <v>AMBIENTE_.4_TRM_3311981_(M)_PROCESOS DE COMERCIALIZACIÓN INTERNACIONAL</v>
      </c>
      <c r="D149" s="17"/>
      <c r="E149" s="18"/>
      <c r="F149" s="19"/>
      <c r="G149" s="19"/>
      <c r="H149" s="20"/>
      <c r="I149" s="21"/>
      <c r="J149" s="17"/>
      <c r="K149" s="18"/>
      <c r="L149" s="19"/>
      <c r="M149" s="19"/>
      <c r="N149" s="20"/>
      <c r="O149" s="21"/>
      <c r="P149" s="17"/>
      <c r="Q149" s="18"/>
      <c r="R149" s="19"/>
      <c r="S149" s="19"/>
      <c r="T149" s="20">
        <v>603</v>
      </c>
      <c r="U149" s="21">
        <v>603</v>
      </c>
      <c r="V149" s="17"/>
      <c r="W149" s="18"/>
      <c r="X149" s="19"/>
      <c r="Y149" s="19"/>
      <c r="Z149" s="20"/>
      <c r="AA149" s="21"/>
      <c r="AB149" s="17"/>
      <c r="AC149" s="18"/>
      <c r="AD149" s="19"/>
      <c r="AE149" s="19"/>
      <c r="AF149" s="20"/>
      <c r="AG149" s="21"/>
      <c r="AH149" s="17">
        <v>603</v>
      </c>
      <c r="AI149" s="18">
        <v>603</v>
      </c>
      <c r="AJ149" s="19"/>
      <c r="AK149" s="19"/>
      <c r="AL149" s="20"/>
      <c r="AM149" s="21"/>
      <c r="AN149" s="133"/>
      <c r="AO149" s="133"/>
      <c r="AP149" s="133"/>
      <c r="AQ149" s="133"/>
    </row>
    <row r="150" spans="1:43" ht="26.25" hidden="1" customHeight="1" thickBot="1">
      <c r="A150" s="204" t="s">
        <v>41</v>
      </c>
      <c r="B150" s="248">
        <v>50</v>
      </c>
      <c r="C150" s="22" t="str">
        <f t="shared" ref="C150" si="96">CONCATENATE(A150,C151)</f>
        <v>TEMAS_4_TRM_3311982_(M)_F_COORDINACION DE PROCESOS LOGISTICOS</v>
      </c>
      <c r="D150" s="7"/>
      <c r="E150" s="8"/>
      <c r="F150" s="9"/>
      <c r="G150" s="9"/>
      <c r="H150" s="10"/>
      <c r="I150" s="11"/>
      <c r="J150" s="7"/>
      <c r="K150" s="8"/>
      <c r="L150" s="9"/>
      <c r="M150" s="9"/>
      <c r="N150" s="10"/>
      <c r="O150" s="11"/>
      <c r="P150" s="7"/>
      <c r="Q150" s="8"/>
      <c r="R150" s="9"/>
      <c r="S150" s="9"/>
      <c r="T150" s="10"/>
      <c r="U150" s="11"/>
      <c r="V150" s="7"/>
      <c r="W150" s="8"/>
      <c r="X150" s="9"/>
      <c r="Y150" s="9"/>
      <c r="Z150" s="10"/>
      <c r="AA150" s="11"/>
      <c r="AB150" s="7"/>
      <c r="AC150" s="8"/>
      <c r="AD150" s="9"/>
      <c r="AE150" s="9"/>
      <c r="AF150" s="10" t="s">
        <v>43</v>
      </c>
      <c r="AG150" s="11" t="s">
        <v>43</v>
      </c>
      <c r="AH150" s="7" t="s">
        <v>129</v>
      </c>
      <c r="AI150" s="8" t="s">
        <v>129</v>
      </c>
      <c r="AJ150" s="9"/>
      <c r="AK150" s="9"/>
      <c r="AL150" s="10"/>
      <c r="AM150" s="11"/>
      <c r="AN150" s="133"/>
      <c r="AO150" s="133"/>
      <c r="AP150" s="133"/>
      <c r="AQ150" s="133"/>
    </row>
    <row r="151" spans="1:43" ht="29.25" hidden="1" customHeight="1" thickBot="1">
      <c r="A151" s="205" t="s">
        <v>46</v>
      </c>
      <c r="B151" s="249"/>
      <c r="C151" s="25" t="str">
        <f>(_xlfn.XLOOKUP(B150,FICHAS!$A$2:$A$990,FICHAS!$D$2:$D$990," ",0,1))</f>
        <v>4_TRM_3311982_(M)_F_COORDINACION DE PROCESOS LOGISTICOS</v>
      </c>
      <c r="D151" s="12"/>
      <c r="E151" s="13"/>
      <c r="F151" s="14"/>
      <c r="G151" s="14"/>
      <c r="H151" s="15"/>
      <c r="I151" s="16"/>
      <c r="J151" s="12"/>
      <c r="K151" s="13"/>
      <c r="L151" s="14"/>
      <c r="M151" s="14"/>
      <c r="N151" s="15"/>
      <c r="O151" s="16"/>
      <c r="P151" s="12"/>
      <c r="Q151" s="13"/>
      <c r="R151" s="14"/>
      <c r="S151" s="14"/>
      <c r="T151" s="15"/>
      <c r="U151" s="16"/>
      <c r="V151" s="12"/>
      <c r="W151" s="13"/>
      <c r="X151" s="14"/>
      <c r="Y151" s="14"/>
      <c r="Z151" s="15"/>
      <c r="AA151" s="16"/>
      <c r="AB151" s="12"/>
      <c r="AC151" s="13"/>
      <c r="AD151" s="14"/>
      <c r="AE151" s="14"/>
      <c r="AF151" s="15" t="s">
        <v>180</v>
      </c>
      <c r="AG151" s="16" t="s">
        <v>180</v>
      </c>
      <c r="AH151" s="12" t="s">
        <v>137</v>
      </c>
      <c r="AI151" s="13" t="s">
        <v>137</v>
      </c>
      <c r="AJ151" s="14"/>
      <c r="AK151" s="14"/>
      <c r="AL151" s="15"/>
      <c r="AM151" s="16"/>
      <c r="AN151" s="133"/>
      <c r="AO151" s="133"/>
      <c r="AP151" s="133"/>
      <c r="AQ151" s="133"/>
    </row>
    <row r="152" spans="1:43" ht="26.25" hidden="1" customHeight="1" thickBot="1">
      <c r="A152" s="206" t="s">
        <v>51</v>
      </c>
      <c r="B152" s="250"/>
      <c r="C152" s="24" t="str">
        <f t="shared" ref="C152" si="97">CONCATENATE(A152,C151)</f>
        <v>AMBIENTE_.4_TRM_3311982_(M)_F_COORDINACION DE PROCESOS LOGISTICOS</v>
      </c>
      <c r="D152" s="17"/>
      <c r="E152" s="18"/>
      <c r="F152" s="19"/>
      <c r="G152" s="19"/>
      <c r="H152" s="20"/>
      <c r="I152" s="21"/>
      <c r="J152" s="17"/>
      <c r="K152" s="18"/>
      <c r="L152" s="19"/>
      <c r="M152" s="19"/>
      <c r="N152" s="20"/>
      <c r="O152" s="21"/>
      <c r="P152" s="17"/>
      <c r="Q152" s="18"/>
      <c r="R152" s="19"/>
      <c r="S152" s="19"/>
      <c r="T152" s="20"/>
      <c r="U152" s="21"/>
      <c r="V152" s="17"/>
      <c r="W152" s="18"/>
      <c r="X152" s="19"/>
      <c r="Y152" s="19"/>
      <c r="Z152" s="20"/>
      <c r="AA152" s="21"/>
      <c r="AB152" s="17"/>
      <c r="AC152" s="18"/>
      <c r="AD152" s="19"/>
      <c r="AE152" s="19"/>
      <c r="AF152" s="20" t="s">
        <v>83</v>
      </c>
      <c r="AG152" s="21" t="s">
        <v>83</v>
      </c>
      <c r="AH152" s="17" t="s">
        <v>83</v>
      </c>
      <c r="AI152" s="18" t="s">
        <v>83</v>
      </c>
      <c r="AJ152" s="19"/>
      <c r="AK152" s="19"/>
      <c r="AL152" s="20"/>
      <c r="AM152" s="21"/>
      <c r="AN152" s="133"/>
      <c r="AO152" s="133"/>
      <c r="AP152" s="133"/>
      <c r="AQ152" s="133"/>
    </row>
    <row r="153" spans="1:43" ht="26.25" hidden="1" customHeight="1" thickBot="1">
      <c r="A153" s="207" t="s">
        <v>41</v>
      </c>
      <c r="B153" s="248">
        <v>51</v>
      </c>
      <c r="C153" s="22" t="str">
        <f t="shared" ref="C153" si="98">CONCATENATE(A153,C154)</f>
        <v>TEMAS_4_TRM_3228977_(M)_DESARROLLO DE VIDEOJUEGOS Y ENTORNOS INTERACTIVOS</v>
      </c>
      <c r="D153" s="7"/>
      <c r="E153" s="8"/>
      <c r="F153" s="9"/>
      <c r="G153" s="9"/>
      <c r="H153" s="10" t="s">
        <v>43</v>
      </c>
      <c r="I153" s="11" t="s">
        <v>43</v>
      </c>
      <c r="J153" s="7"/>
      <c r="K153" s="8"/>
      <c r="L153" s="9"/>
      <c r="M153" s="9"/>
      <c r="N153" s="10" t="s">
        <v>201</v>
      </c>
      <c r="O153" s="11" t="s">
        <v>201</v>
      </c>
      <c r="P153" s="7"/>
      <c r="Q153" s="8"/>
      <c r="R153" s="9"/>
      <c r="S153" s="9"/>
      <c r="T153" s="10" t="s">
        <v>202</v>
      </c>
      <c r="U153" s="11" t="s">
        <v>202</v>
      </c>
      <c r="V153" s="7"/>
      <c r="W153" s="8"/>
      <c r="X153" s="9"/>
      <c r="Y153" s="9"/>
      <c r="Z153" s="10" t="s">
        <v>201</v>
      </c>
      <c r="AA153" s="11" t="s">
        <v>201</v>
      </c>
      <c r="AB153" s="7"/>
      <c r="AC153" s="8"/>
      <c r="AD153" s="9"/>
      <c r="AE153" s="9"/>
      <c r="AF153" s="10" t="s">
        <v>155</v>
      </c>
      <c r="AG153" s="11" t="s">
        <v>155</v>
      </c>
      <c r="AH153" s="7" t="s">
        <v>202</v>
      </c>
      <c r="AI153" s="8" t="s">
        <v>202</v>
      </c>
      <c r="AJ153" s="9"/>
      <c r="AK153" s="9"/>
      <c r="AL153" s="10"/>
      <c r="AM153" s="11"/>
      <c r="AN153" s="133"/>
      <c r="AO153" s="133"/>
      <c r="AP153" s="133"/>
      <c r="AQ153" s="133"/>
    </row>
    <row r="154" spans="1:43" ht="26.25" hidden="1" customHeight="1" thickBot="1">
      <c r="A154" s="208" t="s">
        <v>46</v>
      </c>
      <c r="B154" s="249"/>
      <c r="C154" s="25" t="str">
        <f>(_xlfn.XLOOKUP(B153,FICHAS!$A$2:$A$990,FICHAS!$D$2:$D$990," ",0,1))</f>
        <v>4_TRM_3228977_(M)_DESARROLLO DE VIDEOJUEGOS Y ENTORNOS INTERACTIVOS</v>
      </c>
      <c r="D154" s="12"/>
      <c r="E154" s="13"/>
      <c r="F154" s="14"/>
      <c r="G154" s="14"/>
      <c r="H154" s="15" t="s">
        <v>143</v>
      </c>
      <c r="I154" s="16" t="s">
        <v>143</v>
      </c>
      <c r="J154" s="12"/>
      <c r="K154" s="13"/>
      <c r="L154" s="14"/>
      <c r="M154" s="14"/>
      <c r="N154" s="15" t="s">
        <v>168</v>
      </c>
      <c r="O154" s="16" t="s">
        <v>168</v>
      </c>
      <c r="P154" s="12"/>
      <c r="Q154" s="13"/>
      <c r="R154" s="14"/>
      <c r="S154" s="14"/>
      <c r="T154" s="15" t="s">
        <v>203</v>
      </c>
      <c r="U154" s="16" t="s">
        <v>203</v>
      </c>
      <c r="V154" s="12"/>
      <c r="W154" s="13"/>
      <c r="X154" s="14"/>
      <c r="Y154" s="14"/>
      <c r="Z154" s="15" t="s">
        <v>168</v>
      </c>
      <c r="AA154" s="16" t="s">
        <v>168</v>
      </c>
      <c r="AB154" s="12"/>
      <c r="AC154" s="13"/>
      <c r="AD154" s="14"/>
      <c r="AE154" s="14"/>
      <c r="AF154" s="15" t="s">
        <v>163</v>
      </c>
      <c r="AG154" s="16" t="s">
        <v>163</v>
      </c>
      <c r="AH154" s="12" t="s">
        <v>203</v>
      </c>
      <c r="AI154" s="13" t="s">
        <v>203</v>
      </c>
      <c r="AJ154" s="14"/>
      <c r="AK154" s="14"/>
      <c r="AL154" s="15"/>
      <c r="AM154" s="16"/>
      <c r="AN154" s="133"/>
      <c r="AO154" s="133"/>
      <c r="AP154" s="133"/>
      <c r="AQ154" s="133"/>
    </row>
    <row r="155" spans="1:43" ht="26.25" hidden="1" customHeight="1" thickBot="1">
      <c r="A155" s="209" t="s">
        <v>51</v>
      </c>
      <c r="B155" s="250"/>
      <c r="C155" s="24" t="str">
        <f t="shared" ref="C155" si="99">CONCATENATE(A155,C154)</f>
        <v>AMBIENTE_.4_TRM_3228977_(M)_DESARROLLO DE VIDEOJUEGOS Y ENTORNOS INTERACTIVOS</v>
      </c>
      <c r="D155" s="17"/>
      <c r="E155" s="18"/>
      <c r="F155" s="19"/>
      <c r="G155" s="19"/>
      <c r="H155" s="20">
        <v>410</v>
      </c>
      <c r="I155" s="21">
        <v>410</v>
      </c>
      <c r="J155" s="17"/>
      <c r="K155" s="18"/>
      <c r="L155" s="19"/>
      <c r="M155" s="19"/>
      <c r="N155" s="20">
        <v>511</v>
      </c>
      <c r="O155" s="21">
        <v>511</v>
      </c>
      <c r="P155" s="17"/>
      <c r="Q155" s="18"/>
      <c r="R155" s="19"/>
      <c r="S155" s="19"/>
      <c r="T155" s="20">
        <v>511</v>
      </c>
      <c r="U155" s="21">
        <v>511</v>
      </c>
      <c r="V155" s="17"/>
      <c r="W155" s="18"/>
      <c r="X155" s="19"/>
      <c r="Y155" s="19"/>
      <c r="Z155" s="20">
        <v>511</v>
      </c>
      <c r="AA155" s="21">
        <v>511</v>
      </c>
      <c r="AB155" s="17"/>
      <c r="AC155" s="18"/>
      <c r="AD155" s="19"/>
      <c r="AE155" s="19"/>
      <c r="AF155" s="20">
        <v>501</v>
      </c>
      <c r="AG155" s="21">
        <v>501</v>
      </c>
      <c r="AH155" s="17">
        <v>511</v>
      </c>
      <c r="AI155" s="18">
        <v>511</v>
      </c>
      <c r="AJ155" s="19"/>
      <c r="AK155" s="19"/>
      <c r="AL155" s="20"/>
      <c r="AM155" s="21"/>
      <c r="AN155" s="133"/>
      <c r="AO155" s="133"/>
      <c r="AP155" s="133"/>
      <c r="AQ155" s="133"/>
    </row>
    <row r="156" spans="1:43" ht="26.25" hidden="1" customHeight="1" thickBot="1">
      <c r="A156" s="207" t="s">
        <v>41</v>
      </c>
      <c r="B156" s="248">
        <v>52</v>
      </c>
      <c r="C156" s="22" t="str">
        <f t="shared" ref="C156" si="100">CONCATENATE(A156,C157)</f>
        <v>TEMAS_4_TRM_3228981_(M)_DESARROLLO DE VIDEOJUEGOS Y ENTORNOS INTERACTIVOS</v>
      </c>
      <c r="D156" s="7"/>
      <c r="E156" s="8"/>
      <c r="F156" s="9"/>
      <c r="G156" s="9"/>
      <c r="H156" s="10" t="s">
        <v>201</v>
      </c>
      <c r="I156" s="11" t="s">
        <v>201</v>
      </c>
      <c r="J156" s="7"/>
      <c r="K156" s="8"/>
      <c r="L156" s="9"/>
      <c r="M156" s="9"/>
      <c r="N156" s="10" t="s">
        <v>202</v>
      </c>
      <c r="O156" s="11" t="s">
        <v>202</v>
      </c>
      <c r="P156" s="7"/>
      <c r="Q156" s="8"/>
      <c r="R156" s="9"/>
      <c r="S156" s="9"/>
      <c r="T156" s="10" t="s">
        <v>201</v>
      </c>
      <c r="U156" s="11" t="s">
        <v>201</v>
      </c>
      <c r="V156" s="7"/>
      <c r="W156" s="8"/>
      <c r="X156" s="9"/>
      <c r="Y156" s="9"/>
      <c r="Z156" s="10" t="s">
        <v>43</v>
      </c>
      <c r="AA156" s="11" t="s">
        <v>43</v>
      </c>
      <c r="AB156" s="7"/>
      <c r="AC156" s="8"/>
      <c r="AD156" s="9"/>
      <c r="AE156" s="9"/>
      <c r="AF156" s="10" t="s">
        <v>202</v>
      </c>
      <c r="AG156" s="11" t="s">
        <v>202</v>
      </c>
      <c r="AH156" s="7" t="s">
        <v>179</v>
      </c>
      <c r="AI156" s="8" t="s">
        <v>179</v>
      </c>
      <c r="AJ156" s="9"/>
      <c r="AK156" s="9"/>
      <c r="AL156" s="10"/>
      <c r="AM156" s="11"/>
      <c r="AN156" s="133"/>
      <c r="AO156" s="133"/>
      <c r="AP156" s="133"/>
      <c r="AQ156" s="133"/>
    </row>
    <row r="157" spans="1:43" ht="33" hidden="1" customHeight="1" thickBot="1">
      <c r="A157" s="208" t="s">
        <v>46</v>
      </c>
      <c r="B157" s="249"/>
      <c r="C157" s="25" t="str">
        <f>(_xlfn.XLOOKUP(B156,FICHAS!$A$2:$A$990,FICHAS!$D$2:$D$990," ",0,1))</f>
        <v>4_TRM_3228981_(M)_DESARROLLO DE VIDEOJUEGOS Y ENTORNOS INTERACTIVOS</v>
      </c>
      <c r="D157" s="12"/>
      <c r="E157" s="13"/>
      <c r="F157" s="14"/>
      <c r="G157" s="14"/>
      <c r="H157" s="15" t="s">
        <v>168</v>
      </c>
      <c r="I157" s="16" t="s">
        <v>168</v>
      </c>
      <c r="J157" s="12"/>
      <c r="K157" s="13"/>
      <c r="L157" s="14"/>
      <c r="M157" s="14"/>
      <c r="N157" s="15" t="s">
        <v>204</v>
      </c>
      <c r="O157" s="16" t="s">
        <v>204</v>
      </c>
      <c r="P157" s="12"/>
      <c r="Q157" s="13"/>
      <c r="R157" s="14"/>
      <c r="S157" s="14"/>
      <c r="T157" s="15" t="s">
        <v>168</v>
      </c>
      <c r="U157" s="16" t="s">
        <v>168</v>
      </c>
      <c r="V157" s="12"/>
      <c r="W157" s="13"/>
      <c r="X157" s="14"/>
      <c r="Y157" s="14"/>
      <c r="Z157" s="15" t="s">
        <v>200</v>
      </c>
      <c r="AA157" s="16" t="s">
        <v>200</v>
      </c>
      <c r="AB157" s="12"/>
      <c r="AC157" s="13"/>
      <c r="AD157" s="14"/>
      <c r="AE157" s="14"/>
      <c r="AF157" s="15" t="s">
        <v>204</v>
      </c>
      <c r="AG157" s="16" t="s">
        <v>204</v>
      </c>
      <c r="AH157" s="12" t="s">
        <v>153</v>
      </c>
      <c r="AI157" s="13" t="s">
        <v>153</v>
      </c>
      <c r="AJ157" s="14"/>
      <c r="AK157" s="14"/>
      <c r="AL157" s="15"/>
      <c r="AM157" s="16"/>
      <c r="AN157" s="133"/>
      <c r="AO157" s="133"/>
      <c r="AP157" s="133"/>
      <c r="AQ157" s="133"/>
    </row>
    <row r="158" spans="1:43" ht="26.25" hidden="1" customHeight="1" thickBot="1">
      <c r="A158" s="209" t="s">
        <v>51</v>
      </c>
      <c r="B158" s="250"/>
      <c r="C158" s="24" t="str">
        <f t="shared" ref="C158" si="101">CONCATENATE(A158,C157)</f>
        <v>AMBIENTE_.4_TRM_3228981_(M)_DESARROLLO DE VIDEOJUEGOS Y ENTORNOS INTERACTIVOS</v>
      </c>
      <c r="D158" s="17"/>
      <c r="E158" s="18"/>
      <c r="F158" s="19"/>
      <c r="G158" s="19"/>
      <c r="H158" s="20">
        <v>510</v>
      </c>
      <c r="I158" s="21">
        <v>510</v>
      </c>
      <c r="J158" s="17"/>
      <c r="K158" s="18"/>
      <c r="L158" s="19"/>
      <c r="M158" s="19"/>
      <c r="N158" s="20">
        <v>510</v>
      </c>
      <c r="O158" s="21">
        <v>510</v>
      </c>
      <c r="P158" s="17"/>
      <c r="Q158" s="18"/>
      <c r="R158" s="19"/>
      <c r="S158" s="19"/>
      <c r="T158" s="20">
        <v>510</v>
      </c>
      <c r="U158" s="21">
        <v>510</v>
      </c>
      <c r="V158" s="17"/>
      <c r="W158" s="18"/>
      <c r="X158" s="19"/>
      <c r="Y158" s="19"/>
      <c r="Z158" s="20"/>
      <c r="AA158" s="21"/>
      <c r="AB158" s="17"/>
      <c r="AC158" s="18"/>
      <c r="AD158" s="19"/>
      <c r="AE158" s="19"/>
      <c r="AF158" s="20">
        <v>510</v>
      </c>
      <c r="AG158" s="21">
        <v>510</v>
      </c>
      <c r="AH158" s="17">
        <v>210</v>
      </c>
      <c r="AI158" s="18">
        <v>210</v>
      </c>
      <c r="AJ158" s="19"/>
      <c r="AK158" s="19"/>
      <c r="AL158" s="20"/>
      <c r="AM158" s="21"/>
      <c r="AN158" s="133"/>
      <c r="AO158" s="133"/>
      <c r="AP158" s="133"/>
      <c r="AQ158" s="133"/>
    </row>
    <row r="159" spans="1:43" ht="26.25" hidden="1" customHeight="1" thickBot="1">
      <c r="A159" s="207" t="s">
        <v>41</v>
      </c>
      <c r="B159" s="248">
        <v>53</v>
      </c>
      <c r="C159" s="22" t="str">
        <f t="shared" ref="C159" si="102">CONCATENATE(A159,C160)</f>
        <v>TEMAS_4_TRM_3228982_(M)_PRODUCCION DE MEDIOS AUDIOVISUALES DIGITALES</v>
      </c>
      <c r="D159" s="7"/>
      <c r="E159" s="8"/>
      <c r="F159" s="9"/>
      <c r="G159" s="9"/>
      <c r="H159" s="10" t="s">
        <v>205</v>
      </c>
      <c r="I159" s="11" t="s">
        <v>205</v>
      </c>
      <c r="J159" s="7"/>
      <c r="K159" s="8"/>
      <c r="L159" s="9"/>
      <c r="M159" s="9"/>
      <c r="N159" s="10" t="s">
        <v>43</v>
      </c>
      <c r="O159" s="11" t="s">
        <v>43</v>
      </c>
      <c r="P159" s="7"/>
      <c r="Q159" s="8"/>
      <c r="R159" s="9"/>
      <c r="S159" s="9"/>
      <c r="T159" s="10" t="s">
        <v>206</v>
      </c>
      <c r="U159" s="11" t="s">
        <v>206</v>
      </c>
      <c r="V159" s="7"/>
      <c r="W159" s="8"/>
      <c r="X159" s="9"/>
      <c r="Y159" s="9"/>
      <c r="Z159" s="10" t="s">
        <v>207</v>
      </c>
      <c r="AA159" s="11" t="s">
        <v>207</v>
      </c>
      <c r="AB159" s="7"/>
      <c r="AC159" s="8"/>
      <c r="AD159" s="9"/>
      <c r="AE159" s="9"/>
      <c r="AF159" s="10" t="s">
        <v>208</v>
      </c>
      <c r="AG159" s="11" t="s">
        <v>208</v>
      </c>
      <c r="AH159" s="7" t="s">
        <v>76</v>
      </c>
      <c r="AI159" s="8" t="s">
        <v>76</v>
      </c>
      <c r="AJ159" s="9"/>
      <c r="AK159" s="9"/>
      <c r="AL159" s="10"/>
      <c r="AM159" s="11"/>
      <c r="AN159" s="133"/>
      <c r="AO159" s="133"/>
      <c r="AP159" s="133"/>
      <c r="AQ159" s="133"/>
    </row>
    <row r="160" spans="1:43" ht="26.25" hidden="1" customHeight="1" thickBot="1">
      <c r="A160" s="208" t="s">
        <v>46</v>
      </c>
      <c r="B160" s="249"/>
      <c r="C160" s="25" t="str">
        <f>(_xlfn.XLOOKUP(B159,FICHAS!$A$2:$A$990,FICHAS!$D$2:$D$990," ",0,1))</f>
        <v>4_TRM_3228982_(M)_PRODUCCION DE MEDIOS AUDIOVISUALES DIGITALES</v>
      </c>
      <c r="D160" s="12"/>
      <c r="E160" s="13"/>
      <c r="F160" s="14"/>
      <c r="G160" s="14"/>
      <c r="H160" s="15" t="s">
        <v>72</v>
      </c>
      <c r="I160" s="16" t="s">
        <v>72</v>
      </c>
      <c r="J160" s="12"/>
      <c r="K160" s="13"/>
      <c r="L160" s="14"/>
      <c r="M160" s="14"/>
      <c r="N160" s="15" t="s">
        <v>188</v>
      </c>
      <c r="O160" s="16" t="s">
        <v>188</v>
      </c>
      <c r="P160" s="12"/>
      <c r="Q160" s="13"/>
      <c r="R160" s="14"/>
      <c r="S160" s="14"/>
      <c r="T160" s="15" t="s">
        <v>70</v>
      </c>
      <c r="U160" s="16" t="s">
        <v>70</v>
      </c>
      <c r="V160" s="12"/>
      <c r="W160" s="13"/>
      <c r="X160" s="14"/>
      <c r="Y160" s="14"/>
      <c r="Z160" s="15" t="s">
        <v>209</v>
      </c>
      <c r="AA160" s="16" t="s">
        <v>209</v>
      </c>
      <c r="AB160" s="12"/>
      <c r="AC160" s="13"/>
      <c r="AD160" s="14"/>
      <c r="AE160" s="14"/>
      <c r="AF160" s="15" t="s">
        <v>210</v>
      </c>
      <c r="AG160" s="16" t="s">
        <v>210</v>
      </c>
      <c r="AH160" s="12" t="s">
        <v>184</v>
      </c>
      <c r="AI160" s="13" t="s">
        <v>184</v>
      </c>
      <c r="AJ160" s="14"/>
      <c r="AK160" s="14"/>
      <c r="AL160" s="15"/>
      <c r="AM160" s="16"/>
      <c r="AN160" s="133"/>
      <c r="AO160" s="133"/>
      <c r="AP160" s="133"/>
      <c r="AQ160" s="133"/>
    </row>
    <row r="161" spans="1:43" ht="26.25" hidden="1" customHeight="1" thickBot="1">
      <c r="A161" s="209" t="s">
        <v>51</v>
      </c>
      <c r="B161" s="250"/>
      <c r="C161" s="24" t="str">
        <f t="shared" ref="C161" si="103">CONCATENATE(A161,C160)</f>
        <v>AMBIENTE_.4_TRM_3228982_(M)_PRODUCCION DE MEDIOS AUDIOVISUALES DIGITALES</v>
      </c>
      <c r="D161" s="17"/>
      <c r="E161" s="18"/>
      <c r="F161" s="19"/>
      <c r="G161" s="19"/>
      <c r="H161" s="20">
        <v>108</v>
      </c>
      <c r="I161" s="21">
        <v>108</v>
      </c>
      <c r="J161" s="17"/>
      <c r="K161" s="18"/>
      <c r="L161" s="19"/>
      <c r="M161" s="19"/>
      <c r="N161" s="20">
        <v>408</v>
      </c>
      <c r="O161" s="21">
        <v>408</v>
      </c>
      <c r="P161" s="17"/>
      <c r="Q161" s="18"/>
      <c r="R161" s="19"/>
      <c r="S161" s="19"/>
      <c r="T161" s="20">
        <v>101</v>
      </c>
      <c r="U161" s="21">
        <v>101</v>
      </c>
      <c r="V161" s="17"/>
      <c r="W161" s="18"/>
      <c r="X161" s="19"/>
      <c r="Y161" s="19"/>
      <c r="Z161" s="20">
        <v>500</v>
      </c>
      <c r="AA161" s="21">
        <v>500</v>
      </c>
      <c r="AB161" s="17"/>
      <c r="AC161" s="18"/>
      <c r="AD161" s="19"/>
      <c r="AE161" s="19"/>
      <c r="AF161" s="20">
        <v>414</v>
      </c>
      <c r="AG161" s="21">
        <v>414</v>
      </c>
      <c r="AH161" s="17" t="s">
        <v>211</v>
      </c>
      <c r="AI161" s="18" t="s">
        <v>211</v>
      </c>
      <c r="AJ161" s="19"/>
      <c r="AK161" s="19"/>
      <c r="AL161" s="20"/>
      <c r="AM161" s="21"/>
      <c r="AN161" s="133"/>
      <c r="AO161" s="133"/>
      <c r="AP161" s="133"/>
      <c r="AQ161" s="133"/>
    </row>
    <row r="162" spans="1:43" ht="26.25" hidden="1" customHeight="1" thickBot="1">
      <c r="A162" s="207" t="s">
        <v>41</v>
      </c>
      <c r="B162" s="248">
        <v>54</v>
      </c>
      <c r="C162" s="22" t="str">
        <f t="shared" ref="C162" si="104">CONCATENATE(A162,C163)</f>
        <v>TEMAS_4_TRM_3228993_(M)_PRODUCCION DE MEDIOS AUDIOVISUALES DIGITALES</v>
      </c>
      <c r="D162" s="7"/>
      <c r="E162" s="8"/>
      <c r="F162" s="9"/>
      <c r="G162" s="9"/>
      <c r="H162" s="10" t="s">
        <v>205</v>
      </c>
      <c r="I162" s="11" t="s">
        <v>205</v>
      </c>
      <c r="J162" s="7"/>
      <c r="K162" s="8"/>
      <c r="L162" s="9"/>
      <c r="M162" s="9"/>
      <c r="N162" s="10" t="s">
        <v>69</v>
      </c>
      <c r="O162" s="11" t="s">
        <v>69</v>
      </c>
      <c r="P162" s="7"/>
      <c r="Q162" s="8"/>
      <c r="R162" s="9"/>
      <c r="S162" s="9"/>
      <c r="T162" s="10" t="s">
        <v>208</v>
      </c>
      <c r="U162" s="11" t="s">
        <v>208</v>
      </c>
      <c r="V162" s="7"/>
      <c r="W162" s="8"/>
      <c r="X162" s="9"/>
      <c r="Y162" s="9"/>
      <c r="Z162" s="10" t="s">
        <v>206</v>
      </c>
      <c r="AA162" s="11" t="s">
        <v>206</v>
      </c>
      <c r="AB162" s="7"/>
      <c r="AC162" s="8"/>
      <c r="AD162" s="9"/>
      <c r="AE162" s="9"/>
      <c r="AF162" s="10" t="s">
        <v>207</v>
      </c>
      <c r="AG162" s="11" t="s">
        <v>207</v>
      </c>
      <c r="AH162" s="7" t="s">
        <v>43</v>
      </c>
      <c r="AI162" s="8" t="s">
        <v>43</v>
      </c>
      <c r="AJ162" s="9"/>
      <c r="AK162" s="9"/>
      <c r="AL162" s="10"/>
      <c r="AM162" s="11"/>
      <c r="AN162" s="133"/>
      <c r="AO162" s="133"/>
      <c r="AP162" s="133"/>
      <c r="AQ162" s="133"/>
    </row>
    <row r="163" spans="1:43" ht="31.5" hidden="1" customHeight="1" thickBot="1">
      <c r="A163" s="208" t="s">
        <v>46</v>
      </c>
      <c r="B163" s="249"/>
      <c r="C163" s="25" t="str">
        <f>(_xlfn.XLOOKUP(B162,FICHAS!$A$2:$A$990,FICHAS!$D$2:$D$990," ",0,1))</f>
        <v>4_TRM_3228993_(M)_PRODUCCION DE MEDIOS AUDIOVISUALES DIGITALES</v>
      </c>
      <c r="D163" s="12"/>
      <c r="E163" s="13"/>
      <c r="F163" s="14"/>
      <c r="G163" s="14"/>
      <c r="H163" s="15" t="s">
        <v>64</v>
      </c>
      <c r="I163" s="16" t="s">
        <v>64</v>
      </c>
      <c r="J163" s="12"/>
      <c r="K163" s="13"/>
      <c r="L163" s="14"/>
      <c r="M163" s="14"/>
      <c r="N163" s="15" t="s">
        <v>184</v>
      </c>
      <c r="O163" s="16" t="s">
        <v>184</v>
      </c>
      <c r="P163" s="12"/>
      <c r="Q163" s="13"/>
      <c r="R163" s="14"/>
      <c r="S163" s="14"/>
      <c r="T163" s="15" t="s">
        <v>210</v>
      </c>
      <c r="U163" s="16" t="s">
        <v>210</v>
      </c>
      <c r="V163" s="12"/>
      <c r="W163" s="13"/>
      <c r="X163" s="14"/>
      <c r="Y163" s="14"/>
      <c r="Z163" s="15" t="s">
        <v>70</v>
      </c>
      <c r="AA163" s="16" t="s">
        <v>70</v>
      </c>
      <c r="AB163" s="12"/>
      <c r="AC163" s="13"/>
      <c r="AD163" s="14"/>
      <c r="AE163" s="14"/>
      <c r="AF163" s="15" t="s">
        <v>71</v>
      </c>
      <c r="AG163" s="16" t="s">
        <v>71</v>
      </c>
      <c r="AH163" s="12" t="s">
        <v>200</v>
      </c>
      <c r="AI163" s="13" t="s">
        <v>200</v>
      </c>
      <c r="AJ163" s="14"/>
      <c r="AK163" s="14"/>
      <c r="AL163" s="15"/>
      <c r="AM163" s="16"/>
      <c r="AN163" s="133"/>
      <c r="AO163" s="133"/>
      <c r="AP163" s="133"/>
      <c r="AQ163" s="133"/>
    </row>
    <row r="164" spans="1:43" ht="26.25" hidden="1" customHeight="1" thickBot="1">
      <c r="A164" s="209" t="s">
        <v>51</v>
      </c>
      <c r="B164" s="250"/>
      <c r="C164" s="24" t="str">
        <f t="shared" ref="C164" si="105">CONCATENATE(A164,C163)</f>
        <v>AMBIENTE_.4_TRM_3228993_(M)_PRODUCCION DE MEDIOS AUDIOVISUALES DIGITALES</v>
      </c>
      <c r="D164" s="17"/>
      <c r="E164" s="18"/>
      <c r="F164" s="19"/>
      <c r="G164" s="19"/>
      <c r="H164" s="20">
        <v>414</v>
      </c>
      <c r="I164" s="21">
        <v>414</v>
      </c>
      <c r="J164" s="17"/>
      <c r="K164" s="18"/>
      <c r="L164" s="19"/>
      <c r="M164" s="19"/>
      <c r="N164" s="20">
        <v>409</v>
      </c>
      <c r="O164" s="21">
        <v>409</v>
      </c>
      <c r="P164" s="17"/>
      <c r="Q164" s="18"/>
      <c r="R164" s="19"/>
      <c r="S164" s="19"/>
      <c r="T164" s="20">
        <v>501</v>
      </c>
      <c r="U164" s="21">
        <v>501</v>
      </c>
      <c r="V164" s="17"/>
      <c r="W164" s="18"/>
      <c r="X164" s="19"/>
      <c r="Y164" s="19"/>
      <c r="Z164" s="20">
        <v>101</v>
      </c>
      <c r="AA164" s="21">
        <v>101</v>
      </c>
      <c r="AB164" s="17"/>
      <c r="AC164" s="18"/>
      <c r="AD164" s="19"/>
      <c r="AE164" s="19"/>
      <c r="AF164" s="20">
        <v>212</v>
      </c>
      <c r="AG164" s="21">
        <v>212</v>
      </c>
      <c r="AH164" s="17" t="s">
        <v>74</v>
      </c>
      <c r="AI164" s="18" t="s">
        <v>74</v>
      </c>
      <c r="AJ164" s="19"/>
      <c r="AK164" s="19"/>
      <c r="AL164" s="20"/>
      <c r="AM164" s="21"/>
      <c r="AN164" s="133"/>
      <c r="AO164" s="133"/>
      <c r="AP164" s="133"/>
      <c r="AQ164" s="133"/>
    </row>
    <row r="165" spans="1:43" ht="30.75" hidden="1" customHeight="1" thickBot="1">
      <c r="A165" s="207" t="s">
        <v>41</v>
      </c>
      <c r="B165" s="248">
        <v>55</v>
      </c>
      <c r="C165" s="22" t="str">
        <f t="shared" ref="C165" si="106">CONCATENATE(A165,C166)</f>
        <v>TEMAS_4_TRM_3228995_(MM)_ANIMACION 3D</v>
      </c>
      <c r="D165" s="7" t="s">
        <v>156</v>
      </c>
      <c r="E165" s="8" t="s">
        <v>156</v>
      </c>
      <c r="F165" s="9"/>
      <c r="G165" s="9"/>
      <c r="H165" s="10"/>
      <c r="I165" s="11"/>
      <c r="J165" s="7" t="s">
        <v>156</v>
      </c>
      <c r="K165" s="8" t="s">
        <v>156</v>
      </c>
      <c r="L165" s="9"/>
      <c r="M165" s="9"/>
      <c r="N165" s="10"/>
      <c r="O165" s="11"/>
      <c r="P165" s="7" t="s">
        <v>157</v>
      </c>
      <c r="Q165" s="8" t="s">
        <v>157</v>
      </c>
      <c r="R165" s="9"/>
      <c r="S165" s="9"/>
      <c r="T165" s="10"/>
      <c r="U165" s="11"/>
      <c r="V165" s="7" t="s">
        <v>212</v>
      </c>
      <c r="W165" s="8" t="s">
        <v>212</v>
      </c>
      <c r="X165" s="9" t="s">
        <v>43</v>
      </c>
      <c r="Y165" s="9" t="s">
        <v>43</v>
      </c>
      <c r="Z165" s="10"/>
      <c r="AA165" s="11"/>
      <c r="AB165" s="7" t="s">
        <v>90</v>
      </c>
      <c r="AC165" s="8" t="s">
        <v>90</v>
      </c>
      <c r="AD165" s="9"/>
      <c r="AE165" s="9"/>
      <c r="AF165" s="10"/>
      <c r="AG165" s="11"/>
      <c r="AH165" s="7"/>
      <c r="AI165" s="8"/>
      <c r="AJ165" s="9"/>
      <c r="AK165" s="9"/>
      <c r="AL165" s="10"/>
      <c r="AM165" s="11"/>
      <c r="AN165" s="133"/>
      <c r="AO165" s="133"/>
      <c r="AP165" s="133"/>
      <c r="AQ165" s="133"/>
    </row>
    <row r="166" spans="1:43" ht="26.25" hidden="1" customHeight="1" thickBot="1">
      <c r="A166" s="208" t="s">
        <v>46</v>
      </c>
      <c r="B166" s="249"/>
      <c r="C166" s="25" t="str">
        <f>(_xlfn.XLOOKUP(B165,FICHAS!$A$2:$A$990,FICHAS!$D$2:$D$990," ",0,1))</f>
        <v>4_TRM_3228995_(MM)_ANIMACION 3D</v>
      </c>
      <c r="D166" s="12" t="s">
        <v>161</v>
      </c>
      <c r="E166" s="13" t="s">
        <v>161</v>
      </c>
      <c r="F166" s="14"/>
      <c r="G166" s="14"/>
      <c r="H166" s="15"/>
      <c r="I166" s="16"/>
      <c r="J166" s="12" t="s">
        <v>101</v>
      </c>
      <c r="K166" s="13" t="s">
        <v>101</v>
      </c>
      <c r="L166" s="14"/>
      <c r="M166" s="14"/>
      <c r="N166" s="15"/>
      <c r="O166" s="16"/>
      <c r="P166" s="12" t="s">
        <v>158</v>
      </c>
      <c r="Q166" s="13" t="s">
        <v>158</v>
      </c>
      <c r="R166" s="14"/>
      <c r="S166" s="14"/>
      <c r="T166" s="15"/>
      <c r="U166" s="16"/>
      <c r="V166" s="12" t="s">
        <v>161</v>
      </c>
      <c r="W166" s="13" t="s">
        <v>161</v>
      </c>
      <c r="X166" s="14" t="s">
        <v>62</v>
      </c>
      <c r="Y166" s="14" t="s">
        <v>62</v>
      </c>
      <c r="Z166" s="15"/>
      <c r="AA166" s="16"/>
      <c r="AB166" s="12" t="s">
        <v>213</v>
      </c>
      <c r="AC166" s="13" t="s">
        <v>213</v>
      </c>
      <c r="AD166" s="14"/>
      <c r="AE166" s="14"/>
      <c r="AF166" s="15"/>
      <c r="AG166" s="16"/>
      <c r="AH166" s="12"/>
      <c r="AI166" s="13"/>
      <c r="AJ166" s="14"/>
      <c r="AK166" s="14"/>
      <c r="AL166" s="15"/>
      <c r="AM166" s="16"/>
      <c r="AN166" s="133"/>
      <c r="AO166" s="133"/>
      <c r="AP166" s="133"/>
      <c r="AQ166" s="133"/>
    </row>
    <row r="167" spans="1:43" ht="30.75" hidden="1" customHeight="1" thickBot="1">
      <c r="A167" s="209" t="s">
        <v>51</v>
      </c>
      <c r="B167" s="250"/>
      <c r="C167" s="24" t="str">
        <f t="shared" ref="C167" si="107">CONCATENATE(A167,C166)</f>
        <v>AMBIENTE_.4_TRM_3228995_(MM)_ANIMACION 3D</v>
      </c>
      <c r="D167" s="17">
        <v>413</v>
      </c>
      <c r="E167" s="18">
        <v>413</v>
      </c>
      <c r="F167" s="19"/>
      <c r="G167" s="19"/>
      <c r="H167" s="20"/>
      <c r="I167" s="21"/>
      <c r="J167" s="17">
        <v>413</v>
      </c>
      <c r="K167" s="18">
        <v>413</v>
      </c>
      <c r="L167" s="19"/>
      <c r="M167" s="19"/>
      <c r="N167" s="20"/>
      <c r="O167" s="21"/>
      <c r="P167" s="17">
        <v>413</v>
      </c>
      <c r="Q167" s="18">
        <v>413</v>
      </c>
      <c r="R167" s="19"/>
      <c r="S167" s="19"/>
      <c r="T167" s="20"/>
      <c r="U167" s="21"/>
      <c r="V167" s="17">
        <v>413</v>
      </c>
      <c r="W167" s="18">
        <v>413</v>
      </c>
      <c r="X167" s="19">
        <v>412</v>
      </c>
      <c r="Y167" s="19">
        <v>412</v>
      </c>
      <c r="Z167" s="20"/>
      <c r="AA167" s="21"/>
      <c r="AB167" s="17">
        <v>511</v>
      </c>
      <c r="AC167" s="18">
        <v>511</v>
      </c>
      <c r="AD167" s="19"/>
      <c r="AE167" s="19"/>
      <c r="AF167" s="20"/>
      <c r="AG167" s="21"/>
      <c r="AH167" s="17"/>
      <c r="AI167" s="18"/>
      <c r="AJ167" s="19"/>
      <c r="AK167" s="19"/>
      <c r="AL167" s="20"/>
      <c r="AM167" s="21"/>
      <c r="AN167" s="133"/>
      <c r="AO167" s="133"/>
      <c r="AP167" s="133"/>
      <c r="AQ167" s="133"/>
    </row>
    <row r="168" spans="1:43" ht="34.5" hidden="1" customHeight="1" thickBot="1">
      <c r="A168" s="207" t="s">
        <v>41</v>
      </c>
      <c r="B168" s="248">
        <v>56</v>
      </c>
      <c r="C168" s="22" t="str">
        <f t="shared" ref="C168" si="108">CONCATENATE(A168,C169)</f>
        <v>TEMAS_4_TRM_3228996_(TT)_ANIMACION 3D</v>
      </c>
      <c r="D168" s="7"/>
      <c r="E168" s="8"/>
      <c r="F168" s="9" t="s">
        <v>156</v>
      </c>
      <c r="G168" s="9" t="s">
        <v>156</v>
      </c>
      <c r="H168" s="10"/>
      <c r="I168" s="11"/>
      <c r="J168" s="7"/>
      <c r="K168" s="8"/>
      <c r="L168" s="9" t="s">
        <v>212</v>
      </c>
      <c r="M168" s="9" t="s">
        <v>212</v>
      </c>
      <c r="N168" s="10"/>
      <c r="O168" s="11"/>
      <c r="P168" s="7" t="s">
        <v>43</v>
      </c>
      <c r="Q168" s="8" t="s">
        <v>43</v>
      </c>
      <c r="R168" s="9" t="s">
        <v>156</v>
      </c>
      <c r="S168" s="9" t="s">
        <v>156</v>
      </c>
      <c r="T168" s="10"/>
      <c r="U168" s="11"/>
      <c r="V168" s="7"/>
      <c r="W168" s="8"/>
      <c r="X168" s="9" t="s">
        <v>157</v>
      </c>
      <c r="Y168" s="9" t="s">
        <v>157</v>
      </c>
      <c r="Z168" s="10"/>
      <c r="AA168" s="11"/>
      <c r="AB168" s="7"/>
      <c r="AC168" s="8"/>
      <c r="AD168" s="9" t="s">
        <v>155</v>
      </c>
      <c r="AE168" s="9" t="s">
        <v>155</v>
      </c>
      <c r="AF168" s="10"/>
      <c r="AG168" s="11"/>
      <c r="AH168" s="7"/>
      <c r="AI168" s="8"/>
      <c r="AJ168" s="9"/>
      <c r="AK168" s="9"/>
      <c r="AL168" s="10"/>
      <c r="AM168" s="11"/>
      <c r="AN168" s="133"/>
      <c r="AO168" s="133"/>
      <c r="AP168" s="133"/>
      <c r="AQ168" s="133"/>
    </row>
    <row r="169" spans="1:43" ht="33" hidden="1" customHeight="1" thickBot="1">
      <c r="A169" s="208" t="s">
        <v>46</v>
      </c>
      <c r="B169" s="249"/>
      <c r="C169" s="25" t="str">
        <f>(_xlfn.XLOOKUP(B168,FICHAS!$A$2:$A$990,FICHAS!$D$2:$D$990," ",0,1))</f>
        <v>4_TRM_3228996_(TT)_ANIMACION 3D</v>
      </c>
      <c r="D169" s="12"/>
      <c r="E169" s="13"/>
      <c r="F169" s="14" t="s">
        <v>160</v>
      </c>
      <c r="G169" s="14" t="s">
        <v>160</v>
      </c>
      <c r="H169" s="15"/>
      <c r="I169" s="16"/>
      <c r="J169" s="12"/>
      <c r="K169" s="13"/>
      <c r="L169" s="14" t="s">
        <v>161</v>
      </c>
      <c r="M169" s="14" t="s">
        <v>161</v>
      </c>
      <c r="N169" s="15"/>
      <c r="O169" s="16"/>
      <c r="P169" s="12" t="s">
        <v>91</v>
      </c>
      <c r="Q169" s="13" t="s">
        <v>91</v>
      </c>
      <c r="R169" s="14" t="s">
        <v>160</v>
      </c>
      <c r="S169" s="14" t="s">
        <v>160</v>
      </c>
      <c r="T169" s="15"/>
      <c r="U169" s="16"/>
      <c r="V169" s="12"/>
      <c r="W169" s="13"/>
      <c r="X169" s="14" t="s">
        <v>158</v>
      </c>
      <c r="Y169" s="14" t="s">
        <v>158</v>
      </c>
      <c r="Z169" s="15"/>
      <c r="AA169" s="16"/>
      <c r="AB169" s="12"/>
      <c r="AC169" s="13"/>
      <c r="AD169" s="14" t="s">
        <v>135</v>
      </c>
      <c r="AE169" s="14" t="s">
        <v>135</v>
      </c>
      <c r="AF169" s="15"/>
      <c r="AG169" s="16"/>
      <c r="AH169" s="12"/>
      <c r="AI169" s="13"/>
      <c r="AJ169" s="14"/>
      <c r="AK169" s="14"/>
      <c r="AL169" s="15"/>
      <c r="AM169" s="16"/>
      <c r="AN169" s="133"/>
      <c r="AO169" s="133"/>
      <c r="AP169" s="133"/>
      <c r="AQ169" s="133"/>
    </row>
    <row r="170" spans="1:43" ht="31.5" hidden="1" customHeight="1" thickBot="1">
      <c r="A170" s="209" t="s">
        <v>51</v>
      </c>
      <c r="B170" s="250"/>
      <c r="C170" s="24" t="str">
        <f t="shared" ref="C170" si="109">CONCATENATE(A170,C169)</f>
        <v>AMBIENTE_.4_TRM_3228996_(TT)_ANIMACION 3D</v>
      </c>
      <c r="D170" s="17"/>
      <c r="E170" s="18"/>
      <c r="F170" s="19">
        <v>500</v>
      </c>
      <c r="G170" s="19">
        <v>500</v>
      </c>
      <c r="H170" s="20"/>
      <c r="I170" s="21"/>
      <c r="J170" s="17"/>
      <c r="K170" s="18"/>
      <c r="L170" s="19">
        <v>500</v>
      </c>
      <c r="M170" s="19">
        <v>500</v>
      </c>
      <c r="N170" s="20"/>
      <c r="O170" s="21"/>
      <c r="P170" s="17" t="s">
        <v>104</v>
      </c>
      <c r="Q170" s="18" t="s">
        <v>104</v>
      </c>
      <c r="R170" s="19">
        <v>500</v>
      </c>
      <c r="S170" s="19">
        <v>500</v>
      </c>
      <c r="T170" s="20"/>
      <c r="U170" s="21"/>
      <c r="V170" s="17"/>
      <c r="W170" s="18"/>
      <c r="X170" s="19">
        <v>509</v>
      </c>
      <c r="Y170" s="19">
        <v>509</v>
      </c>
      <c r="Z170" s="20"/>
      <c r="AA170" s="21"/>
      <c r="AB170" s="17"/>
      <c r="AC170" s="18"/>
      <c r="AD170" s="19">
        <v>500</v>
      </c>
      <c r="AE170" s="19">
        <v>500</v>
      </c>
      <c r="AF170" s="20"/>
      <c r="AG170" s="21"/>
      <c r="AH170" s="17"/>
      <c r="AI170" s="18"/>
      <c r="AJ170" s="19"/>
      <c r="AK170" s="19"/>
      <c r="AL170" s="20"/>
      <c r="AM170" s="21"/>
      <c r="AN170" s="133"/>
      <c r="AO170" s="133"/>
      <c r="AP170" s="133"/>
      <c r="AQ170" s="133"/>
    </row>
    <row r="171" spans="1:43" ht="26.25" hidden="1" customHeight="1" thickBot="1">
      <c r="A171" s="207" t="s">
        <v>41</v>
      </c>
      <c r="B171" s="248">
        <v>57</v>
      </c>
      <c r="C171" s="22" t="str">
        <f t="shared" ref="C171" si="110">CONCATENATE(A171,C172)</f>
        <v>TEMAS_4_TRM_3228970A_(M)_ANALISIS Y DESARROLLO DE SOFTWARE.</v>
      </c>
      <c r="D171" s="7"/>
      <c r="E171" s="8"/>
      <c r="F171" s="9"/>
      <c r="G171" s="9"/>
      <c r="H171" s="10" t="s">
        <v>138</v>
      </c>
      <c r="I171" s="11" t="s">
        <v>138</v>
      </c>
      <c r="J171" s="7"/>
      <c r="K171" s="8"/>
      <c r="L171" s="9"/>
      <c r="M171" s="9"/>
      <c r="N171" s="10" t="s">
        <v>214</v>
      </c>
      <c r="O171" s="11" t="s">
        <v>215</v>
      </c>
      <c r="P171" s="7"/>
      <c r="Q171" s="8"/>
      <c r="R171" s="9"/>
      <c r="S171" s="9"/>
      <c r="T171" s="10" t="s">
        <v>179</v>
      </c>
      <c r="U171" s="11" t="s">
        <v>179</v>
      </c>
      <c r="V171" s="7"/>
      <c r="W171" s="8"/>
      <c r="X171" s="9"/>
      <c r="Y171" s="9"/>
      <c r="Z171" s="10" t="s">
        <v>139</v>
      </c>
      <c r="AA171" s="11" t="s">
        <v>139</v>
      </c>
      <c r="AB171" s="7"/>
      <c r="AC171" s="8"/>
      <c r="AD171" s="9"/>
      <c r="AE171" s="9"/>
      <c r="AF171" s="10" t="s">
        <v>216</v>
      </c>
      <c r="AG171" s="11" t="s">
        <v>216</v>
      </c>
      <c r="AH171" s="7" t="s">
        <v>43</v>
      </c>
      <c r="AI171" s="8" t="s">
        <v>43</v>
      </c>
      <c r="AJ171" s="9"/>
      <c r="AK171" s="9"/>
      <c r="AL171" s="10"/>
      <c r="AM171" s="11"/>
      <c r="AN171" s="133"/>
      <c r="AO171" s="133"/>
      <c r="AP171" s="133"/>
      <c r="AQ171" s="133"/>
    </row>
    <row r="172" spans="1:43" ht="26.25" hidden="1" customHeight="1" thickBot="1">
      <c r="A172" s="208" t="s">
        <v>46</v>
      </c>
      <c r="B172" s="249"/>
      <c r="C172" s="25" t="str">
        <f>(_xlfn.XLOOKUP(B171,FICHAS!$A$2:$A$990,FICHAS!$D$2:$D$990," ",0,1))</f>
        <v>4_TRM_3228970A_(M)_ANALISIS Y DESARROLLO DE SOFTWARE.</v>
      </c>
      <c r="D172" s="12"/>
      <c r="E172" s="13"/>
      <c r="F172" s="14"/>
      <c r="G172" s="14"/>
      <c r="H172" s="15" t="s">
        <v>142</v>
      </c>
      <c r="I172" s="16" t="s">
        <v>142</v>
      </c>
      <c r="J172" s="12"/>
      <c r="K172" s="13"/>
      <c r="L172" s="14"/>
      <c r="M172" s="14"/>
      <c r="N172" s="15" t="s">
        <v>217</v>
      </c>
      <c r="O172" s="16" t="s">
        <v>217</v>
      </c>
      <c r="P172" s="12"/>
      <c r="Q172" s="13"/>
      <c r="R172" s="14"/>
      <c r="S172" s="14"/>
      <c r="T172" s="15" t="s">
        <v>73</v>
      </c>
      <c r="U172" s="16" t="s">
        <v>73</v>
      </c>
      <c r="V172" s="12"/>
      <c r="W172" s="13"/>
      <c r="X172" s="14"/>
      <c r="Y172" s="14"/>
      <c r="Z172" s="15" t="s">
        <v>140</v>
      </c>
      <c r="AA172" s="16" t="s">
        <v>140</v>
      </c>
      <c r="AB172" s="12"/>
      <c r="AC172" s="13"/>
      <c r="AD172" s="14"/>
      <c r="AE172" s="14"/>
      <c r="AF172" s="15" t="s">
        <v>141</v>
      </c>
      <c r="AG172" s="16" t="s">
        <v>141</v>
      </c>
      <c r="AH172" s="12" t="s">
        <v>188</v>
      </c>
      <c r="AI172" s="13" t="s">
        <v>188</v>
      </c>
      <c r="AJ172" s="14"/>
      <c r="AK172" s="14"/>
      <c r="AL172" s="15"/>
      <c r="AM172" s="16"/>
      <c r="AN172" s="133"/>
      <c r="AO172" s="133"/>
      <c r="AP172" s="133"/>
      <c r="AQ172" s="133"/>
    </row>
    <row r="173" spans="1:43" ht="26.25" hidden="1" customHeight="1" thickBot="1">
      <c r="A173" s="209" t="s">
        <v>51</v>
      </c>
      <c r="B173" s="250"/>
      <c r="C173" s="24" t="str">
        <f t="shared" ref="C173" si="111">CONCATENATE(A173,C172)</f>
        <v>AMBIENTE_.4_TRM_3228970A_(M)_ANALISIS Y DESARROLLO DE SOFTWARE.</v>
      </c>
      <c r="D173" s="17"/>
      <c r="E173" s="18"/>
      <c r="F173" s="19"/>
      <c r="G173" s="19"/>
      <c r="H173" s="20">
        <v>412</v>
      </c>
      <c r="I173" s="21">
        <v>412</v>
      </c>
      <c r="J173" s="17"/>
      <c r="K173" s="18"/>
      <c r="L173" s="19"/>
      <c r="M173" s="19"/>
      <c r="N173" s="20">
        <v>412</v>
      </c>
      <c r="O173" s="21">
        <v>412</v>
      </c>
      <c r="P173" s="17"/>
      <c r="Q173" s="18"/>
      <c r="R173" s="19"/>
      <c r="S173" s="19"/>
      <c r="T173" s="20">
        <v>415</v>
      </c>
      <c r="U173" s="21">
        <v>415</v>
      </c>
      <c r="V173" s="17"/>
      <c r="W173" s="18"/>
      <c r="X173" s="19"/>
      <c r="Y173" s="19"/>
      <c r="Z173" s="20">
        <v>412</v>
      </c>
      <c r="AA173" s="21">
        <v>412</v>
      </c>
      <c r="AB173" s="17"/>
      <c r="AC173" s="18"/>
      <c r="AD173" s="19"/>
      <c r="AE173" s="19"/>
      <c r="AF173" s="20">
        <v>413</v>
      </c>
      <c r="AG173" s="21">
        <v>413</v>
      </c>
      <c r="AH173" s="17" t="s">
        <v>104</v>
      </c>
      <c r="AI173" s="18" t="s">
        <v>104</v>
      </c>
      <c r="AJ173" s="19"/>
      <c r="AK173" s="19"/>
      <c r="AL173" s="20"/>
      <c r="AM173" s="21"/>
      <c r="AN173" s="133"/>
      <c r="AO173" s="133"/>
      <c r="AP173" s="133"/>
      <c r="AQ173" s="133"/>
    </row>
    <row r="174" spans="1:43" ht="32.25" hidden="1" customHeight="1" thickBot="1">
      <c r="A174" s="207" t="s">
        <v>41</v>
      </c>
      <c r="B174" s="248">
        <v>58</v>
      </c>
      <c r="C174" s="22" t="str">
        <f t="shared" ref="C174" si="112">CONCATENATE(A174,C175)</f>
        <v>TEMAS_4_TRM_3228970B_(M)_ANALISIS Y DESARROLLO DE SOFTWARE.</v>
      </c>
      <c r="D174" s="7"/>
      <c r="E174" s="8"/>
      <c r="F174" s="9"/>
      <c r="G174" s="9"/>
      <c r="H174" s="10" t="s">
        <v>138</v>
      </c>
      <c r="I174" s="11" t="s">
        <v>138</v>
      </c>
      <c r="J174" s="7"/>
      <c r="K174" s="8"/>
      <c r="L174" s="9"/>
      <c r="M174" s="9"/>
      <c r="N174" s="10" t="s">
        <v>155</v>
      </c>
      <c r="O174" s="11" t="s">
        <v>76</v>
      </c>
      <c r="P174" s="7"/>
      <c r="Q174" s="8"/>
      <c r="R174" s="9"/>
      <c r="S174" s="9"/>
      <c r="T174" s="10" t="s">
        <v>216</v>
      </c>
      <c r="U174" s="11" t="s">
        <v>216</v>
      </c>
      <c r="V174" s="7"/>
      <c r="W174" s="8"/>
      <c r="X174" s="9"/>
      <c r="Y174" s="9"/>
      <c r="Z174" s="10" t="s">
        <v>214</v>
      </c>
      <c r="AA174" s="11" t="s">
        <v>215</v>
      </c>
      <c r="AB174" s="7"/>
      <c r="AC174" s="8"/>
      <c r="AD174" s="9"/>
      <c r="AE174" s="9"/>
      <c r="AF174" s="10" t="s">
        <v>139</v>
      </c>
      <c r="AG174" s="11" t="s">
        <v>139</v>
      </c>
      <c r="AH174" s="7" t="s">
        <v>43</v>
      </c>
      <c r="AI174" s="8" t="s">
        <v>43</v>
      </c>
      <c r="AJ174" s="9"/>
      <c r="AK174" s="9"/>
      <c r="AL174" s="10"/>
      <c r="AM174" s="11"/>
      <c r="AN174" s="133"/>
      <c r="AO174" s="133"/>
      <c r="AP174" s="133"/>
      <c r="AQ174" s="133"/>
    </row>
    <row r="175" spans="1:43" ht="28.5" hidden="1" customHeight="1" thickBot="1">
      <c r="A175" s="208" t="s">
        <v>46</v>
      </c>
      <c r="B175" s="249"/>
      <c r="C175" s="25" t="str">
        <f>(_xlfn.XLOOKUP(B174,FICHAS!$A$2:$A$990,FICHAS!$D$2:$D$990," ",0,1))</f>
        <v>4_TRM_3228970B_(M)_ANALISIS Y DESARROLLO DE SOFTWARE.</v>
      </c>
      <c r="D175" s="12"/>
      <c r="E175" s="13"/>
      <c r="F175" s="14"/>
      <c r="G175" s="14"/>
      <c r="H175" s="15" t="s">
        <v>217</v>
      </c>
      <c r="I175" s="16" t="s">
        <v>217</v>
      </c>
      <c r="J175" s="12"/>
      <c r="K175" s="13"/>
      <c r="L175" s="14"/>
      <c r="M175" s="14"/>
      <c r="N175" s="15" t="s">
        <v>163</v>
      </c>
      <c r="O175" s="16" t="s">
        <v>163</v>
      </c>
      <c r="P175" s="12"/>
      <c r="Q175" s="13"/>
      <c r="R175" s="14"/>
      <c r="S175" s="14"/>
      <c r="T175" s="15" t="s">
        <v>218</v>
      </c>
      <c r="U175" s="16" t="s">
        <v>218</v>
      </c>
      <c r="V175" s="12"/>
      <c r="W175" s="13"/>
      <c r="X175" s="14"/>
      <c r="Y175" s="14"/>
      <c r="Z175" s="15" t="s">
        <v>219</v>
      </c>
      <c r="AA175" s="16" t="s">
        <v>219</v>
      </c>
      <c r="AB175" s="12"/>
      <c r="AC175" s="13"/>
      <c r="AD175" s="14"/>
      <c r="AE175" s="14"/>
      <c r="AF175" s="15" t="s">
        <v>220</v>
      </c>
      <c r="AG175" s="16" t="s">
        <v>220</v>
      </c>
      <c r="AH175" s="12" t="s">
        <v>126</v>
      </c>
      <c r="AI175" s="13" t="s">
        <v>126</v>
      </c>
      <c r="AJ175" s="14"/>
      <c r="AK175" s="14"/>
      <c r="AL175" s="15"/>
      <c r="AM175" s="16"/>
      <c r="AN175" s="133"/>
      <c r="AO175" s="133"/>
      <c r="AP175" s="133"/>
      <c r="AQ175" s="133"/>
    </row>
    <row r="176" spans="1:43" ht="28.5" hidden="1" customHeight="1" thickBot="1">
      <c r="A176" s="209" t="s">
        <v>51</v>
      </c>
      <c r="B176" s="250"/>
      <c r="C176" s="24" t="str">
        <f t="shared" ref="C176" si="113">CONCATENATE(A176,C175)</f>
        <v>AMBIENTE_.4_TRM_3228970B_(M)_ANALISIS Y DESARROLLO DE SOFTWARE.</v>
      </c>
      <c r="D176" s="17"/>
      <c r="E176" s="18"/>
      <c r="F176" s="19"/>
      <c r="G176" s="19"/>
      <c r="H176" s="20">
        <v>210</v>
      </c>
      <c r="I176" s="21">
        <v>210</v>
      </c>
      <c r="J176" s="17"/>
      <c r="K176" s="18"/>
      <c r="L176" s="19"/>
      <c r="M176" s="19"/>
      <c r="N176" s="20">
        <v>205</v>
      </c>
      <c r="O176" s="21">
        <v>205</v>
      </c>
      <c r="P176" s="17"/>
      <c r="Q176" s="18"/>
      <c r="R176" s="19"/>
      <c r="S176" s="19"/>
      <c r="T176" s="20">
        <v>509</v>
      </c>
      <c r="U176" s="21">
        <v>509</v>
      </c>
      <c r="V176" s="17"/>
      <c r="W176" s="18"/>
      <c r="X176" s="19"/>
      <c r="Y176" s="19"/>
      <c r="Z176" s="20">
        <v>509</v>
      </c>
      <c r="AA176" s="21">
        <v>509</v>
      </c>
      <c r="AB176" s="17"/>
      <c r="AC176" s="18"/>
      <c r="AD176" s="19"/>
      <c r="AE176" s="19"/>
      <c r="AF176" s="20">
        <v>408</v>
      </c>
      <c r="AG176" s="21">
        <v>408</v>
      </c>
      <c r="AH176" s="17" t="s">
        <v>146</v>
      </c>
      <c r="AI176" s="18" t="s">
        <v>146</v>
      </c>
      <c r="AJ176" s="19"/>
      <c r="AK176" s="19"/>
      <c r="AL176" s="20"/>
      <c r="AM176" s="21"/>
      <c r="AN176" s="133"/>
      <c r="AO176" s="133"/>
      <c r="AP176" s="133"/>
      <c r="AQ176" s="133"/>
    </row>
    <row r="177" spans="1:43" ht="26.25" hidden="1" customHeight="1" thickBot="1">
      <c r="A177" s="207" t="s">
        <v>41</v>
      </c>
      <c r="B177" s="248">
        <v>59</v>
      </c>
      <c r="C177" s="22" t="str">
        <f t="shared" ref="C177" si="114">CONCATENATE(A177,C178)</f>
        <v>TEMAS_4_TRM_3228973A_(M)_ANALISIS Y DESARROLLO DE SOFTWARE.</v>
      </c>
      <c r="D177" s="7"/>
      <c r="E177" s="8"/>
      <c r="F177" s="9"/>
      <c r="G177" s="9"/>
      <c r="H177" s="10" t="s">
        <v>69</v>
      </c>
      <c r="I177" s="11" t="s">
        <v>69</v>
      </c>
      <c r="J177" s="7"/>
      <c r="K177" s="8"/>
      <c r="L177" s="9"/>
      <c r="M177" s="9"/>
      <c r="N177" s="10" t="s">
        <v>139</v>
      </c>
      <c r="O177" s="11" t="s">
        <v>139</v>
      </c>
      <c r="P177" s="7"/>
      <c r="Q177" s="8"/>
      <c r="R177" s="9"/>
      <c r="S177" s="9"/>
      <c r="T177" s="10" t="s">
        <v>214</v>
      </c>
      <c r="U177" s="11" t="s">
        <v>215</v>
      </c>
      <c r="V177" s="7"/>
      <c r="W177" s="8"/>
      <c r="X177" s="9"/>
      <c r="Y177" s="9"/>
      <c r="Z177" s="10" t="s">
        <v>216</v>
      </c>
      <c r="AA177" s="11" t="s">
        <v>216</v>
      </c>
      <c r="AB177" s="7"/>
      <c r="AC177" s="8"/>
      <c r="AD177" s="9"/>
      <c r="AE177" s="9"/>
      <c r="AF177" s="10" t="s">
        <v>138</v>
      </c>
      <c r="AG177" s="11" t="s">
        <v>138</v>
      </c>
      <c r="AH177" s="7" t="s">
        <v>43</v>
      </c>
      <c r="AI177" s="8" t="s">
        <v>43</v>
      </c>
      <c r="AJ177" s="9"/>
      <c r="AK177" s="9"/>
      <c r="AL177" s="10"/>
      <c r="AM177" s="11"/>
      <c r="AN177" s="133"/>
      <c r="AO177" s="133"/>
      <c r="AP177" s="133"/>
      <c r="AQ177" s="133"/>
    </row>
    <row r="178" spans="1:43" ht="26.25" hidden="1" customHeight="1" thickBot="1">
      <c r="A178" s="208" t="s">
        <v>46</v>
      </c>
      <c r="B178" s="249"/>
      <c r="C178" s="25" t="str">
        <f>(_xlfn.XLOOKUP(B177,FICHAS!$A$2:$A$990,FICHAS!$D$2:$D$990," ",0,1))</f>
        <v>4_TRM_3228973A_(M)_ANALISIS Y DESARROLLO DE SOFTWARE.</v>
      </c>
      <c r="D178" s="12"/>
      <c r="E178" s="13"/>
      <c r="F178" s="14"/>
      <c r="G178" s="14"/>
      <c r="H178" s="15" t="s">
        <v>221</v>
      </c>
      <c r="I178" s="16" t="s">
        <v>221</v>
      </c>
      <c r="J178" s="12"/>
      <c r="K178" s="13"/>
      <c r="L178" s="14"/>
      <c r="M178" s="14"/>
      <c r="N178" s="15" t="s">
        <v>141</v>
      </c>
      <c r="O178" s="16" t="s">
        <v>141</v>
      </c>
      <c r="P178" s="12"/>
      <c r="Q178" s="13"/>
      <c r="R178" s="14"/>
      <c r="S178" s="14"/>
      <c r="T178" s="15" t="s">
        <v>217</v>
      </c>
      <c r="U178" s="16" t="s">
        <v>217</v>
      </c>
      <c r="V178" s="12"/>
      <c r="W178" s="13"/>
      <c r="X178" s="14"/>
      <c r="Y178" s="14"/>
      <c r="Z178" s="15" t="s">
        <v>218</v>
      </c>
      <c r="AA178" s="16" t="s">
        <v>218</v>
      </c>
      <c r="AB178" s="12"/>
      <c r="AC178" s="13"/>
      <c r="AD178" s="14"/>
      <c r="AE178" s="14"/>
      <c r="AF178" s="15" t="s">
        <v>219</v>
      </c>
      <c r="AG178" s="16" t="s">
        <v>219</v>
      </c>
      <c r="AH178" s="12" t="s">
        <v>222</v>
      </c>
      <c r="AI178" s="13" t="s">
        <v>222</v>
      </c>
      <c r="AJ178" s="14"/>
      <c r="AK178" s="14"/>
      <c r="AL178" s="15"/>
      <c r="AM178" s="16"/>
      <c r="AN178" s="133"/>
      <c r="AO178" s="133"/>
      <c r="AP178" s="133"/>
      <c r="AQ178" s="133"/>
    </row>
    <row r="179" spans="1:43" ht="26.25" hidden="1" customHeight="1" thickBot="1">
      <c r="A179" s="209" t="s">
        <v>51</v>
      </c>
      <c r="B179" s="250"/>
      <c r="C179" s="24" t="str">
        <f t="shared" ref="C179" si="115">CONCATENATE(A179,C178)</f>
        <v>AMBIENTE_.4_TRM_3228973A_(M)_ANALISIS Y DESARROLLO DE SOFTWARE.</v>
      </c>
      <c r="D179" s="17"/>
      <c r="E179" s="18"/>
      <c r="F179" s="19"/>
      <c r="G179" s="19"/>
      <c r="H179" s="20" t="s">
        <v>223</v>
      </c>
      <c r="I179" s="21" t="s">
        <v>223</v>
      </c>
      <c r="J179" s="17"/>
      <c r="K179" s="18"/>
      <c r="L179" s="19"/>
      <c r="M179" s="19"/>
      <c r="N179" s="20">
        <v>210</v>
      </c>
      <c r="O179" s="21">
        <v>210</v>
      </c>
      <c r="P179" s="17"/>
      <c r="Q179" s="18"/>
      <c r="R179" s="19"/>
      <c r="S179" s="19"/>
      <c r="T179" s="20">
        <v>210</v>
      </c>
      <c r="U179" s="21">
        <v>210</v>
      </c>
      <c r="V179" s="17"/>
      <c r="W179" s="18"/>
      <c r="X179" s="19"/>
      <c r="Y179" s="19"/>
      <c r="Z179" s="20">
        <v>210</v>
      </c>
      <c r="AA179" s="21">
        <v>210</v>
      </c>
      <c r="AB179" s="17"/>
      <c r="AC179" s="18"/>
      <c r="AD179" s="19"/>
      <c r="AE179" s="19"/>
      <c r="AF179" s="20">
        <v>210</v>
      </c>
      <c r="AG179" s="21">
        <v>210</v>
      </c>
      <c r="AH179" s="17" t="s">
        <v>174</v>
      </c>
      <c r="AI179" s="18" t="s">
        <v>174</v>
      </c>
      <c r="AJ179" s="19"/>
      <c r="AK179" s="19"/>
      <c r="AL179" s="20"/>
      <c r="AM179" s="21"/>
      <c r="AN179" s="133"/>
      <c r="AO179" s="133"/>
      <c r="AP179" s="133"/>
      <c r="AQ179" s="133"/>
    </row>
    <row r="180" spans="1:43" ht="26.25" hidden="1" customHeight="1" thickBot="1">
      <c r="A180" s="207" t="s">
        <v>41</v>
      </c>
      <c r="B180" s="248">
        <v>60</v>
      </c>
      <c r="C180" s="22" t="str">
        <f t="shared" ref="C180" si="116">CONCATENATE(A180,C181)</f>
        <v>TEMAS_4_TRM_3228973B_(M)_ANALISIS Y DESARROLLO DE SOFTWARE.</v>
      </c>
      <c r="D180" s="7"/>
      <c r="E180" s="8"/>
      <c r="F180" s="9"/>
      <c r="G180" s="9"/>
      <c r="H180" s="10" t="s">
        <v>216</v>
      </c>
      <c r="I180" s="11" t="s">
        <v>216</v>
      </c>
      <c r="J180" s="7"/>
      <c r="K180" s="8"/>
      <c r="L180" s="9"/>
      <c r="M180" s="9"/>
      <c r="N180" s="10" t="s">
        <v>138</v>
      </c>
      <c r="O180" s="11" t="s">
        <v>138</v>
      </c>
      <c r="P180" s="7"/>
      <c r="Q180" s="8"/>
      <c r="R180" s="9"/>
      <c r="S180" s="9"/>
      <c r="T180" s="10" t="s">
        <v>139</v>
      </c>
      <c r="U180" s="11" t="s">
        <v>139</v>
      </c>
      <c r="V180" s="7"/>
      <c r="W180" s="8"/>
      <c r="X180" s="9"/>
      <c r="Y180" s="9"/>
      <c r="Z180" s="10" t="s">
        <v>214</v>
      </c>
      <c r="AA180" s="11" t="s">
        <v>215</v>
      </c>
      <c r="AB180" s="7"/>
      <c r="AC180" s="8"/>
      <c r="AD180" s="9"/>
      <c r="AE180" s="9"/>
      <c r="AF180" s="10" t="s">
        <v>116</v>
      </c>
      <c r="AG180" s="11" t="s">
        <v>90</v>
      </c>
      <c r="AH180" s="7" t="s">
        <v>43</v>
      </c>
      <c r="AI180" s="8" t="s">
        <v>43</v>
      </c>
      <c r="AJ180" s="9"/>
      <c r="AK180" s="9"/>
      <c r="AL180" s="10"/>
      <c r="AM180" s="11"/>
      <c r="AN180" s="133"/>
      <c r="AO180" s="133"/>
      <c r="AP180" s="133"/>
      <c r="AQ180" s="133"/>
    </row>
    <row r="181" spans="1:43" ht="26.25" hidden="1" customHeight="1" thickBot="1">
      <c r="A181" s="208" t="s">
        <v>46</v>
      </c>
      <c r="B181" s="249"/>
      <c r="C181" s="25" t="str">
        <f>(_xlfn.XLOOKUP(B180,FICHAS!$A$2:$A$990,FICHAS!$D$2:$D$990," ",0,1))</f>
        <v>4_TRM_3228973B_(M)_ANALISIS Y DESARROLLO DE SOFTWARE.</v>
      </c>
      <c r="D181" s="12"/>
      <c r="E181" s="13"/>
      <c r="F181" s="14"/>
      <c r="G181" s="14"/>
      <c r="H181" s="15" t="s">
        <v>141</v>
      </c>
      <c r="I181" s="16" t="s">
        <v>141</v>
      </c>
      <c r="J181" s="12"/>
      <c r="K181" s="13"/>
      <c r="L181" s="14"/>
      <c r="M181" s="14"/>
      <c r="N181" s="15" t="s">
        <v>220</v>
      </c>
      <c r="O181" s="16" t="s">
        <v>220</v>
      </c>
      <c r="P181" s="12"/>
      <c r="Q181" s="13"/>
      <c r="R181" s="14"/>
      <c r="S181" s="14"/>
      <c r="T181" s="15" t="s">
        <v>140</v>
      </c>
      <c r="U181" s="16" t="s">
        <v>140</v>
      </c>
      <c r="V181" s="12"/>
      <c r="W181" s="13"/>
      <c r="X181" s="14"/>
      <c r="Y181" s="14"/>
      <c r="Z181" s="15" t="s">
        <v>217</v>
      </c>
      <c r="AA181" s="16" t="s">
        <v>217</v>
      </c>
      <c r="AB181" s="12"/>
      <c r="AC181" s="13"/>
      <c r="AD181" s="14"/>
      <c r="AE181" s="14"/>
      <c r="AF181" s="15" t="s">
        <v>92</v>
      </c>
      <c r="AG181" s="16" t="s">
        <v>92</v>
      </c>
      <c r="AH181" s="12" t="s">
        <v>151</v>
      </c>
      <c r="AI181" s="13" t="s">
        <v>151</v>
      </c>
      <c r="AJ181" s="14"/>
      <c r="AK181" s="14"/>
      <c r="AL181" s="15"/>
      <c r="AM181" s="16"/>
      <c r="AN181" s="133"/>
      <c r="AO181" s="133"/>
      <c r="AP181" s="133"/>
      <c r="AQ181" s="133"/>
    </row>
    <row r="182" spans="1:43" ht="26.25" hidden="1" customHeight="1" thickBot="1">
      <c r="A182" s="209" t="s">
        <v>51</v>
      </c>
      <c r="B182" s="250"/>
      <c r="C182" s="24" t="str">
        <f t="shared" ref="C182" si="117">CONCATENATE(A182,C181)</f>
        <v>AMBIENTE_.4_TRM_3228973B_(M)_ANALISIS Y DESARROLLO DE SOFTWARE.</v>
      </c>
      <c r="D182" s="17"/>
      <c r="E182" s="18"/>
      <c r="F182" s="19"/>
      <c r="G182" s="19"/>
      <c r="H182" s="20">
        <v>212</v>
      </c>
      <c r="I182" s="21">
        <v>212</v>
      </c>
      <c r="J182" s="17"/>
      <c r="K182" s="18"/>
      <c r="L182" s="19"/>
      <c r="M182" s="19"/>
      <c r="N182" s="20">
        <v>212</v>
      </c>
      <c r="O182" s="21">
        <v>212</v>
      </c>
      <c r="P182" s="17"/>
      <c r="Q182" s="18"/>
      <c r="R182" s="19"/>
      <c r="S182" s="19"/>
      <c r="T182" s="20">
        <v>212</v>
      </c>
      <c r="U182" s="21">
        <v>212</v>
      </c>
      <c r="V182" s="17"/>
      <c r="W182" s="18"/>
      <c r="X182" s="19"/>
      <c r="Y182" s="19"/>
      <c r="Z182" s="20">
        <v>212</v>
      </c>
      <c r="AA182" s="21">
        <v>212</v>
      </c>
      <c r="AB182" s="17"/>
      <c r="AC182" s="18"/>
      <c r="AD182" s="19"/>
      <c r="AE182" s="19"/>
      <c r="AF182" s="20" t="s">
        <v>185</v>
      </c>
      <c r="AG182" s="21" t="s">
        <v>185</v>
      </c>
      <c r="AH182" s="17" t="s">
        <v>93</v>
      </c>
      <c r="AI182" s="18" t="s">
        <v>93</v>
      </c>
      <c r="AJ182" s="19"/>
      <c r="AK182" s="19"/>
      <c r="AL182" s="20"/>
      <c r="AM182" s="21"/>
      <c r="AN182" s="133"/>
      <c r="AO182" s="133"/>
      <c r="AP182" s="133"/>
      <c r="AQ182" s="133"/>
    </row>
    <row r="183" spans="1:43" ht="26.25" hidden="1" customHeight="1" thickBot="1">
      <c r="A183" s="207" t="s">
        <v>41</v>
      </c>
      <c r="B183" s="248">
        <v>61</v>
      </c>
      <c r="C183" s="22" t="str">
        <f t="shared" ref="C183" si="118">CONCATENATE(A183,C184)</f>
        <v>TEMAS_4_TRM_3228994A_(DM)_PRODUCCION DE MEDIOS AUDIOVISUALES DIGITALES</v>
      </c>
      <c r="D183" s="7" t="s">
        <v>206</v>
      </c>
      <c r="E183" s="8" t="s">
        <v>206</v>
      </c>
      <c r="F183" s="9" t="s">
        <v>43</v>
      </c>
      <c r="G183" s="9" t="s">
        <v>43</v>
      </c>
      <c r="H183" s="10"/>
      <c r="I183" s="11"/>
      <c r="J183" s="7" t="s">
        <v>207</v>
      </c>
      <c r="K183" s="8" t="s">
        <v>207</v>
      </c>
      <c r="L183" s="9"/>
      <c r="M183" s="9"/>
      <c r="N183" s="10"/>
      <c r="O183" s="11"/>
      <c r="P183" s="7" t="s">
        <v>205</v>
      </c>
      <c r="Q183" s="8" t="s">
        <v>205</v>
      </c>
      <c r="R183" s="9" t="s">
        <v>224</v>
      </c>
      <c r="S183" s="9" t="s">
        <v>225</v>
      </c>
      <c r="T183" s="10"/>
      <c r="U183" s="11"/>
      <c r="V183" s="7" t="s">
        <v>226</v>
      </c>
      <c r="W183" s="8" t="s">
        <v>226</v>
      </c>
      <c r="X183" s="9"/>
      <c r="Y183" s="9"/>
      <c r="Z183" s="10"/>
      <c r="AA183" s="11"/>
      <c r="AB183" s="7" t="s">
        <v>129</v>
      </c>
      <c r="AC183" s="8" t="s">
        <v>129</v>
      </c>
      <c r="AD183" s="9"/>
      <c r="AE183" s="9"/>
      <c r="AF183" s="10"/>
      <c r="AG183" s="11"/>
      <c r="AH183" s="7"/>
      <c r="AI183" s="8"/>
      <c r="AJ183" s="9"/>
      <c r="AK183" s="9"/>
      <c r="AL183" s="10"/>
      <c r="AM183" s="11"/>
      <c r="AN183" s="133"/>
      <c r="AO183" s="133"/>
      <c r="AP183" s="133"/>
      <c r="AQ183" s="133"/>
    </row>
    <row r="184" spans="1:43" ht="26.25" hidden="1" customHeight="1" thickBot="1">
      <c r="A184" s="208" t="s">
        <v>46</v>
      </c>
      <c r="B184" s="249"/>
      <c r="C184" s="25" t="str">
        <f>(_xlfn.XLOOKUP(B183,FICHAS!$A$2:$A$990,FICHAS!$D$2:$D$990," ",0,1))</f>
        <v>4_TRM_3228994A_(DM)_PRODUCCION DE MEDIOS AUDIOVISUALES DIGITALES</v>
      </c>
      <c r="D184" s="12" t="s">
        <v>70</v>
      </c>
      <c r="E184" s="13" t="s">
        <v>70</v>
      </c>
      <c r="F184" s="14" t="s">
        <v>172</v>
      </c>
      <c r="G184" s="14" t="s">
        <v>172</v>
      </c>
      <c r="H184" s="15"/>
      <c r="I184" s="16"/>
      <c r="J184" s="12" t="s">
        <v>209</v>
      </c>
      <c r="K184" s="13" t="s">
        <v>209</v>
      </c>
      <c r="L184" s="14"/>
      <c r="M184" s="14"/>
      <c r="N184" s="15"/>
      <c r="O184" s="16"/>
      <c r="P184" s="12" t="s">
        <v>72</v>
      </c>
      <c r="Q184" s="13" t="s">
        <v>72</v>
      </c>
      <c r="R184" s="14" t="s">
        <v>71</v>
      </c>
      <c r="S184" s="14" t="s">
        <v>71</v>
      </c>
      <c r="T184" s="15"/>
      <c r="U184" s="16"/>
      <c r="V184" s="12" t="s">
        <v>64</v>
      </c>
      <c r="W184" s="13" t="s">
        <v>64</v>
      </c>
      <c r="X184" s="14"/>
      <c r="Y184" s="14"/>
      <c r="Z184" s="15"/>
      <c r="AA184" s="16"/>
      <c r="AB184" s="12" t="s">
        <v>195</v>
      </c>
      <c r="AC184" s="13" t="s">
        <v>195</v>
      </c>
      <c r="AD184" s="14"/>
      <c r="AE184" s="14"/>
      <c r="AF184" s="15"/>
      <c r="AG184" s="16"/>
      <c r="AH184" s="12"/>
      <c r="AI184" s="13"/>
      <c r="AJ184" s="14"/>
      <c r="AK184" s="14"/>
      <c r="AL184" s="15"/>
      <c r="AM184" s="16"/>
      <c r="AN184" s="133"/>
      <c r="AO184" s="133"/>
      <c r="AP184" s="133"/>
      <c r="AQ184" s="133"/>
    </row>
    <row r="185" spans="1:43" ht="26.25" hidden="1" customHeight="1" thickBot="1">
      <c r="A185" s="209" t="s">
        <v>51</v>
      </c>
      <c r="B185" s="250"/>
      <c r="C185" s="24" t="str">
        <f t="shared" ref="C185" si="119">CONCATENATE(A185,C184)</f>
        <v>AMBIENTE_.4_TRM_3228994A_(DM)_PRODUCCION DE MEDIOS AUDIOVISUALES DIGITALES</v>
      </c>
      <c r="D185" s="17">
        <v>101</v>
      </c>
      <c r="E185" s="18">
        <v>101</v>
      </c>
      <c r="F185" s="19"/>
      <c r="G185" s="19"/>
      <c r="H185" s="20"/>
      <c r="I185" s="21"/>
      <c r="J185" s="17">
        <v>108</v>
      </c>
      <c r="K185" s="18">
        <v>108</v>
      </c>
      <c r="L185" s="19"/>
      <c r="M185" s="19"/>
      <c r="N185" s="20"/>
      <c r="O185" s="21"/>
      <c r="P185" s="17">
        <v>108</v>
      </c>
      <c r="Q185" s="18">
        <v>108</v>
      </c>
      <c r="R185" s="19">
        <v>415</v>
      </c>
      <c r="S185" s="19">
        <v>415</v>
      </c>
      <c r="T185" s="20"/>
      <c r="U185" s="21"/>
      <c r="V185" s="17">
        <v>500</v>
      </c>
      <c r="W185" s="18">
        <v>500</v>
      </c>
      <c r="X185" s="19"/>
      <c r="Y185" s="19"/>
      <c r="Z185" s="20"/>
      <c r="AA185" s="21"/>
      <c r="AB185" s="17">
        <v>510</v>
      </c>
      <c r="AC185" s="18">
        <v>510</v>
      </c>
      <c r="AD185" s="19"/>
      <c r="AE185" s="19"/>
      <c r="AF185" s="20"/>
      <c r="AG185" s="21"/>
      <c r="AH185" s="17"/>
      <c r="AI185" s="18"/>
      <c r="AJ185" s="19"/>
      <c r="AK185" s="19"/>
      <c r="AL185" s="20"/>
      <c r="AM185" s="21"/>
      <c r="AN185" s="133"/>
      <c r="AO185" s="133"/>
      <c r="AP185" s="133"/>
      <c r="AQ185" s="133"/>
    </row>
    <row r="186" spans="1:43" ht="26.25" hidden="1" customHeight="1" thickBot="1">
      <c r="A186" s="207" t="s">
        <v>41</v>
      </c>
      <c r="B186" s="248">
        <v>62</v>
      </c>
      <c r="C186" s="22" t="str">
        <f t="shared" ref="C186" si="120">CONCATENATE(A186,C187)</f>
        <v>TEMAS_4_TRM_3228994B_(DT)_PRODUCCION DE MEDIOS AUDIOVISUALES DIGITALES</v>
      </c>
      <c r="D186" s="7"/>
      <c r="E186" s="8"/>
      <c r="F186" s="9" t="s">
        <v>205</v>
      </c>
      <c r="G186" s="9" t="s">
        <v>205</v>
      </c>
      <c r="H186" s="10"/>
      <c r="I186" s="11"/>
      <c r="J186" s="7" t="s">
        <v>116</v>
      </c>
      <c r="K186" s="8" t="s">
        <v>116</v>
      </c>
      <c r="L186" s="9" t="s">
        <v>207</v>
      </c>
      <c r="M186" s="9" t="s">
        <v>207</v>
      </c>
      <c r="N186" s="10"/>
      <c r="O186" s="11"/>
      <c r="P186" s="7"/>
      <c r="Q186" s="8"/>
      <c r="R186" s="9" t="s">
        <v>206</v>
      </c>
      <c r="S186" s="9" t="s">
        <v>206</v>
      </c>
      <c r="T186" s="10"/>
      <c r="U186" s="11"/>
      <c r="V186" s="7"/>
      <c r="W186" s="8"/>
      <c r="X186" s="9" t="s">
        <v>226</v>
      </c>
      <c r="Y186" s="9" t="s">
        <v>226</v>
      </c>
      <c r="Z186" s="10"/>
      <c r="AA186" s="11"/>
      <c r="AB186" s="7"/>
      <c r="AC186" s="8"/>
      <c r="AD186" s="9" t="s">
        <v>43</v>
      </c>
      <c r="AE186" s="9" t="s">
        <v>43</v>
      </c>
      <c r="AF186" s="10"/>
      <c r="AG186" s="11"/>
      <c r="AH186" s="7"/>
      <c r="AI186" s="8"/>
      <c r="AJ186" s="9"/>
      <c r="AK186" s="9"/>
      <c r="AL186" s="10"/>
      <c r="AM186" s="11"/>
      <c r="AN186" s="133"/>
      <c r="AO186" s="133"/>
      <c r="AP186" s="133"/>
      <c r="AQ186" s="133"/>
    </row>
    <row r="187" spans="1:43" ht="26.25" hidden="1" customHeight="1" thickBot="1">
      <c r="A187" s="208" t="s">
        <v>46</v>
      </c>
      <c r="B187" s="249"/>
      <c r="C187" s="25" t="str">
        <f>(_xlfn.XLOOKUP(B186,FICHAS!$A$2:$A$990,FICHAS!$D$2:$D$990," ",0,1))</f>
        <v>4_TRM_3228994B_(DT)_PRODUCCION DE MEDIOS AUDIOVISUALES DIGITALES</v>
      </c>
      <c r="D187" s="12"/>
      <c r="E187" s="13"/>
      <c r="F187" s="14" t="s">
        <v>72</v>
      </c>
      <c r="G187" s="14" t="s">
        <v>72</v>
      </c>
      <c r="H187" s="15"/>
      <c r="I187" s="16"/>
      <c r="J187" s="12" t="s">
        <v>92</v>
      </c>
      <c r="K187" s="13" t="s">
        <v>92</v>
      </c>
      <c r="L187" s="14" t="s">
        <v>209</v>
      </c>
      <c r="M187" s="14" t="s">
        <v>209</v>
      </c>
      <c r="N187" s="15"/>
      <c r="O187" s="16"/>
      <c r="P187" s="12"/>
      <c r="Q187" s="13"/>
      <c r="R187" s="14" t="s">
        <v>70</v>
      </c>
      <c r="S187" s="14" t="s">
        <v>70</v>
      </c>
      <c r="T187" s="15"/>
      <c r="U187" s="16"/>
      <c r="V187" s="12"/>
      <c r="W187" s="13"/>
      <c r="X187" s="14" t="s">
        <v>64</v>
      </c>
      <c r="Y187" s="14" t="s">
        <v>64</v>
      </c>
      <c r="Z187" s="15"/>
      <c r="AA187" s="16"/>
      <c r="AB187" s="12"/>
      <c r="AC187" s="13"/>
      <c r="AD187" s="14" t="s">
        <v>62</v>
      </c>
      <c r="AE187" s="14" t="s">
        <v>62</v>
      </c>
      <c r="AF187" s="15"/>
      <c r="AG187" s="16"/>
      <c r="AH187" s="12"/>
      <c r="AI187" s="13"/>
      <c r="AJ187" s="14"/>
      <c r="AK187" s="14"/>
      <c r="AL187" s="15"/>
      <c r="AM187" s="16"/>
      <c r="AN187" s="133"/>
      <c r="AO187" s="133"/>
      <c r="AP187" s="133"/>
      <c r="AQ187" s="133"/>
    </row>
    <row r="188" spans="1:43" ht="26.25" hidden="1" customHeight="1" thickBot="1">
      <c r="A188" s="209" t="s">
        <v>51</v>
      </c>
      <c r="B188" s="250"/>
      <c r="C188" s="24" t="str">
        <f t="shared" ref="C188" si="121">CONCATENATE(A188,C187)</f>
        <v>AMBIENTE_.4_TRM_3228994B_(DT)_PRODUCCION DE MEDIOS AUDIOVISUALES DIGITALES</v>
      </c>
      <c r="D188" s="17"/>
      <c r="E188" s="18"/>
      <c r="F188" s="19">
        <v>108</v>
      </c>
      <c r="G188" s="19">
        <v>108</v>
      </c>
      <c r="H188" s="20"/>
      <c r="I188" s="21"/>
      <c r="J188" s="17">
        <v>510</v>
      </c>
      <c r="K188" s="18">
        <v>510</v>
      </c>
      <c r="L188" s="19">
        <v>108</v>
      </c>
      <c r="M188" s="19">
        <v>108</v>
      </c>
      <c r="N188" s="20"/>
      <c r="O188" s="21"/>
      <c r="P188" s="17"/>
      <c r="Q188" s="18"/>
      <c r="R188" s="19">
        <v>101</v>
      </c>
      <c r="S188" s="19">
        <v>101</v>
      </c>
      <c r="T188" s="20"/>
      <c r="U188" s="21"/>
      <c r="V188" s="17"/>
      <c r="W188" s="18"/>
      <c r="X188" s="19">
        <v>401</v>
      </c>
      <c r="Y188" s="19">
        <v>401</v>
      </c>
      <c r="Z188" s="20"/>
      <c r="AA188" s="21"/>
      <c r="AB188" s="17"/>
      <c r="AC188" s="18"/>
      <c r="AD188" s="19">
        <v>509</v>
      </c>
      <c r="AE188" s="19">
        <v>509</v>
      </c>
      <c r="AF188" s="20"/>
      <c r="AG188" s="21"/>
      <c r="AH188" s="17"/>
      <c r="AI188" s="18"/>
      <c r="AJ188" s="19"/>
      <c r="AK188" s="19"/>
      <c r="AL188" s="20"/>
      <c r="AM188" s="21"/>
      <c r="AN188" s="133"/>
      <c r="AO188" s="133"/>
      <c r="AP188" s="133"/>
      <c r="AQ188" s="133"/>
    </row>
    <row r="189" spans="1:43" ht="26.25" hidden="1" customHeight="1" thickBot="1">
      <c r="A189" s="207" t="s">
        <v>41</v>
      </c>
      <c r="B189" s="248">
        <v>63</v>
      </c>
      <c r="C189" s="22" t="str">
        <f t="shared" ref="C189" si="122">CONCATENATE(A189,C190)</f>
        <v>TEMAS_4_TRM_3311976_(DM)_ANALISIS Y DESARROLLO DE SOFTWARE.</v>
      </c>
      <c r="D189" s="7" t="s">
        <v>139</v>
      </c>
      <c r="E189" s="8" t="s">
        <v>139</v>
      </c>
      <c r="F189" s="9"/>
      <c r="G189" s="9"/>
      <c r="H189" s="10"/>
      <c r="I189" s="11"/>
      <c r="J189" s="7" t="s">
        <v>43</v>
      </c>
      <c r="K189" s="8" t="s">
        <v>43</v>
      </c>
      <c r="L189" s="9"/>
      <c r="M189" s="9"/>
      <c r="N189" s="10"/>
      <c r="O189" s="11"/>
      <c r="P189" s="7" t="s">
        <v>138</v>
      </c>
      <c r="Q189" s="8" t="s">
        <v>138</v>
      </c>
      <c r="R189" s="9" t="s">
        <v>216</v>
      </c>
      <c r="S189" s="9" t="s">
        <v>216</v>
      </c>
      <c r="T189" s="10"/>
      <c r="U189" s="11"/>
      <c r="V189" s="7" t="s">
        <v>179</v>
      </c>
      <c r="W189" s="8" t="s">
        <v>179</v>
      </c>
      <c r="X189" s="9"/>
      <c r="Y189" s="9"/>
      <c r="Z189" s="10"/>
      <c r="AA189" s="11"/>
      <c r="AB189" s="7" t="s">
        <v>214</v>
      </c>
      <c r="AC189" s="8" t="s">
        <v>215</v>
      </c>
      <c r="AD189" s="9"/>
      <c r="AE189" s="9"/>
      <c r="AF189" s="10"/>
      <c r="AG189" s="11"/>
      <c r="AH189" s="7"/>
      <c r="AI189" s="8"/>
      <c r="AJ189" s="9"/>
      <c r="AK189" s="9"/>
      <c r="AL189" s="10"/>
      <c r="AM189" s="11"/>
      <c r="AN189" s="133"/>
      <c r="AO189" s="133"/>
      <c r="AP189" s="133"/>
      <c r="AQ189" s="133"/>
    </row>
    <row r="190" spans="1:43" ht="26.25" hidden="1" customHeight="1" thickBot="1">
      <c r="A190" s="208" t="s">
        <v>46</v>
      </c>
      <c r="B190" s="249"/>
      <c r="C190" s="25" t="str">
        <f>(_xlfn.XLOOKUP(B189,FICHAS!$A$2:$A$990,FICHAS!$D$2:$D$990," ",0,1))</f>
        <v>4_TRM_3311976_(DM)_ANALISIS Y DESARROLLO DE SOFTWARE.</v>
      </c>
      <c r="D190" s="12" t="s">
        <v>227</v>
      </c>
      <c r="E190" s="13" t="s">
        <v>227</v>
      </c>
      <c r="F190" s="14"/>
      <c r="G190" s="14"/>
      <c r="H190" s="15"/>
      <c r="I190" s="16"/>
      <c r="J190" s="12" t="s">
        <v>89</v>
      </c>
      <c r="K190" s="13" t="s">
        <v>89</v>
      </c>
      <c r="L190" s="14"/>
      <c r="M190" s="14"/>
      <c r="N190" s="15"/>
      <c r="O190" s="16"/>
      <c r="P190" s="12" t="s">
        <v>228</v>
      </c>
      <c r="Q190" s="13" t="s">
        <v>228</v>
      </c>
      <c r="R190" s="14" t="s">
        <v>218</v>
      </c>
      <c r="S190" s="14" t="s">
        <v>218</v>
      </c>
      <c r="T190" s="15"/>
      <c r="U190" s="16"/>
      <c r="V190" s="12" t="s">
        <v>229</v>
      </c>
      <c r="W190" s="13" t="s">
        <v>229</v>
      </c>
      <c r="X190" s="14"/>
      <c r="Y190" s="14"/>
      <c r="Z190" s="15"/>
      <c r="AA190" s="16"/>
      <c r="AB190" s="12" t="s">
        <v>230</v>
      </c>
      <c r="AC190" s="13" t="s">
        <v>230</v>
      </c>
      <c r="AD190" s="14"/>
      <c r="AE190" s="14"/>
      <c r="AF190" s="15"/>
      <c r="AG190" s="16"/>
      <c r="AH190" s="12"/>
      <c r="AI190" s="13"/>
      <c r="AJ190" s="14"/>
      <c r="AK190" s="14"/>
      <c r="AL190" s="15"/>
      <c r="AM190" s="16"/>
      <c r="AN190" s="133"/>
      <c r="AO190" s="133"/>
      <c r="AP190" s="133"/>
      <c r="AQ190" s="133"/>
    </row>
    <row r="191" spans="1:43" ht="26.25" hidden="1" customHeight="1" thickBot="1">
      <c r="A191" s="209" t="s">
        <v>51</v>
      </c>
      <c r="B191" s="250"/>
      <c r="C191" s="24" t="str">
        <f t="shared" ref="C191" si="123">CONCATENATE(A191,C190)</f>
        <v>AMBIENTE_.4_TRM_3311976_(DM)_ANALISIS Y DESARROLLO DE SOFTWARE.</v>
      </c>
      <c r="D191" s="17">
        <v>205</v>
      </c>
      <c r="E191" s="18">
        <v>205</v>
      </c>
      <c r="F191" s="19"/>
      <c r="G191" s="19"/>
      <c r="H191" s="20"/>
      <c r="I191" s="21"/>
      <c r="J191" s="17" t="s">
        <v>93</v>
      </c>
      <c r="K191" s="18" t="s">
        <v>93</v>
      </c>
      <c r="L191" s="19"/>
      <c r="M191" s="19"/>
      <c r="N191" s="20"/>
      <c r="O191" s="21"/>
      <c r="P191" s="17">
        <v>412</v>
      </c>
      <c r="Q191" s="18">
        <v>412</v>
      </c>
      <c r="R191" s="19">
        <v>205</v>
      </c>
      <c r="S191" s="19">
        <v>205</v>
      </c>
      <c r="T191" s="20"/>
      <c r="U191" s="21"/>
      <c r="V191" s="17">
        <v>108</v>
      </c>
      <c r="W191" s="18">
        <v>108</v>
      </c>
      <c r="X191" s="19"/>
      <c r="Y191" s="19"/>
      <c r="Z191" s="20"/>
      <c r="AA191" s="21"/>
      <c r="AB191" s="17">
        <v>205</v>
      </c>
      <c r="AC191" s="18">
        <v>205</v>
      </c>
      <c r="AD191" s="19"/>
      <c r="AE191" s="19"/>
      <c r="AF191" s="20"/>
      <c r="AG191" s="21"/>
      <c r="AH191" s="17"/>
      <c r="AI191" s="18"/>
      <c r="AJ191" s="19"/>
      <c r="AK191" s="19"/>
      <c r="AL191" s="20"/>
      <c r="AM191" s="21"/>
      <c r="AN191" s="133"/>
      <c r="AO191" s="133"/>
      <c r="AP191" s="133"/>
      <c r="AQ191" s="133"/>
    </row>
    <row r="192" spans="1:43" ht="26.25" hidden="1" customHeight="1" thickBot="1">
      <c r="A192" s="207" t="s">
        <v>41</v>
      </c>
      <c r="B192" s="248">
        <v>64</v>
      </c>
      <c r="C192" s="22" t="str">
        <f t="shared" ref="C192" si="124">CONCATENATE(A192,C193)</f>
        <v>TEMAS_4_TRM_3311987_(DT)_ANALISIS Y DESARROLLO DE SOFTWARE.</v>
      </c>
      <c r="D192" s="7"/>
      <c r="E192" s="8"/>
      <c r="F192" s="9" t="s">
        <v>138</v>
      </c>
      <c r="G192" s="9" t="s">
        <v>138</v>
      </c>
      <c r="H192" s="10"/>
      <c r="I192" s="11"/>
      <c r="J192" s="7"/>
      <c r="K192" s="8"/>
      <c r="L192" s="9" t="s">
        <v>155</v>
      </c>
      <c r="M192" s="9" t="s">
        <v>155</v>
      </c>
      <c r="N192" s="10"/>
      <c r="O192" s="11"/>
      <c r="P192" s="7"/>
      <c r="Q192" s="8"/>
      <c r="R192" s="9" t="s">
        <v>139</v>
      </c>
      <c r="S192" s="9" t="s">
        <v>139</v>
      </c>
      <c r="T192" s="10"/>
      <c r="U192" s="11"/>
      <c r="V192" s="7" t="s">
        <v>43</v>
      </c>
      <c r="W192" s="8" t="s">
        <v>43</v>
      </c>
      <c r="X192" s="9" t="s">
        <v>216</v>
      </c>
      <c r="Y192" s="9" t="s">
        <v>216</v>
      </c>
      <c r="Z192" s="10"/>
      <c r="AA192" s="11"/>
      <c r="AB192" s="7"/>
      <c r="AC192" s="8"/>
      <c r="AD192" s="9" t="s">
        <v>214</v>
      </c>
      <c r="AE192" s="9" t="s">
        <v>215</v>
      </c>
      <c r="AF192" s="10"/>
      <c r="AG192" s="11"/>
      <c r="AH192" s="7"/>
      <c r="AI192" s="8"/>
      <c r="AJ192" s="9"/>
      <c r="AK192" s="9"/>
      <c r="AL192" s="10"/>
      <c r="AM192" s="11"/>
      <c r="AN192" s="133"/>
      <c r="AO192" s="133"/>
      <c r="AP192" s="133"/>
      <c r="AQ192" s="133"/>
    </row>
    <row r="193" spans="1:43" ht="26.25" hidden="1" customHeight="1" thickBot="1">
      <c r="A193" s="208" t="s">
        <v>46</v>
      </c>
      <c r="B193" s="249"/>
      <c r="C193" s="25" t="str">
        <f>(_xlfn.XLOOKUP(B192,FICHAS!$A$2:$A$990,FICHAS!$D$2:$D$990," ",0,1))</f>
        <v>4_TRM_3311987_(DT)_ANALISIS Y DESARROLLO DE SOFTWARE.</v>
      </c>
      <c r="D193" s="12"/>
      <c r="E193" s="13"/>
      <c r="F193" s="14" t="s">
        <v>228</v>
      </c>
      <c r="G193" s="14" t="s">
        <v>228</v>
      </c>
      <c r="H193" s="15"/>
      <c r="I193" s="16"/>
      <c r="J193" s="12"/>
      <c r="K193" s="13"/>
      <c r="L193" s="14" t="s">
        <v>153</v>
      </c>
      <c r="M193" s="14" t="s">
        <v>153</v>
      </c>
      <c r="N193" s="15"/>
      <c r="O193" s="16"/>
      <c r="P193" s="12"/>
      <c r="Q193" s="13"/>
      <c r="R193" s="14" t="s">
        <v>141</v>
      </c>
      <c r="S193" s="14" t="s">
        <v>141</v>
      </c>
      <c r="T193" s="15"/>
      <c r="U193" s="16"/>
      <c r="V193" s="12" t="s">
        <v>126</v>
      </c>
      <c r="W193" s="13" t="s">
        <v>126</v>
      </c>
      <c r="X193" s="14" t="s">
        <v>217</v>
      </c>
      <c r="Y193" s="14" t="s">
        <v>217</v>
      </c>
      <c r="Z193" s="15"/>
      <c r="AA193" s="16"/>
      <c r="AB193" s="12"/>
      <c r="AC193" s="13"/>
      <c r="AD193" s="14" t="s">
        <v>218</v>
      </c>
      <c r="AE193" s="14" t="s">
        <v>218</v>
      </c>
      <c r="AF193" s="15"/>
      <c r="AG193" s="16"/>
      <c r="AH193" s="12"/>
      <c r="AI193" s="13"/>
      <c r="AJ193" s="14"/>
      <c r="AK193" s="14"/>
      <c r="AL193" s="15"/>
      <c r="AM193" s="16"/>
      <c r="AN193" s="133"/>
      <c r="AO193" s="133"/>
      <c r="AP193" s="133"/>
      <c r="AQ193" s="133"/>
    </row>
    <row r="194" spans="1:43" ht="26.25" hidden="1" customHeight="1" thickBot="1">
      <c r="A194" s="209" t="s">
        <v>51</v>
      </c>
      <c r="B194" s="250"/>
      <c r="C194" s="24" t="str">
        <f t="shared" ref="C194" si="125">CONCATENATE(A194,C193)</f>
        <v>AMBIENTE_.4_TRM_3311987_(DT)_ANALISIS Y DESARROLLO DE SOFTWARE.</v>
      </c>
      <c r="D194" s="17"/>
      <c r="E194" s="18"/>
      <c r="F194" s="19">
        <v>210</v>
      </c>
      <c r="G194" s="19">
        <v>210</v>
      </c>
      <c r="H194" s="20"/>
      <c r="I194" s="21"/>
      <c r="J194" s="17"/>
      <c r="K194" s="18"/>
      <c r="L194" s="19">
        <v>408</v>
      </c>
      <c r="M194" s="19">
        <v>408</v>
      </c>
      <c r="N194" s="20"/>
      <c r="O194" s="21"/>
      <c r="P194" s="17"/>
      <c r="Q194" s="18"/>
      <c r="R194" s="19">
        <v>210</v>
      </c>
      <c r="S194" s="19">
        <v>210</v>
      </c>
      <c r="T194" s="20"/>
      <c r="U194" s="21"/>
      <c r="V194" s="17" t="s">
        <v>146</v>
      </c>
      <c r="W194" s="18" t="s">
        <v>146</v>
      </c>
      <c r="X194" s="19">
        <v>210</v>
      </c>
      <c r="Y194" s="19">
        <v>210</v>
      </c>
      <c r="Z194" s="20"/>
      <c r="AA194" s="21"/>
      <c r="AB194" s="17"/>
      <c r="AC194" s="18"/>
      <c r="AD194" s="19">
        <v>210</v>
      </c>
      <c r="AE194" s="19">
        <v>210</v>
      </c>
      <c r="AF194" s="20"/>
      <c r="AG194" s="21"/>
      <c r="AH194" s="17"/>
      <c r="AI194" s="18"/>
      <c r="AJ194" s="19"/>
      <c r="AK194" s="19"/>
      <c r="AL194" s="20"/>
      <c r="AM194" s="21"/>
      <c r="AN194" s="133"/>
      <c r="AO194" s="133"/>
      <c r="AP194" s="133"/>
      <c r="AQ194" s="133"/>
    </row>
    <row r="195" spans="1:43" ht="26.25" hidden="1" customHeight="1" thickBot="1">
      <c r="A195" s="207" t="s">
        <v>41</v>
      </c>
      <c r="B195" s="248">
        <v>65</v>
      </c>
      <c r="C195" s="22" t="str">
        <f t="shared" ref="C195" si="126">CONCATENATE(A195,C196)</f>
        <v>TEMAS_4_TRM_3311983_(DT)_ANALISIS Y DESARROLLO DE SOFTWARE.</v>
      </c>
      <c r="D195" s="7" t="s">
        <v>138</v>
      </c>
      <c r="E195" s="8" t="s">
        <v>138</v>
      </c>
      <c r="F195" s="9"/>
      <c r="G195" s="9"/>
      <c r="H195" s="10"/>
      <c r="I195" s="11"/>
      <c r="J195" s="7" t="s">
        <v>139</v>
      </c>
      <c r="K195" s="8" t="s">
        <v>139</v>
      </c>
      <c r="L195" s="9"/>
      <c r="M195" s="9"/>
      <c r="N195" s="10"/>
      <c r="O195" s="11"/>
      <c r="P195" s="7" t="s">
        <v>214</v>
      </c>
      <c r="Q195" s="8" t="s">
        <v>215</v>
      </c>
      <c r="R195" s="9"/>
      <c r="S195" s="9"/>
      <c r="T195" s="10"/>
      <c r="U195" s="11"/>
      <c r="V195" s="7" t="s">
        <v>116</v>
      </c>
      <c r="W195" s="8" t="s">
        <v>116</v>
      </c>
      <c r="X195" s="9" t="s">
        <v>43</v>
      </c>
      <c r="Y195" s="9" t="s">
        <v>43</v>
      </c>
      <c r="Z195" s="10"/>
      <c r="AA195" s="11"/>
      <c r="AB195" s="7" t="s">
        <v>216</v>
      </c>
      <c r="AC195" s="8" t="s">
        <v>216</v>
      </c>
      <c r="AD195" s="9"/>
      <c r="AE195" s="9"/>
      <c r="AF195" s="10"/>
      <c r="AG195" s="11"/>
      <c r="AH195" s="7"/>
      <c r="AI195" s="8"/>
      <c r="AJ195" s="9"/>
      <c r="AK195" s="9"/>
      <c r="AL195" s="10"/>
      <c r="AM195" s="11"/>
      <c r="AN195" s="133"/>
      <c r="AO195" s="133"/>
      <c r="AP195" s="133"/>
      <c r="AQ195" s="133"/>
    </row>
    <row r="196" spans="1:43" ht="26.25" hidden="1" customHeight="1" thickBot="1">
      <c r="A196" s="208" t="s">
        <v>46</v>
      </c>
      <c r="B196" s="249"/>
      <c r="C196" s="25" t="str">
        <f>(_xlfn.XLOOKUP(B195,FICHAS!$A$2:$A$990,FICHAS!$D$2:$D$990," ",0,1))</f>
        <v>4_TRM_3311983_(DT)_ANALISIS Y DESARROLLO DE SOFTWARE.</v>
      </c>
      <c r="D196" s="12" t="s">
        <v>228</v>
      </c>
      <c r="E196" s="13" t="s">
        <v>228</v>
      </c>
      <c r="F196" s="14"/>
      <c r="G196" s="14"/>
      <c r="H196" s="15"/>
      <c r="I196" s="16"/>
      <c r="J196" s="12" t="s">
        <v>142</v>
      </c>
      <c r="K196" s="13" t="s">
        <v>142</v>
      </c>
      <c r="L196" s="14"/>
      <c r="M196" s="14"/>
      <c r="N196" s="15"/>
      <c r="O196" s="16"/>
      <c r="P196" s="12" t="s">
        <v>217</v>
      </c>
      <c r="Q196" s="13" t="s">
        <v>217</v>
      </c>
      <c r="R196" s="14"/>
      <c r="S196" s="14"/>
      <c r="T196" s="15"/>
      <c r="U196" s="16"/>
      <c r="V196" s="12" t="s">
        <v>121</v>
      </c>
      <c r="W196" s="13" t="s">
        <v>121</v>
      </c>
      <c r="X196" s="14" t="s">
        <v>89</v>
      </c>
      <c r="Y196" s="14" t="s">
        <v>89</v>
      </c>
      <c r="Z196" s="15"/>
      <c r="AA196" s="16"/>
      <c r="AB196" s="12" t="s">
        <v>218</v>
      </c>
      <c r="AC196" s="13" t="s">
        <v>218</v>
      </c>
      <c r="AD196" s="14"/>
      <c r="AE196" s="14"/>
      <c r="AF196" s="15"/>
      <c r="AG196" s="16"/>
      <c r="AH196" s="12"/>
      <c r="AI196" s="13"/>
      <c r="AJ196" s="14"/>
      <c r="AK196" s="14"/>
      <c r="AL196" s="15"/>
      <c r="AM196" s="16"/>
      <c r="AN196" s="133"/>
      <c r="AO196" s="133"/>
      <c r="AP196" s="133"/>
      <c r="AQ196" s="133"/>
    </row>
    <row r="197" spans="1:43" ht="26.25" hidden="1" customHeight="1" thickBot="1">
      <c r="A197" s="209" t="s">
        <v>51</v>
      </c>
      <c r="B197" s="250"/>
      <c r="C197" s="24" t="str">
        <f t="shared" ref="C197" si="127">CONCATENATE(A197,C196)</f>
        <v>AMBIENTE_.4_TRM_3311983_(DT)_ANALISIS Y DESARROLLO DE SOFTWARE.</v>
      </c>
      <c r="D197" s="17">
        <v>212</v>
      </c>
      <c r="E197" s="18">
        <v>212</v>
      </c>
      <c r="F197" s="19"/>
      <c r="G197" s="19"/>
      <c r="H197" s="20"/>
      <c r="I197" s="21"/>
      <c r="J197" s="17">
        <v>205</v>
      </c>
      <c r="K197" s="18">
        <v>205</v>
      </c>
      <c r="L197" s="19"/>
      <c r="M197" s="19"/>
      <c r="N197" s="20"/>
      <c r="O197" s="21"/>
      <c r="P197" s="17">
        <v>409</v>
      </c>
      <c r="Q197" s="18">
        <v>409</v>
      </c>
      <c r="R197" s="19"/>
      <c r="S197" s="19"/>
      <c r="T197" s="20"/>
      <c r="U197" s="21"/>
      <c r="V197" s="17" t="s">
        <v>174</v>
      </c>
      <c r="W197" s="18" t="s">
        <v>174</v>
      </c>
      <c r="X197" s="19">
        <v>211</v>
      </c>
      <c r="Y197" s="19">
        <v>211</v>
      </c>
      <c r="Z197" s="20"/>
      <c r="AA197" s="21"/>
      <c r="AB197" s="17">
        <v>412</v>
      </c>
      <c r="AC197" s="18">
        <v>412</v>
      </c>
      <c r="AD197" s="19"/>
      <c r="AE197" s="19"/>
      <c r="AF197" s="20"/>
      <c r="AG197" s="21"/>
      <c r="AH197" s="17"/>
      <c r="AI197" s="18"/>
      <c r="AJ197" s="19"/>
      <c r="AK197" s="19"/>
      <c r="AL197" s="20"/>
      <c r="AM197" s="21"/>
      <c r="AN197" s="133"/>
      <c r="AO197" s="133"/>
      <c r="AP197" s="133"/>
      <c r="AQ197" s="133"/>
    </row>
    <row r="198" spans="1:43" ht="32.25" hidden="1" customHeight="1" thickBot="1">
      <c r="A198" s="207" t="s">
        <v>41</v>
      </c>
      <c r="B198" s="248">
        <v>66</v>
      </c>
      <c r="C198" s="22" t="str">
        <f t="shared" ref="C198" si="128">CONCATENATE(A198,C199)</f>
        <v>TEMAS_4_TRM_3311985_(M)_PRODUCCION DE MEDIOS AUDIOVISUALES DIGITALES</v>
      </c>
      <c r="D198" s="7"/>
      <c r="E198" s="8"/>
      <c r="F198" s="9"/>
      <c r="G198" s="9"/>
      <c r="H198" s="10" t="s">
        <v>205</v>
      </c>
      <c r="I198" s="11" t="s">
        <v>205</v>
      </c>
      <c r="J198" s="7"/>
      <c r="K198" s="8"/>
      <c r="L198" s="9"/>
      <c r="M198" s="9"/>
      <c r="N198" s="10" t="s">
        <v>207</v>
      </c>
      <c r="O198" s="11" t="s">
        <v>207</v>
      </c>
      <c r="P198" s="7"/>
      <c r="Q198" s="8"/>
      <c r="R198" s="9"/>
      <c r="S198" s="9"/>
      <c r="T198" s="10" t="s">
        <v>43</v>
      </c>
      <c r="U198" s="11" t="s">
        <v>43</v>
      </c>
      <c r="V198" s="7"/>
      <c r="W198" s="8"/>
      <c r="X198" s="9"/>
      <c r="Y198" s="9"/>
      <c r="Z198" s="10" t="s">
        <v>76</v>
      </c>
      <c r="AA198" s="11" t="s">
        <v>155</v>
      </c>
      <c r="AB198" s="7"/>
      <c r="AC198" s="8"/>
      <c r="AD198" s="9"/>
      <c r="AE198" s="9"/>
      <c r="AF198" s="10" t="s">
        <v>224</v>
      </c>
      <c r="AG198" s="11" t="s">
        <v>225</v>
      </c>
      <c r="AH198" s="7" t="s">
        <v>206</v>
      </c>
      <c r="AI198" s="8" t="s">
        <v>206</v>
      </c>
      <c r="AJ198" s="9"/>
      <c r="AK198" s="9"/>
      <c r="AL198" s="10"/>
      <c r="AM198" s="11"/>
      <c r="AN198" s="133"/>
      <c r="AO198" s="133"/>
      <c r="AP198" s="133"/>
      <c r="AQ198" s="133"/>
    </row>
    <row r="199" spans="1:43" ht="34.5" hidden="1" customHeight="1" thickBot="1">
      <c r="A199" s="208" t="s">
        <v>46</v>
      </c>
      <c r="B199" s="249"/>
      <c r="C199" s="25" t="str">
        <f>(_xlfn.XLOOKUP(B198,FICHAS!$A$2:$A$990,FICHAS!$D$2:$D$990," ",0,1))</f>
        <v>4_TRM_3311985_(M)_PRODUCCION DE MEDIOS AUDIOVISUALES DIGITALES</v>
      </c>
      <c r="D199" s="12"/>
      <c r="E199" s="13"/>
      <c r="F199" s="14"/>
      <c r="G199" s="14"/>
      <c r="H199" s="15" t="s">
        <v>209</v>
      </c>
      <c r="I199" s="16" t="s">
        <v>209</v>
      </c>
      <c r="J199" s="12"/>
      <c r="K199" s="13"/>
      <c r="L199" s="14"/>
      <c r="M199" s="14"/>
      <c r="N199" s="15" t="s">
        <v>71</v>
      </c>
      <c r="O199" s="16" t="s">
        <v>71</v>
      </c>
      <c r="P199" s="12"/>
      <c r="Q199" s="13"/>
      <c r="R199" s="14"/>
      <c r="S199" s="14"/>
      <c r="T199" s="15" t="s">
        <v>231</v>
      </c>
      <c r="U199" s="16" t="s">
        <v>231</v>
      </c>
      <c r="V199" s="12"/>
      <c r="W199" s="13"/>
      <c r="X199" s="14"/>
      <c r="Y199" s="14"/>
      <c r="Z199" s="15" t="s">
        <v>184</v>
      </c>
      <c r="AA199" s="16" t="s">
        <v>184</v>
      </c>
      <c r="AB199" s="12"/>
      <c r="AC199" s="13"/>
      <c r="AD199" s="14"/>
      <c r="AE199" s="14"/>
      <c r="AF199" s="15" t="s">
        <v>67</v>
      </c>
      <c r="AG199" s="16" t="s">
        <v>67</v>
      </c>
      <c r="AH199" s="12" t="s">
        <v>65</v>
      </c>
      <c r="AI199" s="13" t="s">
        <v>65</v>
      </c>
      <c r="AJ199" s="14"/>
      <c r="AK199" s="14"/>
      <c r="AL199" s="15"/>
      <c r="AM199" s="16"/>
      <c r="AN199" s="133"/>
      <c r="AO199" s="133"/>
      <c r="AP199" s="133"/>
      <c r="AQ199" s="133"/>
    </row>
    <row r="200" spans="1:43" ht="26.25" hidden="1" customHeight="1" thickBot="1">
      <c r="A200" s="209" t="s">
        <v>51</v>
      </c>
      <c r="B200" s="250"/>
      <c r="C200" s="24" t="str">
        <f t="shared" ref="C200" si="129">CONCATENATE(A200,C199)</f>
        <v>AMBIENTE_.4_TRM_3311985_(M)_PRODUCCION DE MEDIOS AUDIOVISUALES DIGITALES</v>
      </c>
      <c r="D200" s="17"/>
      <c r="E200" s="18"/>
      <c r="F200" s="19"/>
      <c r="G200" s="19"/>
      <c r="H200" s="20">
        <v>109</v>
      </c>
      <c r="I200" s="21">
        <v>109</v>
      </c>
      <c r="J200" s="17"/>
      <c r="K200" s="18"/>
      <c r="L200" s="19"/>
      <c r="M200" s="19"/>
      <c r="N200" s="20">
        <v>109</v>
      </c>
      <c r="O200" s="21">
        <v>109</v>
      </c>
      <c r="P200" s="17"/>
      <c r="Q200" s="18"/>
      <c r="R200" s="19"/>
      <c r="S200" s="19"/>
      <c r="T200" s="20">
        <v>408</v>
      </c>
      <c r="U200" s="21">
        <v>408</v>
      </c>
      <c r="V200" s="17"/>
      <c r="W200" s="18"/>
      <c r="X200" s="19"/>
      <c r="Y200" s="19"/>
      <c r="Z200" s="20">
        <v>408</v>
      </c>
      <c r="AA200" s="21">
        <v>408</v>
      </c>
      <c r="AB200" s="17"/>
      <c r="AC200" s="18"/>
      <c r="AD200" s="19"/>
      <c r="AE200" s="19"/>
      <c r="AF200" s="20">
        <v>415</v>
      </c>
      <c r="AG200" s="21">
        <v>415</v>
      </c>
      <c r="AH200" s="17">
        <v>101</v>
      </c>
      <c r="AI200" s="18">
        <v>101</v>
      </c>
      <c r="AJ200" s="19"/>
      <c r="AK200" s="19"/>
      <c r="AL200" s="20"/>
      <c r="AM200" s="21"/>
      <c r="AN200" s="133"/>
      <c r="AO200" s="133"/>
      <c r="AP200" s="133"/>
      <c r="AQ200" s="133"/>
    </row>
    <row r="201" spans="1:43" ht="26.25" hidden="1" customHeight="1" thickBot="1">
      <c r="A201" s="207" t="s">
        <v>41</v>
      </c>
      <c r="B201" s="248">
        <v>67</v>
      </c>
      <c r="C201" s="22" t="str">
        <f t="shared" ref="C201" si="130">CONCATENATE(A201,C202)</f>
        <v>TEMAS_4_TRM_3311984_(M)_PRODUCCION DE MEDIOS AUDIOVISUALES DIGITALES</v>
      </c>
      <c r="D201" s="7"/>
      <c r="E201" s="8"/>
      <c r="F201" s="9"/>
      <c r="G201" s="9"/>
      <c r="H201" s="10" t="s">
        <v>206</v>
      </c>
      <c r="I201" s="11" t="s">
        <v>206</v>
      </c>
      <c r="J201" s="7"/>
      <c r="K201" s="8"/>
      <c r="L201" s="9"/>
      <c r="M201" s="9"/>
      <c r="N201" s="10" t="s">
        <v>224</v>
      </c>
      <c r="O201" s="11" t="s">
        <v>225</v>
      </c>
      <c r="P201" s="7"/>
      <c r="Q201" s="8"/>
      <c r="R201" s="9"/>
      <c r="S201" s="9"/>
      <c r="T201" s="10" t="s">
        <v>76</v>
      </c>
      <c r="U201" s="11" t="s">
        <v>155</v>
      </c>
      <c r="V201" s="7"/>
      <c r="W201" s="8"/>
      <c r="X201" s="9"/>
      <c r="Y201" s="9"/>
      <c r="Z201" s="10" t="s">
        <v>43</v>
      </c>
      <c r="AA201" s="11" t="s">
        <v>43</v>
      </c>
      <c r="AB201" s="7"/>
      <c r="AC201" s="8"/>
      <c r="AD201" s="9"/>
      <c r="AE201" s="9"/>
      <c r="AF201" s="10" t="s">
        <v>205</v>
      </c>
      <c r="AG201" s="11" t="s">
        <v>205</v>
      </c>
      <c r="AH201" s="7" t="s">
        <v>207</v>
      </c>
      <c r="AI201" s="8" t="s">
        <v>207</v>
      </c>
      <c r="AJ201" s="9"/>
      <c r="AK201" s="9"/>
      <c r="AL201" s="10"/>
      <c r="AM201" s="11"/>
      <c r="AN201" s="133"/>
      <c r="AO201" s="133"/>
      <c r="AP201" s="133"/>
      <c r="AQ201" s="133"/>
    </row>
    <row r="202" spans="1:43" ht="37.5" hidden="1" customHeight="1" thickBot="1">
      <c r="A202" s="208" t="s">
        <v>46</v>
      </c>
      <c r="B202" s="249"/>
      <c r="C202" s="25" t="str">
        <f>(_xlfn.XLOOKUP(B201,FICHAS!$A$2:$A$990,FICHAS!$D$2:$D$990," ",0,1))</f>
        <v>4_TRM_3311984_(M)_PRODUCCION DE MEDIOS AUDIOVISUALES DIGITALES</v>
      </c>
      <c r="D202" s="12"/>
      <c r="E202" s="13"/>
      <c r="F202" s="14"/>
      <c r="G202" s="14"/>
      <c r="H202" s="15" t="s">
        <v>65</v>
      </c>
      <c r="I202" s="16" t="s">
        <v>65</v>
      </c>
      <c r="J202" s="12"/>
      <c r="K202" s="13"/>
      <c r="L202" s="14"/>
      <c r="M202" s="14"/>
      <c r="N202" s="15" t="s">
        <v>67</v>
      </c>
      <c r="O202" s="16" t="s">
        <v>67</v>
      </c>
      <c r="P202" s="12"/>
      <c r="Q202" s="13"/>
      <c r="R202" s="14"/>
      <c r="S202" s="14"/>
      <c r="T202" s="15" t="s">
        <v>184</v>
      </c>
      <c r="U202" s="16" t="s">
        <v>184</v>
      </c>
      <c r="V202" s="12"/>
      <c r="W202" s="13"/>
      <c r="X202" s="14"/>
      <c r="Y202" s="14"/>
      <c r="Z202" s="15" t="s">
        <v>188</v>
      </c>
      <c r="AA202" s="16" t="s">
        <v>188</v>
      </c>
      <c r="AB202" s="12"/>
      <c r="AC202" s="13"/>
      <c r="AD202" s="14"/>
      <c r="AE202" s="14"/>
      <c r="AF202" s="15" t="s">
        <v>64</v>
      </c>
      <c r="AG202" s="16" t="s">
        <v>64</v>
      </c>
      <c r="AH202" s="12" t="s">
        <v>209</v>
      </c>
      <c r="AI202" s="13" t="s">
        <v>209</v>
      </c>
      <c r="AJ202" s="14"/>
      <c r="AK202" s="14"/>
      <c r="AL202" s="15"/>
      <c r="AM202" s="16"/>
      <c r="AN202" s="133"/>
      <c r="AO202" s="133"/>
      <c r="AP202" s="133"/>
      <c r="AQ202" s="133"/>
    </row>
    <row r="203" spans="1:43" ht="26.25" hidden="1" customHeight="1" thickBot="1">
      <c r="A203" s="209" t="s">
        <v>51</v>
      </c>
      <c r="B203" s="250"/>
      <c r="C203" s="24" t="str">
        <f t="shared" ref="C203" si="131">CONCATENATE(A203,C202)</f>
        <v>AMBIENTE_.4_TRM_3311984_(M)_PRODUCCION DE MEDIOS AUDIOVISUALES DIGITALES</v>
      </c>
      <c r="D203" s="17"/>
      <c r="E203" s="18"/>
      <c r="F203" s="19"/>
      <c r="G203" s="19"/>
      <c r="H203" s="20">
        <v>101</v>
      </c>
      <c r="I203" s="21">
        <v>101</v>
      </c>
      <c r="J203" s="17"/>
      <c r="K203" s="18"/>
      <c r="L203" s="19"/>
      <c r="M203" s="19"/>
      <c r="N203" s="20">
        <v>413</v>
      </c>
      <c r="O203" s="21">
        <v>413</v>
      </c>
      <c r="P203" s="17"/>
      <c r="Q203" s="18"/>
      <c r="R203" s="19"/>
      <c r="S203" s="19"/>
      <c r="T203" s="20">
        <v>410</v>
      </c>
      <c r="U203" s="21">
        <v>410</v>
      </c>
      <c r="V203" s="17"/>
      <c r="W203" s="18"/>
      <c r="X203" s="19"/>
      <c r="Y203" s="19"/>
      <c r="Z203" s="20">
        <v>410</v>
      </c>
      <c r="AA203" s="21">
        <v>410</v>
      </c>
      <c r="AB203" s="17"/>
      <c r="AC203" s="18"/>
      <c r="AD203" s="19"/>
      <c r="AE203" s="19"/>
      <c r="AF203" s="20">
        <v>109</v>
      </c>
      <c r="AG203" s="21">
        <v>109</v>
      </c>
      <c r="AH203" s="17">
        <v>414</v>
      </c>
      <c r="AI203" s="18">
        <v>414</v>
      </c>
      <c r="AJ203" s="19"/>
      <c r="AK203" s="19"/>
      <c r="AL203" s="20"/>
      <c r="AM203" s="21"/>
      <c r="AN203" s="133"/>
      <c r="AO203" s="133"/>
      <c r="AP203" s="133"/>
      <c r="AQ203" s="133"/>
    </row>
    <row r="204" spans="1:43" ht="26.25" customHeight="1" thickBot="1">
      <c r="A204" s="201" t="s">
        <v>41</v>
      </c>
      <c r="B204" s="248">
        <v>68</v>
      </c>
      <c r="C204" s="22" t="str">
        <f t="shared" ref="C204" si="132">CONCATENATE(A204,C205)</f>
        <v>TEMAS_3_TRM_3310697_(M)_UG_ASESORIA COMERCIAL</v>
      </c>
      <c r="D204" s="7"/>
      <c r="E204" s="8"/>
      <c r="F204" s="9"/>
      <c r="G204" s="9"/>
      <c r="H204" s="10" t="s">
        <v>232</v>
      </c>
      <c r="I204" s="11" t="s">
        <v>232</v>
      </c>
      <c r="J204" s="7"/>
      <c r="K204" s="8"/>
      <c r="L204" s="9"/>
      <c r="M204" s="9"/>
      <c r="N204" s="10" t="s">
        <v>232</v>
      </c>
      <c r="O204" s="11" t="s">
        <v>232</v>
      </c>
      <c r="P204" s="7"/>
      <c r="Q204" s="8"/>
      <c r="R204" s="9"/>
      <c r="S204" s="9"/>
      <c r="T204" s="10" t="s">
        <v>232</v>
      </c>
      <c r="U204" s="11" t="s">
        <v>233</v>
      </c>
      <c r="V204" s="7"/>
      <c r="W204" s="8"/>
      <c r="X204" s="9"/>
      <c r="Y204" s="9"/>
      <c r="Z204" s="10" t="s">
        <v>53</v>
      </c>
      <c r="AA204" s="11" t="s">
        <v>53</v>
      </c>
      <c r="AB204" s="7"/>
      <c r="AC204" s="8"/>
      <c r="AD204" s="9"/>
      <c r="AE204" s="9"/>
      <c r="AF204" s="10" t="s">
        <v>233</v>
      </c>
      <c r="AG204" s="11" t="s">
        <v>233</v>
      </c>
      <c r="AH204" s="7" t="s">
        <v>179</v>
      </c>
      <c r="AI204" s="8" t="s">
        <v>179</v>
      </c>
      <c r="AJ204" s="9"/>
      <c r="AK204" s="9"/>
      <c r="AL204" s="10"/>
      <c r="AM204" s="11"/>
      <c r="AN204" s="133"/>
      <c r="AO204" s="133"/>
      <c r="AP204" s="133"/>
      <c r="AQ204" s="133"/>
    </row>
    <row r="205" spans="1:43" ht="26.25" customHeight="1" thickBot="1">
      <c r="A205" s="202" t="s">
        <v>46</v>
      </c>
      <c r="B205" s="249"/>
      <c r="C205" s="25" t="str">
        <f>(_xlfn.XLOOKUP(B204,FICHAS!$A$2:$A$990,FICHAS!$D$2:$D$990," ",0,1))</f>
        <v>3_TRM_3310697_(M)_UG_ASESORIA COMERCIAL</v>
      </c>
      <c r="D205" s="12"/>
      <c r="E205" s="13"/>
      <c r="F205" s="14"/>
      <c r="G205" s="14"/>
      <c r="H205" s="15" t="s">
        <v>128</v>
      </c>
      <c r="I205" s="16" t="s">
        <v>128</v>
      </c>
      <c r="J205" s="12"/>
      <c r="K205" s="13"/>
      <c r="L205" s="14"/>
      <c r="M205" s="14"/>
      <c r="N205" s="15" t="s">
        <v>128</v>
      </c>
      <c r="O205" s="16" t="s">
        <v>128</v>
      </c>
      <c r="P205" s="12"/>
      <c r="Q205" s="13"/>
      <c r="R205" s="14"/>
      <c r="S205" s="14"/>
      <c r="T205" s="15" t="s">
        <v>128</v>
      </c>
      <c r="U205" s="16" t="s">
        <v>85</v>
      </c>
      <c r="V205" s="12"/>
      <c r="W205" s="13"/>
      <c r="X205" s="14"/>
      <c r="Y205" s="14"/>
      <c r="Z205" s="15" t="s">
        <v>114</v>
      </c>
      <c r="AA205" s="16" t="s">
        <v>114</v>
      </c>
      <c r="AB205" s="12"/>
      <c r="AC205" s="13"/>
      <c r="AD205" s="14"/>
      <c r="AE205" s="14"/>
      <c r="AF205" s="15" t="s">
        <v>85</v>
      </c>
      <c r="AG205" s="16" t="s">
        <v>85</v>
      </c>
      <c r="AH205" s="12" t="s">
        <v>221</v>
      </c>
      <c r="AI205" s="13" t="s">
        <v>221</v>
      </c>
      <c r="AJ205" s="14"/>
      <c r="AK205" s="14"/>
      <c r="AL205" s="15"/>
      <c r="AM205" s="16"/>
      <c r="AN205" s="133"/>
      <c r="AO205" s="133"/>
      <c r="AP205" s="133"/>
      <c r="AQ205" s="133"/>
    </row>
    <row r="206" spans="1:43" ht="26.25" customHeight="1" thickBot="1">
      <c r="A206" s="203" t="s">
        <v>51</v>
      </c>
      <c r="B206" s="250"/>
      <c r="C206" s="24" t="str">
        <f t="shared" ref="C206" si="133">CONCATENATE(A206,C205)</f>
        <v>AMBIENTE_.3_TRM_3310697_(M)_UG_ASESORIA COMERCIAL</v>
      </c>
      <c r="D206" s="17"/>
      <c r="E206" s="18"/>
      <c r="F206" s="19"/>
      <c r="G206" s="19"/>
      <c r="H206" s="20">
        <v>203</v>
      </c>
      <c r="I206" s="21">
        <v>203</v>
      </c>
      <c r="J206" s="17"/>
      <c r="K206" s="18"/>
      <c r="L206" s="19"/>
      <c r="M206" s="19"/>
      <c r="N206" s="20">
        <v>506</v>
      </c>
      <c r="O206" s="21">
        <v>506</v>
      </c>
      <c r="P206" s="17"/>
      <c r="Q206" s="18"/>
      <c r="R206" s="19"/>
      <c r="S206" s="19"/>
      <c r="T206" s="20">
        <v>204</v>
      </c>
      <c r="U206" s="21">
        <v>605</v>
      </c>
      <c r="V206" s="17"/>
      <c r="W206" s="18"/>
      <c r="X206" s="19"/>
      <c r="Y206" s="19"/>
      <c r="Z206" s="20" t="s">
        <v>68</v>
      </c>
      <c r="AA206" s="21" t="s">
        <v>68</v>
      </c>
      <c r="AB206" s="17"/>
      <c r="AC206" s="18"/>
      <c r="AD206" s="19"/>
      <c r="AE206" s="19"/>
      <c r="AF206" s="20" t="s">
        <v>234</v>
      </c>
      <c r="AG206" s="21" t="s">
        <v>234</v>
      </c>
      <c r="AH206" s="17" t="s">
        <v>185</v>
      </c>
      <c r="AI206" s="18" t="s">
        <v>185</v>
      </c>
      <c r="AJ206" s="19"/>
      <c r="AK206" s="19"/>
      <c r="AL206" s="20"/>
      <c r="AM206" s="21"/>
      <c r="AN206" s="133"/>
      <c r="AO206" s="133"/>
      <c r="AP206" s="133"/>
      <c r="AQ206" s="133"/>
    </row>
    <row r="207" spans="1:43" ht="26.25" customHeight="1" thickBot="1">
      <c r="A207" s="201" t="s">
        <v>41</v>
      </c>
      <c r="B207" s="248">
        <v>69</v>
      </c>
      <c r="C207" s="22" t="str">
        <f t="shared" ref="C207" si="134">CONCATENATE(A207,C208)</f>
        <v>TEMAS_3_TRM_3310744_(TT)_UG_ASESORIA COMERCIAL</v>
      </c>
      <c r="D207" s="7"/>
      <c r="E207" s="8"/>
      <c r="F207" s="9" t="s">
        <v>232</v>
      </c>
      <c r="G207" s="9" t="s">
        <v>232</v>
      </c>
      <c r="H207" s="10"/>
      <c r="I207" s="11"/>
      <c r="J207" s="7" t="s">
        <v>129</v>
      </c>
      <c r="K207" s="8" t="s">
        <v>129</v>
      </c>
      <c r="L207" s="9"/>
      <c r="M207" s="9"/>
      <c r="N207" s="10"/>
      <c r="O207" s="11"/>
      <c r="P207" s="7"/>
      <c r="Q207" s="8"/>
      <c r="R207" s="9" t="s">
        <v>233</v>
      </c>
      <c r="S207" s="9" t="s">
        <v>233</v>
      </c>
      <c r="T207" s="10"/>
      <c r="U207" s="11"/>
      <c r="V207" s="7"/>
      <c r="W207" s="8"/>
      <c r="X207" s="9" t="s">
        <v>232</v>
      </c>
      <c r="Y207" s="9" t="s">
        <v>232</v>
      </c>
      <c r="Z207" s="10"/>
      <c r="AA207" s="11"/>
      <c r="AB207" s="7"/>
      <c r="AC207" s="8"/>
      <c r="AD207" s="9" t="s">
        <v>43</v>
      </c>
      <c r="AE207" s="9" t="s">
        <v>43</v>
      </c>
      <c r="AF207" s="10"/>
      <c r="AG207" s="11"/>
      <c r="AH207" s="7"/>
      <c r="AI207" s="8"/>
      <c r="AJ207" s="9"/>
      <c r="AK207" s="9"/>
      <c r="AL207" s="10"/>
      <c r="AM207" s="11"/>
      <c r="AN207" s="133"/>
      <c r="AO207" s="133"/>
      <c r="AP207" s="133"/>
      <c r="AQ207" s="133"/>
    </row>
    <row r="208" spans="1:43" ht="38.25" customHeight="1" thickBot="1">
      <c r="A208" s="202" t="s">
        <v>46</v>
      </c>
      <c r="B208" s="249"/>
      <c r="C208" s="25" t="str">
        <f>(_xlfn.XLOOKUP(B207,FICHAS!$A$2:$A$990,FICHAS!$D$2:$D$990," ",0,1))</f>
        <v>3_TRM_3310744_(TT)_UG_ASESORIA COMERCIAL</v>
      </c>
      <c r="D208" s="12"/>
      <c r="E208" s="13"/>
      <c r="F208" s="14" t="s">
        <v>86</v>
      </c>
      <c r="G208" s="14" t="s">
        <v>86</v>
      </c>
      <c r="H208" s="15"/>
      <c r="I208" s="16"/>
      <c r="J208" s="12" t="s">
        <v>192</v>
      </c>
      <c r="K208" s="13" t="s">
        <v>192</v>
      </c>
      <c r="L208" s="14"/>
      <c r="M208" s="14"/>
      <c r="N208" s="15"/>
      <c r="O208" s="16"/>
      <c r="P208" s="12"/>
      <c r="Q208" s="13"/>
      <c r="R208" s="14" t="s">
        <v>81</v>
      </c>
      <c r="S208" s="14" t="s">
        <v>81</v>
      </c>
      <c r="T208" s="15"/>
      <c r="U208" s="16"/>
      <c r="V208" s="12"/>
      <c r="W208" s="13"/>
      <c r="X208" s="14" t="s">
        <v>86</v>
      </c>
      <c r="Y208" s="14" t="s">
        <v>86</v>
      </c>
      <c r="Z208" s="15"/>
      <c r="AA208" s="16"/>
      <c r="AB208" s="12"/>
      <c r="AC208" s="13"/>
      <c r="AD208" s="14" t="s">
        <v>126</v>
      </c>
      <c r="AE208" s="14" t="s">
        <v>126</v>
      </c>
      <c r="AF208" s="15"/>
      <c r="AG208" s="16"/>
      <c r="AH208" s="12"/>
      <c r="AI208" s="13"/>
      <c r="AJ208" s="14"/>
      <c r="AK208" s="14"/>
      <c r="AL208" s="15"/>
      <c r="AM208" s="16"/>
      <c r="AN208" s="133"/>
      <c r="AO208" s="133"/>
      <c r="AP208" s="133"/>
      <c r="AQ208" s="133"/>
    </row>
    <row r="209" spans="1:43" ht="26.25" customHeight="1" thickBot="1">
      <c r="A209" s="203" t="s">
        <v>51</v>
      </c>
      <c r="B209" s="250"/>
      <c r="C209" s="24" t="str">
        <f t="shared" ref="C209" si="135">CONCATENATE(A209,C208)</f>
        <v>AMBIENTE_.3_TRM_3310744_(TT)_UG_ASESORIA COMERCIAL</v>
      </c>
      <c r="D209" s="17"/>
      <c r="E209" s="18"/>
      <c r="F209" s="19" t="s">
        <v>211</v>
      </c>
      <c r="G209" s="19" t="s">
        <v>211</v>
      </c>
      <c r="H209" s="20"/>
      <c r="I209" s="21"/>
      <c r="J209" s="17" t="s">
        <v>185</v>
      </c>
      <c r="K209" s="18" t="s">
        <v>185</v>
      </c>
      <c r="L209" s="19"/>
      <c r="M209" s="19"/>
      <c r="N209" s="20"/>
      <c r="O209" s="21"/>
      <c r="P209" s="17"/>
      <c r="Q209" s="18"/>
      <c r="R209" s="19" t="s">
        <v>125</v>
      </c>
      <c r="S209" s="19" t="s">
        <v>125</v>
      </c>
      <c r="T209" s="20"/>
      <c r="U209" s="21"/>
      <c r="V209" s="17"/>
      <c r="W209" s="18"/>
      <c r="X209" s="19" t="s">
        <v>125</v>
      </c>
      <c r="Y209" s="19" t="s">
        <v>125</v>
      </c>
      <c r="Z209" s="20"/>
      <c r="AA209" s="21"/>
      <c r="AB209" s="17"/>
      <c r="AC209" s="18"/>
      <c r="AD209" s="19" t="s">
        <v>125</v>
      </c>
      <c r="AE209" s="19" t="s">
        <v>125</v>
      </c>
      <c r="AF209" s="20"/>
      <c r="AG209" s="21"/>
      <c r="AH209" s="17"/>
      <c r="AI209" s="18"/>
      <c r="AJ209" s="19"/>
      <c r="AK209" s="19"/>
      <c r="AL209" s="20"/>
      <c r="AM209" s="21"/>
      <c r="AN209" s="133"/>
      <c r="AO209" s="133"/>
      <c r="AP209" s="133"/>
      <c r="AQ209" s="133"/>
    </row>
    <row r="210" spans="1:43" ht="26.25" customHeight="1" thickBot="1">
      <c r="A210" s="201" t="s">
        <v>41</v>
      </c>
      <c r="B210" s="248">
        <v>70</v>
      </c>
      <c r="C210" s="22" t="str">
        <f t="shared" ref="C210" si="136">CONCATENATE(A210,C211)</f>
        <v>TEMAS_3_TRM_3310787A_(M)_F_DESARROLLO DE PROCESOS DE MERCADEO</v>
      </c>
      <c r="D210" s="7"/>
      <c r="E210" s="8"/>
      <c r="F210" s="9"/>
      <c r="G210" s="9"/>
      <c r="H210" s="10" t="s">
        <v>177</v>
      </c>
      <c r="I210" s="11" t="s">
        <v>177</v>
      </c>
      <c r="J210" s="7"/>
      <c r="K210" s="8"/>
      <c r="L210" s="9"/>
      <c r="M210" s="9"/>
      <c r="N210" s="10" t="s">
        <v>177</v>
      </c>
      <c r="O210" s="11" t="s">
        <v>178</v>
      </c>
      <c r="P210" s="7"/>
      <c r="Q210" s="8"/>
      <c r="R210" s="9"/>
      <c r="S210" s="9"/>
      <c r="T210" s="10" t="s">
        <v>76</v>
      </c>
      <c r="U210" s="11" t="s">
        <v>155</v>
      </c>
      <c r="V210" s="7"/>
      <c r="W210" s="8"/>
      <c r="X210" s="9"/>
      <c r="Y210" s="9"/>
      <c r="Z210" s="10" t="s">
        <v>176</v>
      </c>
      <c r="AA210" s="11" t="s">
        <v>176</v>
      </c>
      <c r="AB210" s="7"/>
      <c r="AC210" s="8"/>
      <c r="AD210" s="9"/>
      <c r="AE210" s="9"/>
      <c r="AF210" s="10" t="s">
        <v>43</v>
      </c>
      <c r="AG210" s="11" t="s">
        <v>43</v>
      </c>
      <c r="AH210" s="7" t="s">
        <v>176</v>
      </c>
      <c r="AI210" s="8" t="s">
        <v>235</v>
      </c>
      <c r="AJ210" s="9"/>
      <c r="AK210" s="9"/>
      <c r="AL210" s="10"/>
      <c r="AM210" s="11"/>
      <c r="AN210" s="133"/>
      <c r="AO210" s="133"/>
      <c r="AP210" s="133"/>
      <c r="AQ210" s="133"/>
    </row>
    <row r="211" spans="1:43" ht="32.25" customHeight="1" thickBot="1">
      <c r="A211" s="202" t="s">
        <v>46</v>
      </c>
      <c r="B211" s="249"/>
      <c r="C211" s="25" t="str">
        <f>(_xlfn.XLOOKUP(B210,FICHAS!$A$2:$A$990,FICHAS!$D$2:$D$990," ",0,1))</f>
        <v>3_TRM_3310787A_(M)_F_DESARROLLO DE PROCESOS DE MERCADEO</v>
      </c>
      <c r="D211" s="12"/>
      <c r="E211" s="13"/>
      <c r="F211" s="14"/>
      <c r="G211" s="14"/>
      <c r="H211" s="15" t="s">
        <v>81</v>
      </c>
      <c r="I211" s="16" t="s">
        <v>81</v>
      </c>
      <c r="J211" s="12"/>
      <c r="K211" s="13"/>
      <c r="L211" s="14"/>
      <c r="M211" s="14"/>
      <c r="N211" s="15" t="s">
        <v>81</v>
      </c>
      <c r="O211" s="16" t="s">
        <v>82</v>
      </c>
      <c r="P211" s="12"/>
      <c r="Q211" s="13"/>
      <c r="R211" s="14"/>
      <c r="S211" s="14"/>
      <c r="T211" s="15" t="s">
        <v>80</v>
      </c>
      <c r="U211" s="16" t="s">
        <v>80</v>
      </c>
      <c r="V211" s="12"/>
      <c r="W211" s="13"/>
      <c r="X211" s="14"/>
      <c r="Y211" s="14"/>
      <c r="Z211" s="15" t="s">
        <v>193</v>
      </c>
      <c r="AA211" s="16" t="s">
        <v>193</v>
      </c>
      <c r="AB211" s="12"/>
      <c r="AC211" s="13"/>
      <c r="AD211" s="14"/>
      <c r="AE211" s="14"/>
      <c r="AF211" s="15" t="s">
        <v>236</v>
      </c>
      <c r="AG211" s="16" t="s">
        <v>236</v>
      </c>
      <c r="AH211" s="12" t="s">
        <v>193</v>
      </c>
      <c r="AI211" s="13" t="s">
        <v>82</v>
      </c>
      <c r="AJ211" s="14"/>
      <c r="AK211" s="14"/>
      <c r="AL211" s="15"/>
      <c r="AM211" s="16"/>
      <c r="AN211" s="133"/>
      <c r="AO211" s="133"/>
      <c r="AP211" s="133"/>
      <c r="AQ211" s="133"/>
    </row>
    <row r="212" spans="1:43" ht="26.25" customHeight="1" thickBot="1">
      <c r="A212" s="203" t="s">
        <v>51</v>
      </c>
      <c r="B212" s="250"/>
      <c r="C212" s="24" t="str">
        <f t="shared" ref="C212" si="137">CONCATENATE(A212,C211)</f>
        <v>AMBIENTE_.3_TRM_3310787A_(M)_F_DESARROLLO DE PROCESOS DE MERCADEO</v>
      </c>
      <c r="D212" s="17"/>
      <c r="E212" s="18"/>
      <c r="F212" s="19"/>
      <c r="G212" s="19"/>
      <c r="H212" s="20" t="s">
        <v>83</v>
      </c>
      <c r="I212" s="21" t="s">
        <v>83</v>
      </c>
      <c r="J212" s="17"/>
      <c r="K212" s="18"/>
      <c r="L212" s="19"/>
      <c r="M212" s="19"/>
      <c r="N212" s="20" t="s">
        <v>83</v>
      </c>
      <c r="O212" s="21" t="s">
        <v>83</v>
      </c>
      <c r="P212" s="17"/>
      <c r="Q212" s="18"/>
      <c r="R212" s="19"/>
      <c r="S212" s="19"/>
      <c r="T212" s="20" t="s">
        <v>83</v>
      </c>
      <c r="U212" s="21" t="s">
        <v>83</v>
      </c>
      <c r="V212" s="17"/>
      <c r="W212" s="18"/>
      <c r="X212" s="19"/>
      <c r="Y212" s="19"/>
      <c r="Z212" s="20" t="s">
        <v>83</v>
      </c>
      <c r="AA212" s="21" t="s">
        <v>83</v>
      </c>
      <c r="AB212" s="17"/>
      <c r="AC212" s="18"/>
      <c r="AD212" s="19"/>
      <c r="AE212" s="19"/>
      <c r="AF212" s="20" t="s">
        <v>83</v>
      </c>
      <c r="AG212" s="21" t="s">
        <v>83</v>
      </c>
      <c r="AH212" s="17" t="s">
        <v>83</v>
      </c>
      <c r="AI212" s="18" t="s">
        <v>83</v>
      </c>
      <c r="AJ212" s="19"/>
      <c r="AK212" s="19"/>
      <c r="AL212" s="20"/>
      <c r="AM212" s="21"/>
      <c r="AN212" s="133"/>
      <c r="AO212" s="133"/>
      <c r="AP212" s="133"/>
      <c r="AQ212" s="133"/>
    </row>
    <row r="213" spans="1:43" ht="26.25" customHeight="1" thickBot="1">
      <c r="A213" s="201" t="s">
        <v>41</v>
      </c>
      <c r="B213" s="248">
        <v>71</v>
      </c>
      <c r="C213" s="22" t="str">
        <f t="shared" ref="C213" si="138">CONCATENATE(A213,C214)</f>
        <v>TEMAS_3_TRM_3310787B_(M)_F_DESARROLLO DE PROCESOS DE MERCADEO</v>
      </c>
      <c r="D213" s="7"/>
      <c r="E213" s="8"/>
      <c r="F213" s="9"/>
      <c r="G213" s="9"/>
      <c r="H213" s="10" t="s">
        <v>178</v>
      </c>
      <c r="I213" s="11" t="s">
        <v>178</v>
      </c>
      <c r="J213" s="7"/>
      <c r="K213" s="8"/>
      <c r="L213" s="9"/>
      <c r="M213" s="9"/>
      <c r="N213" s="10" t="s">
        <v>178</v>
      </c>
      <c r="O213" s="11" t="s">
        <v>176</v>
      </c>
      <c r="P213" s="7"/>
      <c r="Q213" s="8"/>
      <c r="R213" s="9"/>
      <c r="S213" s="9"/>
      <c r="T213" s="10" t="s">
        <v>144</v>
      </c>
      <c r="U213" s="11" t="s">
        <v>144</v>
      </c>
      <c r="V213" s="7"/>
      <c r="W213" s="8"/>
      <c r="X213" s="9"/>
      <c r="Y213" s="9"/>
      <c r="Z213" s="10" t="s">
        <v>177</v>
      </c>
      <c r="AA213" s="11" t="s">
        <v>177</v>
      </c>
      <c r="AB213" s="7"/>
      <c r="AC213" s="8"/>
      <c r="AD213" s="9"/>
      <c r="AE213" s="9"/>
      <c r="AF213" s="10" t="s">
        <v>43</v>
      </c>
      <c r="AG213" s="11" t="s">
        <v>43</v>
      </c>
      <c r="AH213" s="7" t="s">
        <v>177</v>
      </c>
      <c r="AI213" s="8" t="s">
        <v>176</v>
      </c>
      <c r="AJ213" s="9"/>
      <c r="AK213" s="9"/>
      <c r="AL213" s="10"/>
      <c r="AM213" s="11"/>
      <c r="AN213" s="133"/>
      <c r="AO213" s="133"/>
      <c r="AP213" s="133"/>
      <c r="AQ213" s="133"/>
    </row>
    <row r="214" spans="1:43" ht="33.75" customHeight="1" thickBot="1">
      <c r="A214" s="202" t="s">
        <v>46</v>
      </c>
      <c r="B214" s="249"/>
      <c r="C214" s="25" t="str">
        <f>(_xlfn.XLOOKUP(B213,FICHAS!$A$2:$A$990,FICHAS!$D$2:$D$990," ",0,1))</f>
        <v>3_TRM_3310787B_(M)_F_DESARROLLO DE PROCESOS DE MERCADEO</v>
      </c>
      <c r="D214" s="12"/>
      <c r="E214" s="13"/>
      <c r="F214" s="14"/>
      <c r="G214" s="14"/>
      <c r="H214" s="15" t="s">
        <v>82</v>
      </c>
      <c r="I214" s="16" t="s">
        <v>82</v>
      </c>
      <c r="J214" s="12"/>
      <c r="K214" s="13"/>
      <c r="L214" s="14"/>
      <c r="M214" s="14"/>
      <c r="N214" s="15" t="s">
        <v>82</v>
      </c>
      <c r="O214" s="16" t="s">
        <v>193</v>
      </c>
      <c r="P214" s="12"/>
      <c r="Q214" s="13"/>
      <c r="R214" s="14"/>
      <c r="S214" s="14"/>
      <c r="T214" s="15" t="s">
        <v>199</v>
      </c>
      <c r="U214" s="16" t="s">
        <v>199</v>
      </c>
      <c r="V214" s="12"/>
      <c r="W214" s="13"/>
      <c r="X214" s="14"/>
      <c r="Y214" s="14"/>
      <c r="Z214" s="15" t="s">
        <v>81</v>
      </c>
      <c r="AA214" s="16" t="s">
        <v>81</v>
      </c>
      <c r="AB214" s="12"/>
      <c r="AC214" s="13"/>
      <c r="AD214" s="14"/>
      <c r="AE214" s="14"/>
      <c r="AF214" s="15" t="s">
        <v>96</v>
      </c>
      <c r="AG214" s="16" t="s">
        <v>96</v>
      </c>
      <c r="AH214" s="12" t="s">
        <v>81</v>
      </c>
      <c r="AI214" s="13" t="s">
        <v>193</v>
      </c>
      <c r="AJ214" s="14"/>
      <c r="AK214" s="14"/>
      <c r="AL214" s="15"/>
      <c r="AM214" s="16"/>
      <c r="AN214" s="133"/>
      <c r="AO214" s="133"/>
      <c r="AP214" s="133"/>
      <c r="AQ214" s="133"/>
    </row>
    <row r="215" spans="1:43" ht="26.25" customHeight="1" thickBot="1">
      <c r="A215" s="203" t="s">
        <v>51</v>
      </c>
      <c r="B215" s="250"/>
      <c r="C215" s="24" t="str">
        <f t="shared" ref="C215" si="139">CONCATENATE(A215,C214)</f>
        <v>AMBIENTE_.3_TRM_3310787B_(M)_F_DESARROLLO DE PROCESOS DE MERCADEO</v>
      </c>
      <c r="D215" s="17"/>
      <c r="E215" s="18"/>
      <c r="F215" s="19"/>
      <c r="G215" s="19"/>
      <c r="H215" s="20" t="s">
        <v>83</v>
      </c>
      <c r="I215" s="21" t="s">
        <v>83</v>
      </c>
      <c r="J215" s="17"/>
      <c r="K215" s="18"/>
      <c r="L215" s="19"/>
      <c r="M215" s="19"/>
      <c r="N215" s="20" t="s">
        <v>83</v>
      </c>
      <c r="O215" s="21" t="s">
        <v>83</v>
      </c>
      <c r="P215" s="17"/>
      <c r="Q215" s="18"/>
      <c r="R215" s="19"/>
      <c r="S215" s="19"/>
      <c r="T215" s="20" t="s">
        <v>83</v>
      </c>
      <c r="U215" s="21" t="s">
        <v>83</v>
      </c>
      <c r="V215" s="17"/>
      <c r="W215" s="18"/>
      <c r="X215" s="19"/>
      <c r="Y215" s="19"/>
      <c r="Z215" s="20" t="s">
        <v>83</v>
      </c>
      <c r="AA215" s="21" t="s">
        <v>83</v>
      </c>
      <c r="AB215" s="17"/>
      <c r="AC215" s="18"/>
      <c r="AD215" s="19"/>
      <c r="AE215" s="19"/>
      <c r="AF215" s="20" t="s">
        <v>83</v>
      </c>
      <c r="AG215" s="21" t="s">
        <v>83</v>
      </c>
      <c r="AH215" s="17" t="s">
        <v>83</v>
      </c>
      <c r="AI215" s="18" t="s">
        <v>83</v>
      </c>
      <c r="AJ215" s="19"/>
      <c r="AK215" s="19"/>
      <c r="AL215" s="20"/>
      <c r="AM215" s="21"/>
      <c r="AN215" s="133"/>
      <c r="AO215" s="133"/>
      <c r="AP215" s="133"/>
      <c r="AQ215" s="133"/>
    </row>
    <row r="216" spans="1:43" ht="26.25" customHeight="1" thickBot="1">
      <c r="A216" s="201" t="s">
        <v>41</v>
      </c>
      <c r="B216" s="248">
        <v>72</v>
      </c>
      <c r="C216" s="22" t="str">
        <f t="shared" ref="C216" si="140">CONCATENATE(A216,C217)</f>
        <v>TEMAS_3_TRM_3310804_(M)_F_DESARROLLO DE PROCESOS DE MERCADEO</v>
      </c>
      <c r="D216" s="7"/>
      <c r="E216" s="8"/>
      <c r="F216" s="9"/>
      <c r="G216" s="9"/>
      <c r="H216" s="10" t="s">
        <v>176</v>
      </c>
      <c r="I216" s="11" t="s">
        <v>176</v>
      </c>
      <c r="J216" s="7"/>
      <c r="K216" s="8"/>
      <c r="L216" s="9"/>
      <c r="M216" s="9"/>
      <c r="N216" s="10" t="s">
        <v>176</v>
      </c>
      <c r="O216" s="11" t="s">
        <v>177</v>
      </c>
      <c r="P216" s="7"/>
      <c r="Q216" s="8"/>
      <c r="R216" s="9"/>
      <c r="S216" s="9"/>
      <c r="T216" s="10" t="s">
        <v>53</v>
      </c>
      <c r="U216" s="11" t="s">
        <v>53</v>
      </c>
      <c r="V216" s="7"/>
      <c r="W216" s="8"/>
      <c r="X216" s="9"/>
      <c r="Y216" s="9"/>
      <c r="Z216" s="10" t="s">
        <v>43</v>
      </c>
      <c r="AA216" s="11" t="s">
        <v>43</v>
      </c>
      <c r="AB216" s="7"/>
      <c r="AC216" s="8"/>
      <c r="AD216" s="9"/>
      <c r="AE216" s="9"/>
      <c r="AF216" s="10" t="s">
        <v>178</v>
      </c>
      <c r="AG216" s="11" t="s">
        <v>178</v>
      </c>
      <c r="AH216" s="7" t="s">
        <v>178</v>
      </c>
      <c r="AI216" s="8" t="s">
        <v>177</v>
      </c>
      <c r="AJ216" s="9"/>
      <c r="AK216" s="9"/>
      <c r="AL216" s="10"/>
      <c r="AM216" s="11"/>
      <c r="AN216" s="133"/>
      <c r="AO216" s="133"/>
      <c r="AP216" s="133"/>
      <c r="AQ216" s="133"/>
    </row>
    <row r="217" spans="1:43" ht="26.25" customHeight="1" thickBot="1">
      <c r="A217" s="202" t="s">
        <v>46</v>
      </c>
      <c r="B217" s="249"/>
      <c r="C217" s="25" t="str">
        <f>(_xlfn.XLOOKUP(B216,FICHAS!$A$2:$A$990,FICHAS!$D$2:$D$990," ",0,1))</f>
        <v>3_TRM_3310804_(M)_F_DESARROLLO DE PROCESOS DE MERCADEO</v>
      </c>
      <c r="D217" s="12"/>
      <c r="E217" s="13"/>
      <c r="F217" s="14"/>
      <c r="G217" s="14"/>
      <c r="H217" s="15" t="s">
        <v>193</v>
      </c>
      <c r="I217" s="16" t="s">
        <v>193</v>
      </c>
      <c r="J217" s="12"/>
      <c r="K217" s="13"/>
      <c r="L217" s="14"/>
      <c r="M217" s="14"/>
      <c r="N217" s="15" t="s">
        <v>193</v>
      </c>
      <c r="O217" s="16" t="s">
        <v>81</v>
      </c>
      <c r="P217" s="12"/>
      <c r="Q217" s="13"/>
      <c r="R217" s="14"/>
      <c r="S217" s="14"/>
      <c r="T217" s="15" t="s">
        <v>94</v>
      </c>
      <c r="U217" s="16" t="s">
        <v>94</v>
      </c>
      <c r="V217" s="12"/>
      <c r="W217" s="13"/>
      <c r="X217" s="14"/>
      <c r="Y217" s="14"/>
      <c r="Z217" s="15" t="s">
        <v>236</v>
      </c>
      <c r="AA217" s="16" t="s">
        <v>236</v>
      </c>
      <c r="AB217" s="12"/>
      <c r="AC217" s="13"/>
      <c r="AD217" s="14"/>
      <c r="AE217" s="14"/>
      <c r="AF217" s="15" t="s">
        <v>82</v>
      </c>
      <c r="AG217" s="16" t="s">
        <v>82</v>
      </c>
      <c r="AH217" s="12" t="s">
        <v>82</v>
      </c>
      <c r="AI217" s="13" t="s">
        <v>81</v>
      </c>
      <c r="AJ217" s="14"/>
      <c r="AK217" s="14"/>
      <c r="AL217" s="15"/>
      <c r="AM217" s="16"/>
      <c r="AN217" s="133"/>
      <c r="AO217" s="133"/>
      <c r="AP217" s="133"/>
      <c r="AQ217" s="133"/>
    </row>
    <row r="218" spans="1:43" ht="26.25" customHeight="1" thickBot="1">
      <c r="A218" s="203" t="s">
        <v>51</v>
      </c>
      <c r="B218" s="250"/>
      <c r="C218" s="24" t="str">
        <f t="shared" ref="C218" si="141">CONCATENATE(A218,C217)</f>
        <v>AMBIENTE_.3_TRM_3310804_(M)_F_DESARROLLO DE PROCESOS DE MERCADEO</v>
      </c>
      <c r="D218" s="17"/>
      <c r="E218" s="18"/>
      <c r="F218" s="19"/>
      <c r="G218" s="19"/>
      <c r="H218" s="20" t="s">
        <v>83</v>
      </c>
      <c r="I218" s="21" t="s">
        <v>83</v>
      </c>
      <c r="J218" s="17"/>
      <c r="K218" s="18"/>
      <c r="L218" s="19"/>
      <c r="M218" s="19"/>
      <c r="N218" s="20" t="s">
        <v>83</v>
      </c>
      <c r="O218" s="21" t="s">
        <v>83</v>
      </c>
      <c r="P218" s="17"/>
      <c r="Q218" s="18"/>
      <c r="R218" s="19"/>
      <c r="S218" s="19"/>
      <c r="T218" s="20" t="s">
        <v>95</v>
      </c>
      <c r="U218" s="21" t="s">
        <v>95</v>
      </c>
      <c r="V218" s="17"/>
      <c r="W218" s="18"/>
      <c r="X218" s="19"/>
      <c r="Y218" s="19"/>
      <c r="Z218" s="20" t="s">
        <v>83</v>
      </c>
      <c r="AA218" s="21" t="s">
        <v>83</v>
      </c>
      <c r="AB218" s="17"/>
      <c r="AC218" s="18"/>
      <c r="AD218" s="19"/>
      <c r="AE218" s="19"/>
      <c r="AF218" s="20" t="s">
        <v>83</v>
      </c>
      <c r="AG218" s="21" t="s">
        <v>83</v>
      </c>
      <c r="AH218" s="17" t="s">
        <v>83</v>
      </c>
      <c r="AI218" s="18" t="s">
        <v>83</v>
      </c>
      <c r="AJ218" s="19"/>
      <c r="AK218" s="19"/>
      <c r="AL218" s="20"/>
      <c r="AM218" s="21"/>
      <c r="AN218" s="133"/>
      <c r="AO218" s="133"/>
      <c r="AP218" s="133"/>
      <c r="AQ218" s="133"/>
    </row>
    <row r="219" spans="1:43" ht="26.25" customHeight="1" thickBot="1">
      <c r="A219" s="201" t="s">
        <v>41</v>
      </c>
      <c r="B219" s="248">
        <v>73</v>
      </c>
      <c r="C219" s="22" t="str">
        <f t="shared" ref="C219" si="142">CONCATENATE(A219,C220)</f>
        <v>TEMAS_3_TRM_3310796_(M)_UG_VENTA DE PRODUCTOS EN LINEA</v>
      </c>
      <c r="D219" s="7"/>
      <c r="E219" s="8"/>
      <c r="F219" s="9"/>
      <c r="G219" s="9"/>
      <c r="H219" s="10" t="s">
        <v>237</v>
      </c>
      <c r="I219" s="11" t="s">
        <v>237</v>
      </c>
      <c r="J219" s="7"/>
      <c r="K219" s="8"/>
      <c r="L219" s="9"/>
      <c r="M219" s="9"/>
      <c r="N219" s="10" t="s">
        <v>43</v>
      </c>
      <c r="O219" s="11" t="s">
        <v>43</v>
      </c>
      <c r="P219" s="7"/>
      <c r="Q219" s="8"/>
      <c r="R219" s="9"/>
      <c r="S219" s="9"/>
      <c r="T219" s="10" t="s">
        <v>237</v>
      </c>
      <c r="U219" s="11" t="s">
        <v>237</v>
      </c>
      <c r="V219" s="7"/>
      <c r="W219" s="8"/>
      <c r="X219" s="9"/>
      <c r="Y219" s="9"/>
      <c r="Z219" s="10" t="s">
        <v>238</v>
      </c>
      <c r="AA219" s="11" t="s">
        <v>239</v>
      </c>
      <c r="AB219" s="7"/>
      <c r="AC219" s="8"/>
      <c r="AD219" s="9"/>
      <c r="AE219" s="9"/>
      <c r="AF219" s="10" t="s">
        <v>237</v>
      </c>
      <c r="AG219" s="11" t="s">
        <v>237</v>
      </c>
      <c r="AH219" s="7" t="s">
        <v>116</v>
      </c>
      <c r="AI219" s="8" t="s">
        <v>116</v>
      </c>
      <c r="AJ219" s="9"/>
      <c r="AK219" s="9"/>
      <c r="AL219" s="10"/>
      <c r="AM219" s="11"/>
      <c r="AN219" s="133"/>
      <c r="AO219" s="133"/>
      <c r="AP219" s="133"/>
      <c r="AQ219" s="133"/>
    </row>
    <row r="220" spans="1:43" ht="26.25" customHeight="1" thickBot="1">
      <c r="A220" s="202" t="s">
        <v>46</v>
      </c>
      <c r="B220" s="249"/>
      <c r="C220" s="25" t="str">
        <f>(_xlfn.XLOOKUP(B219,FICHAS!$A$2:$A$990,FICHAS!$D$2:$D$990," ",0,1))</f>
        <v>3_TRM_3310796_(M)_UG_VENTA DE PRODUCTOS EN LINEA</v>
      </c>
      <c r="D220" s="12"/>
      <c r="E220" s="13"/>
      <c r="F220" s="14"/>
      <c r="G220" s="14"/>
      <c r="H220" s="15" t="s">
        <v>133</v>
      </c>
      <c r="I220" s="16" t="s">
        <v>133</v>
      </c>
      <c r="J220" s="12"/>
      <c r="K220" s="13"/>
      <c r="L220" s="14"/>
      <c r="M220" s="14"/>
      <c r="N220" s="15" t="s">
        <v>170</v>
      </c>
      <c r="O220" s="16" t="s">
        <v>170</v>
      </c>
      <c r="P220" s="12"/>
      <c r="Q220" s="13"/>
      <c r="R220" s="14"/>
      <c r="S220" s="14"/>
      <c r="T220" s="15" t="s">
        <v>133</v>
      </c>
      <c r="U220" s="16" t="s">
        <v>133</v>
      </c>
      <c r="V220" s="12"/>
      <c r="W220" s="13"/>
      <c r="X220" s="14"/>
      <c r="Y220" s="14"/>
      <c r="Z220" s="15" t="s">
        <v>189</v>
      </c>
      <c r="AA220" s="16" t="s">
        <v>189</v>
      </c>
      <c r="AB220" s="12"/>
      <c r="AC220" s="13"/>
      <c r="AD220" s="14"/>
      <c r="AE220" s="14"/>
      <c r="AF220" s="15" t="s">
        <v>133</v>
      </c>
      <c r="AG220" s="16" t="s">
        <v>133</v>
      </c>
      <c r="AH220" s="12" t="s">
        <v>136</v>
      </c>
      <c r="AI220" s="13" t="s">
        <v>136</v>
      </c>
      <c r="AJ220" s="14"/>
      <c r="AK220" s="14"/>
      <c r="AL220" s="15"/>
      <c r="AM220" s="16"/>
      <c r="AN220" s="133"/>
      <c r="AO220" s="133"/>
      <c r="AP220" s="133"/>
      <c r="AQ220" s="133"/>
    </row>
    <row r="221" spans="1:43" ht="26.25" customHeight="1" thickBot="1">
      <c r="A221" s="203" t="s">
        <v>51</v>
      </c>
      <c r="B221" s="250"/>
      <c r="C221" s="24" t="str">
        <f t="shared" ref="C221" si="143">CONCATENATE(A221,C220)</f>
        <v>AMBIENTE_.3_TRM_3310796_(M)_UG_VENTA DE PRODUCTOS EN LINEA</v>
      </c>
      <c r="D221" s="17"/>
      <c r="E221" s="18"/>
      <c r="F221" s="19"/>
      <c r="G221" s="19"/>
      <c r="H221" s="20">
        <v>204</v>
      </c>
      <c r="I221" s="21">
        <v>204</v>
      </c>
      <c r="J221" s="17"/>
      <c r="K221" s="18"/>
      <c r="L221" s="19"/>
      <c r="M221" s="19"/>
      <c r="N221" s="20" t="s">
        <v>234</v>
      </c>
      <c r="O221" s="21" t="s">
        <v>234</v>
      </c>
      <c r="P221" s="17"/>
      <c r="Q221" s="18"/>
      <c r="R221" s="19"/>
      <c r="S221" s="19"/>
      <c r="T221" s="20" t="s">
        <v>234</v>
      </c>
      <c r="U221" s="21" t="s">
        <v>234</v>
      </c>
      <c r="V221" s="17"/>
      <c r="W221" s="18"/>
      <c r="X221" s="19"/>
      <c r="Y221" s="19"/>
      <c r="Z221" s="20">
        <v>504</v>
      </c>
      <c r="AA221" s="21">
        <v>504</v>
      </c>
      <c r="AB221" s="17"/>
      <c r="AC221" s="18"/>
      <c r="AD221" s="19"/>
      <c r="AE221" s="19"/>
      <c r="AF221" s="20">
        <v>204</v>
      </c>
      <c r="AG221" s="21">
        <v>204</v>
      </c>
      <c r="AH221" s="17" t="s">
        <v>125</v>
      </c>
      <c r="AI221" s="18" t="s">
        <v>125</v>
      </c>
      <c r="AJ221" s="19"/>
      <c r="AK221" s="19"/>
      <c r="AL221" s="20"/>
      <c r="AM221" s="21"/>
      <c r="AN221" s="133"/>
      <c r="AO221" s="133"/>
      <c r="AP221" s="133"/>
      <c r="AQ221" s="133"/>
    </row>
    <row r="222" spans="1:43" ht="26.25" customHeight="1" thickBot="1">
      <c r="A222" s="201" t="s">
        <v>41</v>
      </c>
      <c r="B222" s="248">
        <v>74</v>
      </c>
      <c r="C222" s="22" t="str">
        <f t="shared" ref="C222" si="144">CONCATENATE(A222,C223)</f>
        <v>TEMAS_3_TRM_3361346_(MM)_F_OPERACION DE SERVICIOS OMNICANAL EN CONTACT CENTER Y BPO</v>
      </c>
      <c r="D222" s="7" t="s">
        <v>240</v>
      </c>
      <c r="E222" s="8" t="s">
        <v>240</v>
      </c>
      <c r="F222" s="9"/>
      <c r="G222" s="9"/>
      <c r="H222" s="10"/>
      <c r="I222" s="11"/>
      <c r="J222" s="7" t="s">
        <v>53</v>
      </c>
      <c r="K222" s="8" t="s">
        <v>53</v>
      </c>
      <c r="L222" s="9"/>
      <c r="M222" s="9"/>
      <c r="N222" s="10"/>
      <c r="O222" s="11"/>
      <c r="P222" s="7" t="s">
        <v>241</v>
      </c>
      <c r="Q222" s="8" t="s">
        <v>241</v>
      </c>
      <c r="R222" s="9"/>
      <c r="S222" s="9"/>
      <c r="T222" s="10"/>
      <c r="U222" s="11"/>
      <c r="V222" s="7" t="s">
        <v>241</v>
      </c>
      <c r="W222" s="8" t="s">
        <v>241</v>
      </c>
      <c r="X222" s="9"/>
      <c r="Y222" s="9"/>
      <c r="Z222" s="10"/>
      <c r="AA222" s="11"/>
      <c r="AB222" s="7" t="s">
        <v>43</v>
      </c>
      <c r="AC222" s="8" t="s">
        <v>43</v>
      </c>
      <c r="AD222" s="9"/>
      <c r="AE222" s="9"/>
      <c r="AF222" s="10"/>
      <c r="AG222" s="11"/>
      <c r="AH222" s="7" t="s">
        <v>242</v>
      </c>
      <c r="AI222" s="8" t="s">
        <v>242</v>
      </c>
      <c r="AJ222" s="9"/>
      <c r="AK222" s="9"/>
      <c r="AL222" s="10"/>
      <c r="AM222" s="11"/>
      <c r="AN222" s="133"/>
      <c r="AO222" s="133"/>
      <c r="AP222" s="133"/>
      <c r="AQ222" s="133"/>
    </row>
    <row r="223" spans="1:43" ht="26.25" customHeight="1" thickBot="1">
      <c r="A223" s="202" t="s">
        <v>46</v>
      </c>
      <c r="B223" s="249"/>
      <c r="C223" s="25" t="str">
        <f>(_xlfn.XLOOKUP(B222,FICHAS!$A$2:$A$990,FICHAS!$D$2:$D$990," ",0,1))</f>
        <v>3_TRM_3361346_(MM)_F_OPERACION DE SERVICIOS OMNICANAL EN CONTACT CENTER Y BPO</v>
      </c>
      <c r="D223" s="12" t="s">
        <v>243</v>
      </c>
      <c r="E223" s="13" t="s">
        <v>243</v>
      </c>
      <c r="F223" s="14"/>
      <c r="G223" s="14"/>
      <c r="H223" s="15"/>
      <c r="I223" s="16"/>
      <c r="J223" s="12" t="s">
        <v>94</v>
      </c>
      <c r="K223" s="13" t="s">
        <v>94</v>
      </c>
      <c r="L223" s="14"/>
      <c r="M223" s="14"/>
      <c r="N223" s="15"/>
      <c r="O223" s="16"/>
      <c r="P223" s="12" t="s">
        <v>244</v>
      </c>
      <c r="Q223" s="13" t="s">
        <v>244</v>
      </c>
      <c r="R223" s="14"/>
      <c r="S223" s="14"/>
      <c r="T223" s="15"/>
      <c r="U223" s="16"/>
      <c r="V223" s="12" t="s">
        <v>244</v>
      </c>
      <c r="W223" s="13" t="s">
        <v>244</v>
      </c>
      <c r="X223" s="14"/>
      <c r="Y223" s="14"/>
      <c r="Z223" s="15"/>
      <c r="AA223" s="16"/>
      <c r="AB223" s="12" t="s">
        <v>79</v>
      </c>
      <c r="AC223" s="13" t="s">
        <v>79</v>
      </c>
      <c r="AD223" s="14"/>
      <c r="AE223" s="14"/>
      <c r="AF223" s="15"/>
      <c r="AG223" s="16"/>
      <c r="AH223" s="12" t="s">
        <v>245</v>
      </c>
      <c r="AI223" s="13" t="s">
        <v>245</v>
      </c>
      <c r="AJ223" s="14"/>
      <c r="AK223" s="14"/>
      <c r="AL223" s="15"/>
      <c r="AM223" s="16"/>
      <c r="AN223" s="133"/>
      <c r="AO223" s="133"/>
      <c r="AP223" s="133"/>
      <c r="AQ223" s="133"/>
    </row>
    <row r="224" spans="1:43" ht="26.25" customHeight="1" thickBot="1">
      <c r="A224" s="203" t="s">
        <v>51</v>
      </c>
      <c r="B224" s="250"/>
      <c r="C224" s="24" t="str">
        <f t="shared" ref="C224" si="145">CONCATENATE(A224,C223)</f>
        <v>AMBIENTE_.3_TRM_3361346_(MM)_F_OPERACION DE SERVICIOS OMNICANAL EN CONTACT CENTER Y BPO</v>
      </c>
      <c r="D224" s="17" t="s">
        <v>83</v>
      </c>
      <c r="E224" s="18" t="s">
        <v>83</v>
      </c>
      <c r="F224" s="19"/>
      <c r="G224" s="19"/>
      <c r="H224" s="20"/>
      <c r="I224" s="21"/>
      <c r="J224" s="17" t="s">
        <v>95</v>
      </c>
      <c r="K224" s="18" t="s">
        <v>95</v>
      </c>
      <c r="L224" s="19"/>
      <c r="M224" s="19"/>
      <c r="N224" s="20"/>
      <c r="O224" s="21"/>
      <c r="P224" s="17" t="s">
        <v>83</v>
      </c>
      <c r="Q224" s="18" t="s">
        <v>83</v>
      </c>
      <c r="R224" s="19"/>
      <c r="S224" s="19"/>
      <c r="T224" s="20"/>
      <c r="U224" s="21"/>
      <c r="V224" s="17" t="s">
        <v>83</v>
      </c>
      <c r="W224" s="18" t="s">
        <v>83</v>
      </c>
      <c r="X224" s="19"/>
      <c r="Y224" s="19"/>
      <c r="Z224" s="20"/>
      <c r="AA224" s="21"/>
      <c r="AB224" s="17" t="s">
        <v>83</v>
      </c>
      <c r="AC224" s="18" t="s">
        <v>83</v>
      </c>
      <c r="AD224" s="19"/>
      <c r="AE224" s="19"/>
      <c r="AF224" s="20"/>
      <c r="AG224" s="21"/>
      <c r="AH224" s="17" t="s">
        <v>83</v>
      </c>
      <c r="AI224" s="18" t="s">
        <v>83</v>
      </c>
      <c r="AJ224" s="19"/>
      <c r="AK224" s="19"/>
      <c r="AL224" s="20"/>
      <c r="AM224" s="21"/>
      <c r="AN224" s="133"/>
      <c r="AO224" s="133"/>
      <c r="AP224" s="133"/>
      <c r="AQ224" s="133"/>
    </row>
    <row r="225" spans="1:43" ht="26.25" customHeight="1" thickBot="1">
      <c r="A225" s="201" t="s">
        <v>41</v>
      </c>
      <c r="B225" s="248">
        <v>75</v>
      </c>
      <c r="C225" s="22" t="str">
        <f t="shared" ref="C225" si="146">CONCATENATE(A225,C226)</f>
        <v>TEMAS_3_TRM_3361348_(MM)_F_OPERACION DE SERVICIOS OMNICANAL EN CONTACT CENTER Y BPO</v>
      </c>
      <c r="D225" s="7" t="s">
        <v>241</v>
      </c>
      <c r="E225" s="8" t="s">
        <v>241</v>
      </c>
      <c r="F225" s="9"/>
      <c r="G225" s="9"/>
      <c r="H225" s="10"/>
      <c r="I225" s="11"/>
      <c r="J225" s="7" t="s">
        <v>242</v>
      </c>
      <c r="K225" s="8" t="s">
        <v>242</v>
      </c>
      <c r="L225" s="9"/>
      <c r="M225" s="9"/>
      <c r="N225" s="10"/>
      <c r="O225" s="11"/>
      <c r="P225" s="7" t="s">
        <v>129</v>
      </c>
      <c r="Q225" s="8" t="s">
        <v>129</v>
      </c>
      <c r="R225" s="9"/>
      <c r="S225" s="9"/>
      <c r="T225" s="10"/>
      <c r="U225" s="11"/>
      <c r="V225" s="7" t="s">
        <v>43</v>
      </c>
      <c r="W225" s="8" t="s">
        <v>43</v>
      </c>
      <c r="X225" s="9"/>
      <c r="Y225" s="9"/>
      <c r="Z225" s="10"/>
      <c r="AA225" s="11"/>
      <c r="AB225" s="7" t="s">
        <v>241</v>
      </c>
      <c r="AC225" s="8" t="s">
        <v>241</v>
      </c>
      <c r="AD225" s="9"/>
      <c r="AE225" s="9"/>
      <c r="AF225" s="10"/>
      <c r="AG225" s="11"/>
      <c r="AH225" s="7" t="s">
        <v>240</v>
      </c>
      <c r="AI225" s="8" t="s">
        <v>240</v>
      </c>
      <c r="AJ225" s="9"/>
      <c r="AK225" s="9"/>
      <c r="AL225" s="10"/>
      <c r="AM225" s="11"/>
      <c r="AN225" s="133"/>
      <c r="AO225" s="133"/>
      <c r="AP225" s="133"/>
      <c r="AQ225" s="133"/>
    </row>
    <row r="226" spans="1:43" ht="32.25" customHeight="1" thickBot="1">
      <c r="A226" s="202" t="s">
        <v>46</v>
      </c>
      <c r="B226" s="249"/>
      <c r="C226" s="25" t="str">
        <f>(_xlfn.XLOOKUP(B225,FICHAS!$A$2:$A$990,FICHAS!$D$2:$D$990," ",0,1))</f>
        <v>3_TRM_3361348_(MM)_F_OPERACION DE SERVICIOS OMNICANAL EN CONTACT CENTER Y BPO</v>
      </c>
      <c r="D226" s="12" t="s">
        <v>244</v>
      </c>
      <c r="E226" s="13" t="s">
        <v>244</v>
      </c>
      <c r="F226" s="14"/>
      <c r="G226" s="14"/>
      <c r="H226" s="15"/>
      <c r="I226" s="16"/>
      <c r="J226" s="12" t="s">
        <v>245</v>
      </c>
      <c r="K226" s="13" t="s">
        <v>245</v>
      </c>
      <c r="L226" s="14"/>
      <c r="M226" s="14"/>
      <c r="N226" s="15"/>
      <c r="O226" s="16"/>
      <c r="P226" s="12" t="s">
        <v>137</v>
      </c>
      <c r="Q226" s="13" t="s">
        <v>137</v>
      </c>
      <c r="R226" s="14"/>
      <c r="S226" s="14"/>
      <c r="T226" s="15"/>
      <c r="U226" s="16"/>
      <c r="V226" s="12" t="s">
        <v>79</v>
      </c>
      <c r="W226" s="13" t="s">
        <v>79</v>
      </c>
      <c r="X226" s="14"/>
      <c r="Y226" s="14"/>
      <c r="Z226" s="15"/>
      <c r="AA226" s="16"/>
      <c r="AB226" s="12" t="s">
        <v>244</v>
      </c>
      <c r="AC226" s="13" t="s">
        <v>244</v>
      </c>
      <c r="AD226" s="14"/>
      <c r="AE226" s="14"/>
      <c r="AF226" s="15"/>
      <c r="AG226" s="16"/>
      <c r="AH226" s="12" t="s">
        <v>246</v>
      </c>
      <c r="AI226" s="13" t="s">
        <v>246</v>
      </c>
      <c r="AJ226" s="14"/>
      <c r="AK226" s="14"/>
      <c r="AL226" s="15"/>
      <c r="AM226" s="16"/>
      <c r="AN226" s="133"/>
      <c r="AO226" s="133"/>
      <c r="AP226" s="133"/>
      <c r="AQ226" s="133"/>
    </row>
    <row r="227" spans="1:43" ht="26.25" customHeight="1" thickBot="1">
      <c r="A227" s="203" t="s">
        <v>51</v>
      </c>
      <c r="B227" s="250"/>
      <c r="C227" s="24" t="str">
        <f t="shared" ref="C227" si="147">CONCATENATE(A227,C226)</f>
        <v>AMBIENTE_.3_TRM_3361348_(MM)_F_OPERACION DE SERVICIOS OMNICANAL EN CONTACT CENTER Y BPO</v>
      </c>
      <c r="D227" s="17" t="s">
        <v>83</v>
      </c>
      <c r="E227" s="18" t="s">
        <v>83</v>
      </c>
      <c r="F227" s="19"/>
      <c r="G227" s="19"/>
      <c r="H227" s="20"/>
      <c r="I227" s="21"/>
      <c r="J227" s="17" t="s">
        <v>83</v>
      </c>
      <c r="K227" s="18" t="s">
        <v>83</v>
      </c>
      <c r="L227" s="19"/>
      <c r="M227" s="19"/>
      <c r="N227" s="20"/>
      <c r="O227" s="21"/>
      <c r="P227" s="17" t="s">
        <v>83</v>
      </c>
      <c r="Q227" s="18" t="s">
        <v>83</v>
      </c>
      <c r="R227" s="19"/>
      <c r="S227" s="19"/>
      <c r="T227" s="20"/>
      <c r="U227" s="21"/>
      <c r="V227" s="17" t="s">
        <v>83</v>
      </c>
      <c r="W227" s="18" t="s">
        <v>83</v>
      </c>
      <c r="X227" s="19"/>
      <c r="Y227" s="19"/>
      <c r="Z227" s="20"/>
      <c r="AA227" s="21"/>
      <c r="AB227" s="17" t="s">
        <v>83</v>
      </c>
      <c r="AC227" s="18" t="s">
        <v>83</v>
      </c>
      <c r="AD227" s="19"/>
      <c r="AE227" s="19"/>
      <c r="AF227" s="20"/>
      <c r="AG227" s="21"/>
      <c r="AH227" s="17" t="s">
        <v>83</v>
      </c>
      <c r="AI227" s="18" t="s">
        <v>83</v>
      </c>
      <c r="AJ227" s="19"/>
      <c r="AK227" s="19"/>
      <c r="AL227" s="20"/>
      <c r="AM227" s="21"/>
      <c r="AN227" s="133"/>
      <c r="AO227" s="133"/>
      <c r="AP227" s="133"/>
      <c r="AQ227" s="133"/>
    </row>
    <row r="228" spans="1:43" ht="26.25" customHeight="1" thickBot="1">
      <c r="A228" s="201" t="s">
        <v>41</v>
      </c>
      <c r="B228" s="248">
        <v>76</v>
      </c>
      <c r="C228" s="22" t="str">
        <f t="shared" ref="C228" si="148">CONCATENATE(A228,C229)</f>
        <v>TEMAS_3_TRM_3362604_(TT)_F_OPERACION DE SERVICIOS OMNICANAL EN CONTACT CENTER Y BPO</v>
      </c>
      <c r="D228" s="7"/>
      <c r="E228" s="8"/>
      <c r="F228" s="9" t="s">
        <v>242</v>
      </c>
      <c r="G228" s="9" t="s">
        <v>242</v>
      </c>
      <c r="H228" s="10"/>
      <c r="I228" s="11"/>
      <c r="J228" s="7"/>
      <c r="K228" s="8"/>
      <c r="L228" s="9" t="s">
        <v>241</v>
      </c>
      <c r="M228" s="9" t="s">
        <v>241</v>
      </c>
      <c r="N228" s="10"/>
      <c r="O228" s="11"/>
      <c r="P228" s="7"/>
      <c r="Q228" s="8"/>
      <c r="R228" s="9" t="s">
        <v>241</v>
      </c>
      <c r="S228" s="9" t="s">
        <v>241</v>
      </c>
      <c r="T228" s="10"/>
      <c r="U228" s="11"/>
      <c r="V228" s="7"/>
      <c r="W228" s="8"/>
      <c r="X228" s="9" t="s">
        <v>84</v>
      </c>
      <c r="Y228" s="9" t="s">
        <v>116</v>
      </c>
      <c r="Z228" s="10"/>
      <c r="AA228" s="11"/>
      <c r="AB228" s="7"/>
      <c r="AC228" s="8"/>
      <c r="AD228" s="9" t="s">
        <v>43</v>
      </c>
      <c r="AE228" s="9" t="s">
        <v>43</v>
      </c>
      <c r="AF228" s="10"/>
      <c r="AG228" s="11"/>
      <c r="AH228" s="7"/>
      <c r="AI228" s="8"/>
      <c r="AJ228" s="9" t="s">
        <v>240</v>
      </c>
      <c r="AK228" s="9" t="s">
        <v>240</v>
      </c>
      <c r="AL228" s="10"/>
      <c r="AM228" s="11"/>
      <c r="AN228" s="133"/>
      <c r="AO228" s="133"/>
      <c r="AP228" s="133"/>
      <c r="AQ228" s="133"/>
    </row>
    <row r="229" spans="1:43" ht="30.75" customHeight="1" thickBot="1">
      <c r="A229" s="202" t="s">
        <v>46</v>
      </c>
      <c r="B229" s="249"/>
      <c r="C229" s="25" t="str">
        <f>(_xlfn.XLOOKUP(B228,FICHAS!$A$2:$A$990,FICHAS!$D$2:$D$990," ",0,1))</f>
        <v>3_TRM_3362604_(TT)_F_OPERACION DE SERVICIOS OMNICANAL EN CONTACT CENTER Y BPO</v>
      </c>
      <c r="D229" s="12"/>
      <c r="E229" s="13"/>
      <c r="F229" s="14" t="s">
        <v>247</v>
      </c>
      <c r="G229" s="14" t="s">
        <v>247</v>
      </c>
      <c r="H229" s="15"/>
      <c r="I229" s="16"/>
      <c r="J229" s="12"/>
      <c r="K229" s="13"/>
      <c r="L229" s="14" t="s">
        <v>246</v>
      </c>
      <c r="M229" s="14" t="s">
        <v>246</v>
      </c>
      <c r="N229" s="15"/>
      <c r="O229" s="16"/>
      <c r="P229" s="12"/>
      <c r="Q229" s="13"/>
      <c r="R229" s="14" t="s">
        <v>246</v>
      </c>
      <c r="S229" s="14" t="s">
        <v>246</v>
      </c>
      <c r="T229" s="15"/>
      <c r="U229" s="16"/>
      <c r="V229" s="12"/>
      <c r="W229" s="13"/>
      <c r="X229" s="14" t="s">
        <v>248</v>
      </c>
      <c r="Y229" s="14" t="s">
        <v>248</v>
      </c>
      <c r="Z229" s="15"/>
      <c r="AA229" s="16"/>
      <c r="AB229" s="12"/>
      <c r="AC229" s="13"/>
      <c r="AD229" s="14" t="s">
        <v>180</v>
      </c>
      <c r="AE229" s="14" t="s">
        <v>180</v>
      </c>
      <c r="AF229" s="15"/>
      <c r="AG229" s="16"/>
      <c r="AH229" s="12"/>
      <c r="AI229" s="13"/>
      <c r="AJ229" s="14" t="s">
        <v>243</v>
      </c>
      <c r="AK229" s="14" t="s">
        <v>243</v>
      </c>
      <c r="AL229" s="15"/>
      <c r="AM229" s="16"/>
      <c r="AN229" s="133"/>
      <c r="AO229" s="133"/>
      <c r="AP229" s="133"/>
      <c r="AQ229" s="133"/>
    </row>
    <row r="230" spans="1:43" ht="26.25" customHeight="1" thickBot="1">
      <c r="A230" s="203" t="s">
        <v>51</v>
      </c>
      <c r="B230" s="250"/>
      <c r="C230" s="24" t="str">
        <f t="shared" ref="C230" si="149">CONCATENATE(A230,C229)</f>
        <v>AMBIENTE_.3_TRM_3362604_(TT)_F_OPERACION DE SERVICIOS OMNICANAL EN CONTACT CENTER Y BPO</v>
      </c>
      <c r="D230" s="17"/>
      <c r="E230" s="18"/>
      <c r="F230" s="19" t="s">
        <v>83</v>
      </c>
      <c r="G230" s="19" t="s">
        <v>83</v>
      </c>
      <c r="H230" s="20"/>
      <c r="I230" s="21"/>
      <c r="J230" s="17"/>
      <c r="K230" s="18"/>
      <c r="L230" s="19" t="s">
        <v>83</v>
      </c>
      <c r="M230" s="19" t="s">
        <v>83</v>
      </c>
      <c r="N230" s="20"/>
      <c r="O230" s="21"/>
      <c r="P230" s="17"/>
      <c r="Q230" s="18"/>
      <c r="R230" s="19" t="s">
        <v>83</v>
      </c>
      <c r="S230" s="19" t="s">
        <v>83</v>
      </c>
      <c r="T230" s="20"/>
      <c r="U230" s="21"/>
      <c r="V230" s="17"/>
      <c r="W230" s="18"/>
      <c r="X230" s="19" t="s">
        <v>83</v>
      </c>
      <c r="Y230" s="19" t="s">
        <v>83</v>
      </c>
      <c r="Z230" s="20"/>
      <c r="AA230" s="21"/>
      <c r="AB230" s="17"/>
      <c r="AC230" s="18"/>
      <c r="AD230" s="19" t="s">
        <v>83</v>
      </c>
      <c r="AE230" s="19" t="s">
        <v>83</v>
      </c>
      <c r="AF230" s="20"/>
      <c r="AG230" s="21"/>
      <c r="AH230" s="17"/>
      <c r="AI230" s="18"/>
      <c r="AJ230" s="19" t="s">
        <v>83</v>
      </c>
      <c r="AK230" s="19" t="s">
        <v>83</v>
      </c>
      <c r="AL230" s="20"/>
      <c r="AM230" s="21"/>
      <c r="AN230" s="133"/>
      <c r="AO230" s="133"/>
      <c r="AP230" s="133"/>
      <c r="AQ230" s="133"/>
    </row>
    <row r="231" spans="1:43" ht="26.25" customHeight="1" thickBot="1">
      <c r="A231" s="201" t="s">
        <v>41</v>
      </c>
      <c r="B231" s="248">
        <v>77</v>
      </c>
      <c r="C231" s="22" t="str">
        <f t="shared" ref="C231" si="150">CONCATENATE(A231,C232)</f>
        <v>TEMAS_3_TRM_3362610_(MM)_F_OPERACION DE SERVICIOS OMNICANAL EN CONTACT CENTER Y BPO</v>
      </c>
      <c r="D231" s="7" t="s">
        <v>84</v>
      </c>
      <c r="E231" s="8" t="s">
        <v>84</v>
      </c>
      <c r="F231" s="9"/>
      <c r="G231" s="9"/>
      <c r="H231" s="10"/>
      <c r="I231" s="11"/>
      <c r="J231" s="7" t="s">
        <v>43</v>
      </c>
      <c r="K231" s="8" t="s">
        <v>43</v>
      </c>
      <c r="L231" s="9"/>
      <c r="M231" s="9"/>
      <c r="N231" s="10"/>
      <c r="O231" s="11"/>
      <c r="P231" s="7" t="s">
        <v>240</v>
      </c>
      <c r="Q231" s="8" t="s">
        <v>240</v>
      </c>
      <c r="R231" s="9"/>
      <c r="S231" s="9"/>
      <c r="T231" s="10"/>
      <c r="U231" s="11"/>
      <c r="V231" s="7" t="s">
        <v>241</v>
      </c>
      <c r="W231" s="8" t="s">
        <v>241</v>
      </c>
      <c r="X231" s="9"/>
      <c r="Y231" s="9"/>
      <c r="Z231" s="10"/>
      <c r="AA231" s="11"/>
      <c r="AB231" s="7" t="s">
        <v>242</v>
      </c>
      <c r="AC231" s="8" t="s">
        <v>242</v>
      </c>
      <c r="AD231" s="9"/>
      <c r="AE231" s="9"/>
      <c r="AF231" s="10"/>
      <c r="AG231" s="11"/>
      <c r="AH231" s="7" t="s">
        <v>241</v>
      </c>
      <c r="AI231" s="8" t="s">
        <v>241</v>
      </c>
      <c r="AJ231" s="9"/>
      <c r="AK231" s="9"/>
      <c r="AL231" s="10"/>
      <c r="AM231" s="11"/>
      <c r="AN231" s="133"/>
      <c r="AO231" s="133"/>
      <c r="AP231" s="133"/>
      <c r="AQ231" s="133"/>
    </row>
    <row r="232" spans="1:43" ht="26.25" customHeight="1" thickBot="1">
      <c r="A232" s="202" t="s">
        <v>46</v>
      </c>
      <c r="B232" s="249"/>
      <c r="C232" s="25" t="str">
        <f>(_xlfn.XLOOKUP(B231,FICHAS!$A$2:$A$990,FICHAS!$D$2:$D$990," ",0,1))</f>
        <v>3_TRM_3362610_(MM)_F_OPERACION DE SERVICIOS OMNICANAL EN CONTACT CENTER Y BPO</v>
      </c>
      <c r="D232" s="12" t="s">
        <v>248</v>
      </c>
      <c r="E232" s="13" t="s">
        <v>248</v>
      </c>
      <c r="F232" s="14"/>
      <c r="G232" s="14"/>
      <c r="H232" s="15"/>
      <c r="I232" s="16"/>
      <c r="J232" s="12" t="s">
        <v>79</v>
      </c>
      <c r="K232" s="13" t="s">
        <v>79</v>
      </c>
      <c r="L232" s="14"/>
      <c r="M232" s="14"/>
      <c r="N232" s="15"/>
      <c r="O232" s="16"/>
      <c r="P232" s="12" t="s">
        <v>249</v>
      </c>
      <c r="Q232" s="13" t="s">
        <v>249</v>
      </c>
      <c r="R232" s="14"/>
      <c r="S232" s="14"/>
      <c r="T232" s="15"/>
      <c r="U232" s="16"/>
      <c r="V232" s="12" t="s">
        <v>247</v>
      </c>
      <c r="W232" s="13" t="s">
        <v>247</v>
      </c>
      <c r="X232" s="14"/>
      <c r="Y232" s="14"/>
      <c r="Z232" s="15"/>
      <c r="AA232" s="16"/>
      <c r="AB232" s="12" t="s">
        <v>250</v>
      </c>
      <c r="AC232" s="13" t="s">
        <v>250</v>
      </c>
      <c r="AD232" s="14"/>
      <c r="AE232" s="14"/>
      <c r="AF232" s="15"/>
      <c r="AG232" s="16"/>
      <c r="AH232" s="12" t="s">
        <v>247</v>
      </c>
      <c r="AI232" s="13" t="s">
        <v>247</v>
      </c>
      <c r="AJ232" s="14"/>
      <c r="AK232" s="14"/>
      <c r="AL232" s="15"/>
      <c r="AM232" s="16"/>
      <c r="AN232" s="133"/>
      <c r="AO232" s="133"/>
      <c r="AP232" s="133"/>
      <c r="AQ232" s="133"/>
    </row>
    <row r="233" spans="1:43" ht="31.5" customHeight="1" thickBot="1">
      <c r="A233" s="203" t="s">
        <v>51</v>
      </c>
      <c r="B233" s="250"/>
      <c r="C233" s="24" t="str">
        <f t="shared" ref="C233" si="151">CONCATENATE(A233,C232)</f>
        <v>AMBIENTE_.3_TRM_3362610_(MM)_F_OPERACION DE SERVICIOS OMNICANAL EN CONTACT CENTER Y BPO</v>
      </c>
      <c r="D233" s="17" t="s">
        <v>83</v>
      </c>
      <c r="E233" s="18" t="s">
        <v>83</v>
      </c>
      <c r="F233" s="19"/>
      <c r="G233" s="19"/>
      <c r="H233" s="20"/>
      <c r="I233" s="21"/>
      <c r="J233" s="17" t="s">
        <v>83</v>
      </c>
      <c r="K233" s="18" t="s">
        <v>83</v>
      </c>
      <c r="L233" s="19"/>
      <c r="M233" s="19"/>
      <c r="N233" s="20"/>
      <c r="O233" s="21"/>
      <c r="P233" s="17" t="s">
        <v>83</v>
      </c>
      <c r="Q233" s="18" t="s">
        <v>83</v>
      </c>
      <c r="R233" s="19"/>
      <c r="S233" s="19"/>
      <c r="T233" s="20"/>
      <c r="U233" s="21"/>
      <c r="V233" s="17" t="s">
        <v>83</v>
      </c>
      <c r="W233" s="18" t="s">
        <v>83</v>
      </c>
      <c r="X233" s="19"/>
      <c r="Y233" s="19"/>
      <c r="Z233" s="20"/>
      <c r="AA233" s="21"/>
      <c r="AB233" s="17" t="s">
        <v>83</v>
      </c>
      <c r="AC233" s="18" t="s">
        <v>83</v>
      </c>
      <c r="AD233" s="19"/>
      <c r="AE233" s="19"/>
      <c r="AF233" s="20"/>
      <c r="AG233" s="21"/>
      <c r="AH233" s="17" t="s">
        <v>83</v>
      </c>
      <c r="AI233" s="18" t="s">
        <v>83</v>
      </c>
      <c r="AJ233" s="19"/>
      <c r="AK233" s="19"/>
      <c r="AL233" s="20"/>
      <c r="AM233" s="21"/>
      <c r="AN233" s="133"/>
      <c r="AO233" s="133"/>
      <c r="AP233" s="133"/>
      <c r="AQ233" s="133"/>
    </row>
    <row r="234" spans="1:43" ht="26.25" customHeight="1" thickBot="1">
      <c r="A234" s="201" t="s">
        <v>41</v>
      </c>
      <c r="B234" s="248">
        <v>78</v>
      </c>
      <c r="C234" s="22" t="str">
        <f t="shared" ref="C234" si="152">CONCATENATE(A234,C235)</f>
        <v>TEMAS_3_TRM_3361349_(TT)_F_OPERACION DE SERVICIOS OMNICANAL EN CONTACT CENTER Y BPO</v>
      </c>
      <c r="D234" s="7"/>
      <c r="E234" s="8"/>
      <c r="F234" s="9" t="s">
        <v>240</v>
      </c>
      <c r="G234" s="9" t="s">
        <v>240</v>
      </c>
      <c r="H234" s="10"/>
      <c r="I234" s="11"/>
      <c r="J234" s="7"/>
      <c r="K234" s="8"/>
      <c r="L234" s="9" t="s">
        <v>242</v>
      </c>
      <c r="M234" s="9" t="s">
        <v>242</v>
      </c>
      <c r="N234" s="10"/>
      <c r="O234" s="11"/>
      <c r="P234" s="7"/>
      <c r="Q234" s="8"/>
      <c r="R234" s="9" t="s">
        <v>241</v>
      </c>
      <c r="S234" s="9" t="s">
        <v>241</v>
      </c>
      <c r="T234" s="10"/>
      <c r="U234" s="11"/>
      <c r="V234" s="7"/>
      <c r="W234" s="8"/>
      <c r="X234" s="9" t="s">
        <v>144</v>
      </c>
      <c r="Y234" s="9" t="s">
        <v>144</v>
      </c>
      <c r="Z234" s="10"/>
      <c r="AA234" s="11"/>
      <c r="AB234" s="7"/>
      <c r="AC234" s="8"/>
      <c r="AD234" s="9" t="s">
        <v>43</v>
      </c>
      <c r="AE234" s="9" t="s">
        <v>43</v>
      </c>
      <c r="AF234" s="10"/>
      <c r="AG234" s="11"/>
      <c r="AH234" s="7"/>
      <c r="AI234" s="8"/>
      <c r="AJ234" s="9" t="s">
        <v>241</v>
      </c>
      <c r="AK234" s="9" t="s">
        <v>241</v>
      </c>
      <c r="AL234" s="10"/>
      <c r="AM234" s="11"/>
      <c r="AN234" s="133"/>
      <c r="AO234" s="133"/>
      <c r="AP234" s="133"/>
      <c r="AQ234" s="133"/>
    </row>
    <row r="235" spans="1:43" ht="33" customHeight="1" thickBot="1">
      <c r="A235" s="202" t="s">
        <v>46</v>
      </c>
      <c r="B235" s="249"/>
      <c r="C235" s="25" t="str">
        <f>(_xlfn.XLOOKUP(B234,FICHAS!$A$2:$A$990,FICHAS!$D$2:$D$990," ",0,1))</f>
        <v>3_TRM_3361349_(TT)_F_OPERACION DE SERVICIOS OMNICANAL EN CONTACT CENTER Y BPO</v>
      </c>
      <c r="D235" s="12"/>
      <c r="E235" s="13"/>
      <c r="F235" s="14" t="s">
        <v>246</v>
      </c>
      <c r="G235" s="14" t="s">
        <v>246</v>
      </c>
      <c r="H235" s="15"/>
      <c r="I235" s="16"/>
      <c r="J235" s="12"/>
      <c r="K235" s="13"/>
      <c r="L235" s="14" t="s">
        <v>247</v>
      </c>
      <c r="M235" s="14" t="s">
        <v>247</v>
      </c>
      <c r="N235" s="15"/>
      <c r="O235" s="16"/>
      <c r="P235" s="12"/>
      <c r="Q235" s="13"/>
      <c r="R235" s="14" t="s">
        <v>251</v>
      </c>
      <c r="S235" s="14" t="s">
        <v>251</v>
      </c>
      <c r="T235" s="15"/>
      <c r="U235" s="16"/>
      <c r="V235" s="12"/>
      <c r="W235" s="13"/>
      <c r="X235" s="14" t="s">
        <v>199</v>
      </c>
      <c r="Y235" s="14" t="s">
        <v>199</v>
      </c>
      <c r="Z235" s="15"/>
      <c r="AA235" s="16"/>
      <c r="AB235" s="12"/>
      <c r="AC235" s="13"/>
      <c r="AD235" s="14" t="s">
        <v>79</v>
      </c>
      <c r="AE235" s="14" t="s">
        <v>79</v>
      </c>
      <c r="AF235" s="15"/>
      <c r="AG235" s="16"/>
      <c r="AH235" s="12"/>
      <c r="AI235" s="13"/>
      <c r="AJ235" s="14" t="s">
        <v>251</v>
      </c>
      <c r="AK235" s="14" t="s">
        <v>251</v>
      </c>
      <c r="AL235" s="15"/>
      <c r="AM235" s="16"/>
      <c r="AN235" s="133"/>
      <c r="AO235" s="133"/>
      <c r="AP235" s="133"/>
      <c r="AQ235" s="133"/>
    </row>
    <row r="236" spans="1:43" ht="26.25" customHeight="1" thickBot="1">
      <c r="A236" s="203" t="s">
        <v>51</v>
      </c>
      <c r="B236" s="250"/>
      <c r="C236" s="24" t="str">
        <f t="shared" ref="C236" si="153">CONCATENATE(A236,C235)</f>
        <v>AMBIENTE_.3_TRM_3361349_(TT)_F_OPERACION DE SERVICIOS OMNICANAL EN CONTACT CENTER Y BPO</v>
      </c>
      <c r="D236" s="17"/>
      <c r="E236" s="18"/>
      <c r="F236" s="19" t="s">
        <v>83</v>
      </c>
      <c r="G236" s="19" t="s">
        <v>83</v>
      </c>
      <c r="H236" s="20"/>
      <c r="I236" s="21"/>
      <c r="J236" s="17"/>
      <c r="K236" s="18"/>
      <c r="L236" s="19" t="s">
        <v>83</v>
      </c>
      <c r="M236" s="19" t="s">
        <v>83</v>
      </c>
      <c r="N236" s="20"/>
      <c r="O236" s="21"/>
      <c r="P236" s="17"/>
      <c r="Q236" s="18"/>
      <c r="R236" s="19" t="s">
        <v>83</v>
      </c>
      <c r="S236" s="19" t="s">
        <v>83</v>
      </c>
      <c r="T236" s="20"/>
      <c r="U236" s="21"/>
      <c r="V236" s="17"/>
      <c r="W236" s="18"/>
      <c r="X236" s="19" t="s">
        <v>83</v>
      </c>
      <c r="Y236" s="19" t="s">
        <v>83</v>
      </c>
      <c r="Z236" s="20"/>
      <c r="AA236" s="21"/>
      <c r="AB236" s="17"/>
      <c r="AC236" s="18"/>
      <c r="AD236" s="19" t="s">
        <v>83</v>
      </c>
      <c r="AE236" s="19" t="s">
        <v>83</v>
      </c>
      <c r="AF236" s="20"/>
      <c r="AG236" s="21"/>
      <c r="AH236" s="17"/>
      <c r="AI236" s="18"/>
      <c r="AJ236" s="19" t="s">
        <v>83</v>
      </c>
      <c r="AK236" s="19" t="s">
        <v>83</v>
      </c>
      <c r="AL236" s="20"/>
      <c r="AM236" s="21"/>
      <c r="AN236" s="133"/>
      <c r="AO236" s="133"/>
      <c r="AP236" s="133"/>
      <c r="AQ236" s="133"/>
    </row>
    <row r="237" spans="1:43" ht="26.25" customHeight="1" thickBot="1">
      <c r="A237" s="201" t="s">
        <v>41</v>
      </c>
      <c r="B237" s="248">
        <v>79</v>
      </c>
      <c r="C237" s="22" t="str">
        <f t="shared" ref="C237" si="154">CONCATENATE(A237,C238)</f>
        <v>TEMAS_3_TRM_3361350_(DM)_F_OPERACION DE SERVICIOS OMNICANAL EN CONTACT CENTER Y BPO</v>
      </c>
      <c r="D237" s="7" t="s">
        <v>241</v>
      </c>
      <c r="E237" s="8" t="s">
        <v>241</v>
      </c>
      <c r="F237" s="9" t="s">
        <v>43</v>
      </c>
      <c r="G237" s="9" t="s">
        <v>43</v>
      </c>
      <c r="H237" s="10"/>
      <c r="I237" s="11"/>
      <c r="J237" s="7" t="s">
        <v>242</v>
      </c>
      <c r="K237" s="8" t="s">
        <v>242</v>
      </c>
      <c r="L237" s="9"/>
      <c r="M237" s="9"/>
      <c r="N237" s="10"/>
      <c r="O237" s="11"/>
      <c r="P237" s="7" t="s">
        <v>240</v>
      </c>
      <c r="Q237" s="8" t="s">
        <v>240</v>
      </c>
      <c r="R237" s="9"/>
      <c r="S237" s="9"/>
      <c r="T237" s="10"/>
      <c r="U237" s="11"/>
      <c r="V237" s="7" t="s">
        <v>144</v>
      </c>
      <c r="W237" s="8" t="s">
        <v>144</v>
      </c>
      <c r="X237" s="9"/>
      <c r="Y237" s="9"/>
      <c r="Z237" s="10"/>
      <c r="AA237" s="11"/>
      <c r="AB237" s="7" t="s">
        <v>241</v>
      </c>
      <c r="AC237" s="8" t="s">
        <v>241</v>
      </c>
      <c r="AD237" s="9"/>
      <c r="AE237" s="9"/>
      <c r="AF237" s="10"/>
      <c r="AG237" s="11"/>
      <c r="AH237" s="7"/>
      <c r="AI237" s="8"/>
      <c r="AJ237" s="9"/>
      <c r="AK237" s="9"/>
      <c r="AL237" s="10"/>
      <c r="AM237" s="11"/>
      <c r="AN237" s="133"/>
      <c r="AO237" s="133"/>
      <c r="AP237" s="133"/>
      <c r="AQ237" s="133"/>
    </row>
    <row r="238" spans="1:43" ht="26.25" customHeight="1" thickBot="1">
      <c r="A238" s="202" t="s">
        <v>46</v>
      </c>
      <c r="B238" s="249"/>
      <c r="C238" s="25" t="str">
        <f>(_xlfn.XLOOKUP(B237,FICHAS!$A$2:$A$990,FICHAS!$D$2:$D$990," ",0,1))</f>
        <v>3_TRM_3361350_(DM)_F_OPERACION DE SERVICIOS OMNICANAL EN CONTACT CENTER Y BPO</v>
      </c>
      <c r="D238" s="12" t="s">
        <v>252</v>
      </c>
      <c r="E238" s="13" t="s">
        <v>252</v>
      </c>
      <c r="F238" s="14" t="s">
        <v>79</v>
      </c>
      <c r="G238" s="14" t="s">
        <v>79</v>
      </c>
      <c r="H238" s="15"/>
      <c r="I238" s="16"/>
      <c r="J238" s="12" t="s">
        <v>244</v>
      </c>
      <c r="K238" s="13" t="s">
        <v>244</v>
      </c>
      <c r="L238" s="14"/>
      <c r="M238" s="14"/>
      <c r="N238" s="15"/>
      <c r="O238" s="16"/>
      <c r="P238" s="12" t="s">
        <v>253</v>
      </c>
      <c r="Q238" s="13" t="s">
        <v>253</v>
      </c>
      <c r="R238" s="14"/>
      <c r="S238" s="14"/>
      <c r="T238" s="15"/>
      <c r="U238" s="16"/>
      <c r="V238" s="12" t="s">
        <v>199</v>
      </c>
      <c r="W238" s="13" t="s">
        <v>199</v>
      </c>
      <c r="X238" s="14"/>
      <c r="Y238" s="14"/>
      <c r="Z238" s="15"/>
      <c r="AA238" s="16"/>
      <c r="AB238" s="12" t="s">
        <v>252</v>
      </c>
      <c r="AC238" s="13" t="s">
        <v>252</v>
      </c>
      <c r="AD238" s="14"/>
      <c r="AE238" s="14"/>
      <c r="AF238" s="15"/>
      <c r="AG238" s="16"/>
      <c r="AH238" s="12"/>
      <c r="AI238" s="13"/>
      <c r="AJ238" s="14"/>
      <c r="AK238" s="14"/>
      <c r="AL238" s="15"/>
      <c r="AM238" s="16"/>
      <c r="AN238" s="133"/>
      <c r="AO238" s="133"/>
      <c r="AP238" s="133"/>
      <c r="AQ238" s="133"/>
    </row>
    <row r="239" spans="1:43" ht="26.25" customHeight="1" thickBot="1">
      <c r="A239" s="203" t="s">
        <v>51</v>
      </c>
      <c r="B239" s="250"/>
      <c r="C239" s="24" t="str">
        <f t="shared" ref="C239" si="155">CONCATENATE(A239,C238)</f>
        <v>AMBIENTE_.3_TRM_3361350_(DM)_F_OPERACION DE SERVICIOS OMNICANAL EN CONTACT CENTER Y BPO</v>
      </c>
      <c r="D239" s="17" t="s">
        <v>83</v>
      </c>
      <c r="E239" s="18" t="s">
        <v>83</v>
      </c>
      <c r="F239" s="19" t="s">
        <v>83</v>
      </c>
      <c r="G239" s="19" t="s">
        <v>83</v>
      </c>
      <c r="H239" s="20"/>
      <c r="I239" s="21"/>
      <c r="J239" s="17" t="s">
        <v>83</v>
      </c>
      <c r="K239" s="18" t="s">
        <v>83</v>
      </c>
      <c r="L239" s="19"/>
      <c r="M239" s="19"/>
      <c r="N239" s="20"/>
      <c r="O239" s="21"/>
      <c r="P239" s="17" t="s">
        <v>83</v>
      </c>
      <c r="Q239" s="18" t="s">
        <v>83</v>
      </c>
      <c r="R239" s="19"/>
      <c r="S239" s="19"/>
      <c r="T239" s="20"/>
      <c r="U239" s="21"/>
      <c r="V239" s="17" t="s">
        <v>83</v>
      </c>
      <c r="W239" s="18" t="s">
        <v>83</v>
      </c>
      <c r="X239" s="19"/>
      <c r="Y239" s="19"/>
      <c r="Z239" s="20"/>
      <c r="AA239" s="21"/>
      <c r="AB239" s="17" t="s">
        <v>83</v>
      </c>
      <c r="AC239" s="18" t="s">
        <v>83</v>
      </c>
      <c r="AD239" s="19"/>
      <c r="AE239" s="19"/>
      <c r="AF239" s="20"/>
      <c r="AG239" s="21"/>
      <c r="AH239" s="17"/>
      <c r="AI239" s="18"/>
      <c r="AJ239" s="19"/>
      <c r="AK239" s="19"/>
      <c r="AL239" s="20"/>
      <c r="AM239" s="21"/>
      <c r="AN239" s="133"/>
      <c r="AO239" s="133"/>
      <c r="AP239" s="133"/>
      <c r="AQ239" s="133"/>
    </row>
    <row r="240" spans="1:43" ht="26.25" customHeight="1" thickBot="1">
      <c r="A240" s="201" t="s">
        <v>41</v>
      </c>
      <c r="B240" s="248">
        <v>80</v>
      </c>
      <c r="C240" s="22" t="str">
        <f t="shared" ref="C240" si="156">CONCATENATE(A240,C241)</f>
        <v>TEMAS_3_TRM_3362612_(TT)_F_OPERACION DE SERVICIOS OMNICANAL EN CONTACT CENTER Y BPO</v>
      </c>
      <c r="D240" s="7"/>
      <c r="E240" s="8"/>
      <c r="F240" s="9" t="s">
        <v>241</v>
      </c>
      <c r="G240" s="9" t="s">
        <v>241</v>
      </c>
      <c r="H240" s="10"/>
      <c r="I240" s="11"/>
      <c r="J240" s="7"/>
      <c r="K240" s="8"/>
      <c r="L240" s="9" t="s">
        <v>242</v>
      </c>
      <c r="M240" s="9" t="s">
        <v>242</v>
      </c>
      <c r="N240" s="10"/>
      <c r="O240" s="11"/>
      <c r="P240" s="7"/>
      <c r="Q240" s="8"/>
      <c r="R240" s="9" t="s">
        <v>241</v>
      </c>
      <c r="S240" s="9" t="s">
        <v>241</v>
      </c>
      <c r="T240" s="10"/>
      <c r="U240" s="11"/>
      <c r="V240" s="7"/>
      <c r="W240" s="8"/>
      <c r="X240" s="9" t="s">
        <v>240</v>
      </c>
      <c r="Y240" s="9" t="s">
        <v>240</v>
      </c>
      <c r="Z240" s="10"/>
      <c r="AA240" s="11"/>
      <c r="AB240" s="7"/>
      <c r="AC240" s="8"/>
      <c r="AD240" s="9" t="s">
        <v>53</v>
      </c>
      <c r="AE240" s="9" t="s">
        <v>53</v>
      </c>
      <c r="AF240" s="10"/>
      <c r="AG240" s="11"/>
      <c r="AH240" s="7"/>
      <c r="AI240" s="8"/>
      <c r="AJ240" s="9" t="s">
        <v>43</v>
      </c>
      <c r="AK240" s="9" t="s">
        <v>43</v>
      </c>
      <c r="AL240" s="10"/>
      <c r="AM240" s="11"/>
      <c r="AN240" s="133"/>
      <c r="AO240" s="133"/>
      <c r="AP240" s="133"/>
      <c r="AQ240" s="133"/>
    </row>
    <row r="241" spans="1:43" ht="26.25" customHeight="1" thickBot="1">
      <c r="A241" s="202" t="s">
        <v>46</v>
      </c>
      <c r="B241" s="249"/>
      <c r="C241" s="25" t="str">
        <f>(_xlfn.XLOOKUP(B240,FICHAS!$A$2:$A$990,FICHAS!$D$2:$D$990," ",0,1))</f>
        <v>3_TRM_3362612_(TT)_F_OPERACION DE SERVICIOS OMNICANAL EN CONTACT CENTER Y BPO</v>
      </c>
      <c r="D241" s="12"/>
      <c r="E241" s="13"/>
      <c r="F241" s="14" t="s">
        <v>245</v>
      </c>
      <c r="G241" s="14" t="s">
        <v>245</v>
      </c>
      <c r="H241" s="15"/>
      <c r="I241" s="16"/>
      <c r="J241" s="12"/>
      <c r="K241" s="13"/>
      <c r="L241" s="14" t="s">
        <v>250</v>
      </c>
      <c r="M241" s="14" t="s">
        <v>250</v>
      </c>
      <c r="N241" s="15"/>
      <c r="O241" s="16"/>
      <c r="P241" s="12"/>
      <c r="Q241" s="13"/>
      <c r="R241" s="14" t="s">
        <v>245</v>
      </c>
      <c r="S241" s="14" t="s">
        <v>245</v>
      </c>
      <c r="T241" s="15"/>
      <c r="U241" s="16"/>
      <c r="V241" s="12"/>
      <c r="W241" s="13"/>
      <c r="X241" s="14" t="s">
        <v>253</v>
      </c>
      <c r="Y241" s="14" t="s">
        <v>253</v>
      </c>
      <c r="Z241" s="15"/>
      <c r="AA241" s="16"/>
      <c r="AB241" s="12"/>
      <c r="AC241" s="13"/>
      <c r="AD241" s="14" t="s">
        <v>94</v>
      </c>
      <c r="AE241" s="14" t="s">
        <v>94</v>
      </c>
      <c r="AF241" s="15"/>
      <c r="AG241" s="16"/>
      <c r="AH241" s="12"/>
      <c r="AI241" s="13"/>
      <c r="AJ241" s="14" t="s">
        <v>96</v>
      </c>
      <c r="AK241" s="14" t="s">
        <v>96</v>
      </c>
      <c r="AL241" s="15"/>
      <c r="AM241" s="16"/>
      <c r="AN241" s="133"/>
      <c r="AO241" s="133"/>
      <c r="AP241" s="133"/>
      <c r="AQ241" s="133"/>
    </row>
    <row r="242" spans="1:43" ht="26.25" customHeight="1" thickBot="1">
      <c r="A242" s="203" t="s">
        <v>51</v>
      </c>
      <c r="B242" s="250"/>
      <c r="C242" s="24" t="str">
        <f t="shared" ref="C242" si="157">CONCATENATE(A242,C241)</f>
        <v>AMBIENTE_.3_TRM_3362612_(TT)_F_OPERACION DE SERVICIOS OMNICANAL EN CONTACT CENTER Y BPO</v>
      </c>
      <c r="D242" s="17"/>
      <c r="E242" s="18"/>
      <c r="F242" s="19" t="s">
        <v>83</v>
      </c>
      <c r="G242" s="19" t="s">
        <v>83</v>
      </c>
      <c r="H242" s="20"/>
      <c r="I242" s="21"/>
      <c r="J242" s="17"/>
      <c r="K242" s="18"/>
      <c r="L242" s="19" t="s">
        <v>83</v>
      </c>
      <c r="M242" s="19" t="s">
        <v>83</v>
      </c>
      <c r="N242" s="20"/>
      <c r="O242" s="21"/>
      <c r="P242" s="17"/>
      <c r="Q242" s="18"/>
      <c r="R242" s="19" t="s">
        <v>83</v>
      </c>
      <c r="S242" s="19" t="s">
        <v>83</v>
      </c>
      <c r="T242" s="20"/>
      <c r="U242" s="21"/>
      <c r="V242" s="17"/>
      <c r="W242" s="18"/>
      <c r="X242" s="19" t="s">
        <v>83</v>
      </c>
      <c r="Y242" s="19" t="s">
        <v>83</v>
      </c>
      <c r="Z242" s="20"/>
      <c r="AA242" s="21"/>
      <c r="AB242" s="17"/>
      <c r="AC242" s="18"/>
      <c r="AD242" s="19" t="s">
        <v>95</v>
      </c>
      <c r="AE242" s="19" t="s">
        <v>95</v>
      </c>
      <c r="AF242" s="20"/>
      <c r="AG242" s="21"/>
      <c r="AH242" s="17"/>
      <c r="AI242" s="18"/>
      <c r="AJ242" s="19" t="s">
        <v>83</v>
      </c>
      <c r="AK242" s="19" t="s">
        <v>83</v>
      </c>
      <c r="AL242" s="20"/>
      <c r="AM242" s="21"/>
      <c r="AN242" s="133"/>
      <c r="AO242" s="133"/>
      <c r="AP242" s="133"/>
      <c r="AQ242" s="133"/>
    </row>
    <row r="243" spans="1:43" ht="26.25" customHeight="1" thickBot="1">
      <c r="A243" s="201" t="s">
        <v>41</v>
      </c>
      <c r="B243" s="248">
        <v>81</v>
      </c>
      <c r="C243" s="22" t="str">
        <f t="shared" ref="C243" si="158">CONCATENATE(A243,C244)</f>
        <v>TEMAS_3_TRM_3395046_(TT)_F_OPERACION DE SERVICIOS OMNICANAL EN CONTACT CENTER Y BPO</v>
      </c>
      <c r="D243" s="7"/>
      <c r="E243" s="8"/>
      <c r="F243" s="9" t="s">
        <v>240</v>
      </c>
      <c r="G243" s="9" t="s">
        <v>240</v>
      </c>
      <c r="H243" s="10"/>
      <c r="I243" s="11"/>
      <c r="J243" s="7"/>
      <c r="K243" s="8"/>
      <c r="L243" s="9" t="s">
        <v>242</v>
      </c>
      <c r="M243" s="9" t="s">
        <v>242</v>
      </c>
      <c r="N243" s="10"/>
      <c r="O243" s="11"/>
      <c r="P243" s="7"/>
      <c r="Q243" s="8"/>
      <c r="R243" s="9" t="s">
        <v>241</v>
      </c>
      <c r="S243" s="9" t="s">
        <v>241</v>
      </c>
      <c r="T243" s="10"/>
      <c r="U243" s="11"/>
      <c r="V243" s="7"/>
      <c r="W243" s="8"/>
      <c r="X243" s="9" t="s">
        <v>129</v>
      </c>
      <c r="Y243" s="9" t="s">
        <v>129</v>
      </c>
      <c r="Z243" s="10"/>
      <c r="AA243" s="11"/>
      <c r="AB243" s="7"/>
      <c r="AC243" s="8"/>
      <c r="AD243" s="9" t="s">
        <v>43</v>
      </c>
      <c r="AE243" s="9" t="s">
        <v>43</v>
      </c>
      <c r="AF243" s="10"/>
      <c r="AG243" s="11"/>
      <c r="AH243" s="7"/>
      <c r="AI243" s="8"/>
      <c r="AJ243" s="9" t="s">
        <v>241</v>
      </c>
      <c r="AK243" s="9" t="s">
        <v>241</v>
      </c>
      <c r="AL243" s="10"/>
      <c r="AM243" s="11"/>
      <c r="AN243" s="133"/>
      <c r="AO243" s="133"/>
      <c r="AP243" s="133"/>
      <c r="AQ243" s="133"/>
    </row>
    <row r="244" spans="1:43" ht="26.25" customHeight="1" thickBot="1">
      <c r="A244" s="202" t="s">
        <v>46</v>
      </c>
      <c r="B244" s="249"/>
      <c r="C244" s="25" t="str">
        <f>(_xlfn.XLOOKUP(B243,FICHAS!$A$2:$A$990,FICHAS!$D$2:$D$990," ",0,1))</f>
        <v>3_TRM_3395046_(TT)_F_OPERACION DE SERVICIOS OMNICANAL EN CONTACT CENTER Y BPO</v>
      </c>
      <c r="D244" s="12"/>
      <c r="E244" s="13"/>
      <c r="F244" s="14" t="s">
        <v>243</v>
      </c>
      <c r="G244" s="14" t="s">
        <v>243</v>
      </c>
      <c r="H244" s="15"/>
      <c r="I244" s="16"/>
      <c r="J244" s="12"/>
      <c r="K244" s="13"/>
      <c r="L244" s="14" t="s">
        <v>254</v>
      </c>
      <c r="M244" s="14" t="s">
        <v>254</v>
      </c>
      <c r="N244" s="15"/>
      <c r="O244" s="16"/>
      <c r="P244" s="12"/>
      <c r="Q244" s="13"/>
      <c r="R244" s="14" t="s">
        <v>253</v>
      </c>
      <c r="S244" s="14" t="s">
        <v>253</v>
      </c>
      <c r="T244" s="15"/>
      <c r="U244" s="16"/>
      <c r="V244" s="12"/>
      <c r="W244" s="13"/>
      <c r="X244" s="14" t="s">
        <v>137</v>
      </c>
      <c r="Y244" s="14" t="s">
        <v>137</v>
      </c>
      <c r="Z244" s="15"/>
      <c r="AA244" s="16"/>
      <c r="AB244" s="12"/>
      <c r="AC244" s="13"/>
      <c r="AD244" s="14" t="s">
        <v>255</v>
      </c>
      <c r="AE244" s="14" t="s">
        <v>255</v>
      </c>
      <c r="AF244" s="15"/>
      <c r="AG244" s="16"/>
      <c r="AH244" s="12"/>
      <c r="AI244" s="13"/>
      <c r="AJ244" s="14" t="s">
        <v>253</v>
      </c>
      <c r="AK244" s="14" t="s">
        <v>253</v>
      </c>
      <c r="AL244" s="15"/>
      <c r="AM244" s="16"/>
      <c r="AN244" s="133"/>
      <c r="AO244" s="133"/>
      <c r="AP244" s="133"/>
      <c r="AQ244" s="133"/>
    </row>
    <row r="245" spans="1:43" ht="26.25" customHeight="1" thickBot="1">
      <c r="A245" s="203" t="s">
        <v>51</v>
      </c>
      <c r="B245" s="250"/>
      <c r="C245" s="24" t="str">
        <f t="shared" ref="C245" si="159">CONCATENATE(A245,C244)</f>
        <v>AMBIENTE_.3_TRM_3395046_(TT)_F_OPERACION DE SERVICIOS OMNICANAL EN CONTACT CENTER Y BPO</v>
      </c>
      <c r="D245" s="17"/>
      <c r="E245" s="18"/>
      <c r="F245" s="19" t="s">
        <v>83</v>
      </c>
      <c r="G245" s="19" t="s">
        <v>83</v>
      </c>
      <c r="H245" s="20"/>
      <c r="I245" s="21"/>
      <c r="J245" s="17"/>
      <c r="K245" s="18"/>
      <c r="L245" s="19" t="s">
        <v>83</v>
      </c>
      <c r="M245" s="19" t="s">
        <v>83</v>
      </c>
      <c r="N245" s="20"/>
      <c r="O245" s="21"/>
      <c r="P245" s="17"/>
      <c r="Q245" s="18"/>
      <c r="R245" s="19" t="s">
        <v>83</v>
      </c>
      <c r="S245" s="19" t="s">
        <v>83</v>
      </c>
      <c r="T245" s="20"/>
      <c r="U245" s="21"/>
      <c r="V245" s="17"/>
      <c r="W245" s="18"/>
      <c r="X245" s="19" t="s">
        <v>83</v>
      </c>
      <c r="Y245" s="19" t="s">
        <v>83</v>
      </c>
      <c r="Z245" s="20"/>
      <c r="AA245" s="21"/>
      <c r="AB245" s="17"/>
      <c r="AC245" s="18"/>
      <c r="AD245" s="19" t="s">
        <v>83</v>
      </c>
      <c r="AE245" s="19" t="s">
        <v>83</v>
      </c>
      <c r="AF245" s="20"/>
      <c r="AG245" s="21"/>
      <c r="AH245" s="17"/>
      <c r="AI245" s="18"/>
      <c r="AJ245" s="19" t="s">
        <v>83</v>
      </c>
      <c r="AK245" s="19" t="s">
        <v>83</v>
      </c>
      <c r="AL245" s="20"/>
      <c r="AM245" s="21"/>
      <c r="AN245" s="133"/>
      <c r="AO245" s="133"/>
      <c r="AP245" s="133"/>
      <c r="AQ245" s="133"/>
    </row>
    <row r="246" spans="1:43" ht="26.25" customHeight="1" thickBot="1">
      <c r="A246" s="201" t="s">
        <v>41</v>
      </c>
      <c r="B246" s="248">
        <v>82</v>
      </c>
      <c r="C246" s="22" t="str">
        <f t="shared" ref="C246" si="160">CONCATENATE(A246,C247)</f>
        <v>TEMAS_3_TRM_3362613_(TT)_F_OPERACION DE SERVICIOS OMNICANAL EN CONTACT CENTER Y BPO</v>
      </c>
      <c r="D246" s="7"/>
      <c r="E246" s="8"/>
      <c r="F246" s="9" t="s">
        <v>242</v>
      </c>
      <c r="G246" s="9" t="s">
        <v>242</v>
      </c>
      <c r="H246" s="10"/>
      <c r="I246" s="11"/>
      <c r="J246" s="7"/>
      <c r="K246" s="8"/>
      <c r="L246" s="9" t="s">
        <v>116</v>
      </c>
      <c r="M246" s="9" t="s">
        <v>84</v>
      </c>
      <c r="N246" s="10"/>
      <c r="O246" s="11"/>
      <c r="P246" s="7"/>
      <c r="Q246" s="8"/>
      <c r="R246" s="9" t="s">
        <v>240</v>
      </c>
      <c r="S246" s="9" t="s">
        <v>240</v>
      </c>
      <c r="T246" s="10"/>
      <c r="U246" s="11"/>
      <c r="V246" s="7"/>
      <c r="W246" s="8"/>
      <c r="X246" s="9" t="s">
        <v>43</v>
      </c>
      <c r="Y246" s="9" t="s">
        <v>43</v>
      </c>
      <c r="Z246" s="10"/>
      <c r="AA246" s="11"/>
      <c r="AB246" s="7"/>
      <c r="AC246" s="8"/>
      <c r="AD246" s="9" t="s">
        <v>241</v>
      </c>
      <c r="AE246" s="9" t="s">
        <v>241</v>
      </c>
      <c r="AF246" s="10"/>
      <c r="AG246" s="11"/>
      <c r="AH246" s="7"/>
      <c r="AI246" s="8"/>
      <c r="AJ246" s="9" t="s">
        <v>241</v>
      </c>
      <c r="AK246" s="9" t="s">
        <v>241</v>
      </c>
      <c r="AL246" s="10"/>
      <c r="AM246" s="11"/>
      <c r="AN246" s="133"/>
      <c r="AO246" s="133"/>
      <c r="AP246" s="133"/>
      <c r="AQ246" s="133"/>
    </row>
    <row r="247" spans="1:43" ht="26.25" customHeight="1" thickBot="1">
      <c r="A247" s="202" t="s">
        <v>46</v>
      </c>
      <c r="B247" s="249"/>
      <c r="C247" s="25" t="str">
        <f>(_xlfn.XLOOKUP(B246,FICHAS!$A$2:$A$990,FICHAS!$D$2:$D$990," ",0,1))</f>
        <v>3_TRM_3362613_(TT)_F_OPERACION DE SERVICIOS OMNICANAL EN CONTACT CENTER Y BPO</v>
      </c>
      <c r="D247" s="12"/>
      <c r="E247" s="13"/>
      <c r="F247" s="14" t="s">
        <v>256</v>
      </c>
      <c r="G247" s="14" t="s">
        <v>256</v>
      </c>
      <c r="H247" s="15"/>
      <c r="I247" s="16"/>
      <c r="J247" s="12"/>
      <c r="K247" s="13"/>
      <c r="L247" s="14" t="s">
        <v>136</v>
      </c>
      <c r="M247" s="14" t="s">
        <v>136</v>
      </c>
      <c r="N247" s="15"/>
      <c r="O247" s="16"/>
      <c r="P247" s="12"/>
      <c r="Q247" s="13"/>
      <c r="R247" s="14" t="s">
        <v>257</v>
      </c>
      <c r="S247" s="14" t="s">
        <v>257</v>
      </c>
      <c r="T247" s="15"/>
      <c r="U247" s="16"/>
      <c r="V247" s="12"/>
      <c r="W247" s="13"/>
      <c r="X247" s="14" t="s">
        <v>255</v>
      </c>
      <c r="Y247" s="14" t="s">
        <v>255</v>
      </c>
      <c r="Z247" s="15"/>
      <c r="AA247" s="16"/>
      <c r="AB247" s="12"/>
      <c r="AC247" s="13"/>
      <c r="AD247" s="14" t="s">
        <v>246</v>
      </c>
      <c r="AE247" s="14" t="s">
        <v>246</v>
      </c>
      <c r="AF247" s="15"/>
      <c r="AG247" s="16"/>
      <c r="AH247" s="12"/>
      <c r="AI247" s="13"/>
      <c r="AJ247" s="14" t="s">
        <v>246</v>
      </c>
      <c r="AK247" s="14" t="s">
        <v>246</v>
      </c>
      <c r="AL247" s="15"/>
      <c r="AM247" s="16"/>
      <c r="AN247" s="133"/>
      <c r="AO247" s="133"/>
      <c r="AP247" s="133"/>
      <c r="AQ247" s="133"/>
    </row>
    <row r="248" spans="1:43" ht="26.25" customHeight="1" thickBot="1">
      <c r="A248" s="203" t="s">
        <v>51</v>
      </c>
      <c r="B248" s="250"/>
      <c r="C248" s="24" t="str">
        <f t="shared" ref="C248" si="161">CONCATENATE(A248,C247)</f>
        <v>AMBIENTE_.3_TRM_3362613_(TT)_F_OPERACION DE SERVICIOS OMNICANAL EN CONTACT CENTER Y BPO</v>
      </c>
      <c r="D248" s="17"/>
      <c r="E248" s="18"/>
      <c r="F248" s="19" t="s">
        <v>83</v>
      </c>
      <c r="G248" s="19" t="s">
        <v>83</v>
      </c>
      <c r="H248" s="20"/>
      <c r="I248" s="21"/>
      <c r="J248" s="17"/>
      <c r="K248" s="18"/>
      <c r="L248" s="19" t="s">
        <v>83</v>
      </c>
      <c r="M248" s="19" t="s">
        <v>83</v>
      </c>
      <c r="N248" s="20"/>
      <c r="O248" s="21"/>
      <c r="P248" s="17"/>
      <c r="Q248" s="18"/>
      <c r="R248" s="19" t="s">
        <v>83</v>
      </c>
      <c r="S248" s="19" t="s">
        <v>83</v>
      </c>
      <c r="T248" s="20"/>
      <c r="U248" s="21"/>
      <c r="V248" s="17"/>
      <c r="W248" s="18"/>
      <c r="X248" s="19" t="s">
        <v>83</v>
      </c>
      <c r="Y248" s="19" t="s">
        <v>83</v>
      </c>
      <c r="Z248" s="20"/>
      <c r="AA248" s="21"/>
      <c r="AB248" s="17"/>
      <c r="AC248" s="18"/>
      <c r="AD248" s="19" t="s">
        <v>83</v>
      </c>
      <c r="AE248" s="19" t="s">
        <v>83</v>
      </c>
      <c r="AF248" s="20"/>
      <c r="AG248" s="21"/>
      <c r="AH248" s="17"/>
      <c r="AI248" s="18"/>
      <c r="AJ248" s="19" t="s">
        <v>83</v>
      </c>
      <c r="AK248" s="19" t="s">
        <v>83</v>
      </c>
      <c r="AL248" s="20"/>
      <c r="AM248" s="21"/>
      <c r="AN248" s="133"/>
      <c r="AO248" s="133"/>
      <c r="AP248" s="133"/>
      <c r="AQ248" s="133"/>
    </row>
    <row r="249" spans="1:43" ht="26.25" customHeight="1" thickBot="1">
      <c r="A249" s="201" t="s">
        <v>41</v>
      </c>
      <c r="B249" s="248">
        <v>83</v>
      </c>
      <c r="C249" s="22" t="str">
        <f t="shared" ref="C249" si="162">CONCATENATE(A249,C250)</f>
        <v>TEMAS_3_TRM_3336645_(MM)_F_OPERACION DE SERVICIOS OMNICANAL EN CONTACT CENTER Y BPO</v>
      </c>
      <c r="D249" s="7" t="s">
        <v>240</v>
      </c>
      <c r="E249" s="8" t="s">
        <v>240</v>
      </c>
      <c r="F249" s="9"/>
      <c r="G249" s="9"/>
      <c r="H249" s="10"/>
      <c r="I249" s="11"/>
      <c r="J249" s="7" t="s">
        <v>43</v>
      </c>
      <c r="K249" s="8" t="s">
        <v>43</v>
      </c>
      <c r="L249" s="9"/>
      <c r="M249" s="9"/>
      <c r="N249" s="10"/>
      <c r="O249" s="11"/>
      <c r="P249" s="7" t="s">
        <v>242</v>
      </c>
      <c r="Q249" s="8" t="s">
        <v>242</v>
      </c>
      <c r="R249" s="9"/>
      <c r="S249" s="9"/>
      <c r="T249" s="10"/>
      <c r="U249" s="11"/>
      <c r="V249" s="7" t="s">
        <v>155</v>
      </c>
      <c r="W249" s="8" t="s">
        <v>155</v>
      </c>
      <c r="X249" s="9"/>
      <c r="Y249" s="9"/>
      <c r="Z249" s="10"/>
      <c r="AA249" s="11"/>
      <c r="AB249" s="7" t="s">
        <v>241</v>
      </c>
      <c r="AC249" s="8" t="s">
        <v>241</v>
      </c>
      <c r="AD249" s="9"/>
      <c r="AE249" s="9"/>
      <c r="AF249" s="10"/>
      <c r="AG249" s="11"/>
      <c r="AH249" s="7" t="s">
        <v>241</v>
      </c>
      <c r="AI249" s="8" t="s">
        <v>241</v>
      </c>
      <c r="AJ249" s="9"/>
      <c r="AK249" s="9"/>
      <c r="AL249" s="10"/>
      <c r="AM249" s="11"/>
      <c r="AN249" s="133"/>
      <c r="AO249" s="133"/>
      <c r="AP249" s="133"/>
      <c r="AQ249" s="133"/>
    </row>
    <row r="250" spans="1:43" ht="26.25" customHeight="1" thickBot="1">
      <c r="A250" s="202" t="s">
        <v>46</v>
      </c>
      <c r="B250" s="249"/>
      <c r="C250" s="25" t="str">
        <f>(_xlfn.XLOOKUP(B249,FICHAS!$A$2:$A$990,FICHAS!$D$2:$D$990," ",0,1))</f>
        <v>3_TRM_3336645_(MM)_F_OPERACION DE SERVICIOS OMNICANAL EN CONTACT CENTER Y BPO</v>
      </c>
      <c r="D250" s="12" t="s">
        <v>258</v>
      </c>
      <c r="E250" s="13" t="s">
        <v>258</v>
      </c>
      <c r="F250" s="14"/>
      <c r="G250" s="14"/>
      <c r="H250" s="15"/>
      <c r="I250" s="16"/>
      <c r="J250" s="12" t="s">
        <v>255</v>
      </c>
      <c r="K250" s="13" t="s">
        <v>255</v>
      </c>
      <c r="L250" s="14"/>
      <c r="M250" s="14"/>
      <c r="N250" s="15"/>
      <c r="O250" s="16"/>
      <c r="P250" s="12" t="s">
        <v>259</v>
      </c>
      <c r="Q250" s="13" t="s">
        <v>259</v>
      </c>
      <c r="R250" s="14"/>
      <c r="S250" s="14"/>
      <c r="T250" s="15"/>
      <c r="U250" s="16"/>
      <c r="V250" s="12" t="s">
        <v>107</v>
      </c>
      <c r="W250" s="13" t="s">
        <v>107</v>
      </c>
      <c r="X250" s="14"/>
      <c r="Y250" s="14"/>
      <c r="Z250" s="15"/>
      <c r="AA250" s="16"/>
      <c r="AB250" s="12" t="s">
        <v>256</v>
      </c>
      <c r="AC250" s="13" t="s">
        <v>256</v>
      </c>
      <c r="AD250" s="14"/>
      <c r="AE250" s="14"/>
      <c r="AF250" s="15"/>
      <c r="AG250" s="16"/>
      <c r="AH250" s="12" t="s">
        <v>256</v>
      </c>
      <c r="AI250" s="13" t="s">
        <v>256</v>
      </c>
      <c r="AJ250" s="14"/>
      <c r="AK250" s="14"/>
      <c r="AL250" s="15"/>
      <c r="AM250" s="16"/>
      <c r="AN250" s="133"/>
      <c r="AO250" s="133"/>
      <c r="AP250" s="133"/>
      <c r="AQ250" s="133"/>
    </row>
    <row r="251" spans="1:43" ht="26.25" customHeight="1" thickBot="1">
      <c r="A251" s="203" t="s">
        <v>51</v>
      </c>
      <c r="B251" s="250"/>
      <c r="C251" s="24" t="str">
        <f t="shared" ref="C251" si="163">CONCATENATE(A251,C250)</f>
        <v>AMBIENTE_.3_TRM_3336645_(MM)_F_OPERACION DE SERVICIOS OMNICANAL EN CONTACT CENTER Y BPO</v>
      </c>
      <c r="D251" s="17" t="s">
        <v>83</v>
      </c>
      <c r="E251" s="18" t="s">
        <v>83</v>
      </c>
      <c r="F251" s="19"/>
      <c r="G251" s="19"/>
      <c r="H251" s="20"/>
      <c r="I251" s="21"/>
      <c r="J251" s="17" t="s">
        <v>83</v>
      </c>
      <c r="K251" s="18" t="s">
        <v>83</v>
      </c>
      <c r="L251" s="19"/>
      <c r="M251" s="19"/>
      <c r="N251" s="20"/>
      <c r="O251" s="21"/>
      <c r="P251" s="17" t="s">
        <v>83</v>
      </c>
      <c r="Q251" s="18" t="s">
        <v>83</v>
      </c>
      <c r="R251" s="19"/>
      <c r="S251" s="19"/>
      <c r="T251" s="20"/>
      <c r="U251" s="21"/>
      <c r="V251" s="17" t="s">
        <v>83</v>
      </c>
      <c r="W251" s="18" t="s">
        <v>83</v>
      </c>
      <c r="X251" s="19"/>
      <c r="Y251" s="19"/>
      <c r="Z251" s="20"/>
      <c r="AA251" s="21"/>
      <c r="AB251" s="17" t="s">
        <v>83</v>
      </c>
      <c r="AC251" s="18" t="s">
        <v>83</v>
      </c>
      <c r="AD251" s="19"/>
      <c r="AE251" s="19"/>
      <c r="AF251" s="20"/>
      <c r="AG251" s="21"/>
      <c r="AH251" s="17" t="s">
        <v>83</v>
      </c>
      <c r="AI251" s="18" t="s">
        <v>83</v>
      </c>
      <c r="AJ251" s="19"/>
      <c r="AK251" s="19"/>
      <c r="AL251" s="20"/>
      <c r="AM251" s="21"/>
      <c r="AN251" s="133"/>
      <c r="AO251" s="133"/>
      <c r="AP251" s="133"/>
      <c r="AQ251" s="133"/>
    </row>
    <row r="252" spans="1:43" ht="26.25" customHeight="1" thickBot="1">
      <c r="A252" s="201" t="s">
        <v>41</v>
      </c>
      <c r="B252" s="248">
        <v>84</v>
      </c>
      <c r="C252" s="22" t="str">
        <f t="shared" ref="C252" si="164">CONCATENATE(A252,C253)</f>
        <v>TEMAS_3_TRM_3384740_(MM)_F_OPERACION DE SERVICIOS OMNICANAL EN CONTACT CENTER Y BPO</v>
      </c>
      <c r="D252" s="7" t="s">
        <v>242</v>
      </c>
      <c r="E252" s="8" t="s">
        <v>242</v>
      </c>
      <c r="F252" s="9"/>
      <c r="G252" s="9"/>
      <c r="H252" s="10"/>
      <c r="I252" s="11"/>
      <c r="J252" s="7" t="s">
        <v>116</v>
      </c>
      <c r="K252" s="8" t="s">
        <v>84</v>
      </c>
      <c r="L252" s="9"/>
      <c r="M252" s="9"/>
      <c r="N252" s="10"/>
      <c r="O252" s="11"/>
      <c r="P252" s="7" t="s">
        <v>240</v>
      </c>
      <c r="Q252" s="8" t="s">
        <v>240</v>
      </c>
      <c r="R252" s="9"/>
      <c r="S252" s="9"/>
      <c r="T252" s="10"/>
      <c r="U252" s="11"/>
      <c r="V252" s="7" t="s">
        <v>53</v>
      </c>
      <c r="W252" s="8" t="s">
        <v>53</v>
      </c>
      <c r="X252" s="9"/>
      <c r="Y252" s="9"/>
      <c r="Z252" s="10"/>
      <c r="AA252" s="11"/>
      <c r="AB252" s="7" t="s">
        <v>241</v>
      </c>
      <c r="AC252" s="8" t="s">
        <v>241</v>
      </c>
      <c r="AD252" s="9"/>
      <c r="AE252" s="9"/>
      <c r="AF252" s="10"/>
      <c r="AG252" s="11"/>
      <c r="AH252" s="7" t="s">
        <v>241</v>
      </c>
      <c r="AI252" s="8" t="s">
        <v>241</v>
      </c>
      <c r="AJ252" s="9"/>
      <c r="AK252" s="9"/>
      <c r="AL252" s="10"/>
      <c r="AM252" s="11"/>
      <c r="AN252" s="133"/>
      <c r="AO252" s="133"/>
      <c r="AP252" s="133"/>
      <c r="AQ252" s="133"/>
    </row>
    <row r="253" spans="1:43" ht="26.25" customHeight="1" thickBot="1">
      <c r="A253" s="202" t="s">
        <v>46</v>
      </c>
      <c r="B253" s="249"/>
      <c r="C253" s="25" t="str">
        <f>(_xlfn.XLOOKUP(B252,FICHAS!$A$2:$A$990,FICHAS!$D$2:$D$990," ",0,1))</f>
        <v>3_TRM_3384740_(MM)_F_OPERACION DE SERVICIOS OMNICANAL EN CONTACT CENTER Y BPO</v>
      </c>
      <c r="D253" s="12" t="s">
        <v>256</v>
      </c>
      <c r="E253" s="13" t="s">
        <v>256</v>
      </c>
      <c r="F253" s="14"/>
      <c r="G253" s="14"/>
      <c r="H253" s="15"/>
      <c r="I253" s="16"/>
      <c r="J253" s="12" t="s">
        <v>136</v>
      </c>
      <c r="K253" s="13" t="s">
        <v>136</v>
      </c>
      <c r="L253" s="14"/>
      <c r="M253" s="14"/>
      <c r="N253" s="15"/>
      <c r="O253" s="16"/>
      <c r="P253" s="12" t="s">
        <v>260</v>
      </c>
      <c r="Q253" s="13" t="s">
        <v>260</v>
      </c>
      <c r="R253" s="14"/>
      <c r="S253" s="14"/>
      <c r="T253" s="15"/>
      <c r="U253" s="16"/>
      <c r="V253" s="12" t="s">
        <v>94</v>
      </c>
      <c r="W253" s="13" t="s">
        <v>94</v>
      </c>
      <c r="X253" s="14"/>
      <c r="Y253" s="14"/>
      <c r="Z253" s="15"/>
      <c r="AA253" s="16"/>
      <c r="AB253" s="12" t="s">
        <v>243</v>
      </c>
      <c r="AC253" s="13" t="s">
        <v>243</v>
      </c>
      <c r="AD253" s="14"/>
      <c r="AE253" s="14"/>
      <c r="AF253" s="15"/>
      <c r="AG253" s="16"/>
      <c r="AH253" s="12" t="s">
        <v>243</v>
      </c>
      <c r="AI253" s="13" t="s">
        <v>243</v>
      </c>
      <c r="AJ253" s="14"/>
      <c r="AK253" s="14"/>
      <c r="AL253" s="15"/>
      <c r="AM253" s="16"/>
      <c r="AN253" s="133"/>
      <c r="AO253" s="133"/>
      <c r="AP253" s="133"/>
      <c r="AQ253" s="133"/>
    </row>
    <row r="254" spans="1:43" ht="26.25" customHeight="1" thickBot="1">
      <c r="A254" s="203" t="s">
        <v>51</v>
      </c>
      <c r="B254" s="250"/>
      <c r="C254" s="24" t="str">
        <f t="shared" ref="C254" si="165">CONCATENATE(A254,C253)</f>
        <v>AMBIENTE_.3_TRM_3384740_(MM)_F_OPERACION DE SERVICIOS OMNICANAL EN CONTACT CENTER Y BPO</v>
      </c>
      <c r="D254" s="17" t="s">
        <v>83</v>
      </c>
      <c r="E254" s="18" t="s">
        <v>83</v>
      </c>
      <c r="F254" s="19"/>
      <c r="G254" s="19"/>
      <c r="H254" s="20"/>
      <c r="I254" s="21"/>
      <c r="J254" s="17" t="s">
        <v>83</v>
      </c>
      <c r="K254" s="18" t="s">
        <v>83</v>
      </c>
      <c r="L254" s="19"/>
      <c r="M254" s="19"/>
      <c r="N254" s="20"/>
      <c r="O254" s="21"/>
      <c r="P254" s="17" t="s">
        <v>83</v>
      </c>
      <c r="Q254" s="18" t="s">
        <v>83</v>
      </c>
      <c r="R254" s="19"/>
      <c r="S254" s="19"/>
      <c r="T254" s="20"/>
      <c r="U254" s="21"/>
      <c r="V254" s="17" t="s">
        <v>95</v>
      </c>
      <c r="W254" s="18" t="s">
        <v>95</v>
      </c>
      <c r="X254" s="19"/>
      <c r="Y254" s="19"/>
      <c r="Z254" s="20"/>
      <c r="AA254" s="21"/>
      <c r="AB254" s="17" t="s">
        <v>83</v>
      </c>
      <c r="AC254" s="18" t="s">
        <v>83</v>
      </c>
      <c r="AD254" s="19"/>
      <c r="AE254" s="19"/>
      <c r="AF254" s="20"/>
      <c r="AG254" s="21"/>
      <c r="AH254" s="17" t="s">
        <v>83</v>
      </c>
      <c r="AI254" s="18" t="s">
        <v>83</v>
      </c>
      <c r="AJ254" s="19"/>
      <c r="AK254" s="19"/>
      <c r="AL254" s="20"/>
      <c r="AM254" s="21"/>
      <c r="AN254" s="133"/>
      <c r="AO254" s="133"/>
      <c r="AP254" s="133"/>
      <c r="AQ254" s="133"/>
    </row>
    <row r="255" spans="1:43" ht="26.25" customHeight="1" thickBot="1">
      <c r="A255" s="201" t="s">
        <v>41</v>
      </c>
      <c r="B255" s="248">
        <v>85</v>
      </c>
      <c r="C255" s="22" t="str">
        <f t="shared" ref="C255" si="166">CONCATENATE(A255,C256)</f>
        <v>TEMAS_3_TRM_3336636_(TT)_F_OPERACION DE SERVICIOS OMNICANAL EN CONTACT CENTER Y BPO</v>
      </c>
      <c r="D255" s="7"/>
      <c r="E255" s="8"/>
      <c r="F255" s="9" t="s">
        <v>241</v>
      </c>
      <c r="G255" s="9" t="s">
        <v>241</v>
      </c>
      <c r="H255" s="10"/>
      <c r="I255" s="11"/>
      <c r="J255" s="7"/>
      <c r="K255" s="8"/>
      <c r="L255" s="9" t="s">
        <v>43</v>
      </c>
      <c r="M255" s="9" t="s">
        <v>43</v>
      </c>
      <c r="N255" s="10"/>
      <c r="O255" s="11"/>
      <c r="P255" s="7"/>
      <c r="Q255" s="8"/>
      <c r="R255" s="9" t="s">
        <v>242</v>
      </c>
      <c r="S255" s="9" t="s">
        <v>242</v>
      </c>
      <c r="T255" s="10"/>
      <c r="U255" s="11"/>
      <c r="V255" s="7"/>
      <c r="W255" s="8"/>
      <c r="X255" s="9" t="s">
        <v>76</v>
      </c>
      <c r="Y255" s="9" t="s">
        <v>155</v>
      </c>
      <c r="Z255" s="10"/>
      <c r="AA255" s="11"/>
      <c r="AB255" s="7"/>
      <c r="AC255" s="8"/>
      <c r="AD255" s="9" t="s">
        <v>240</v>
      </c>
      <c r="AE255" s="9" t="s">
        <v>240</v>
      </c>
      <c r="AF255" s="10"/>
      <c r="AG255" s="11"/>
      <c r="AH255" s="7"/>
      <c r="AI255" s="8"/>
      <c r="AJ255" s="9" t="s">
        <v>241</v>
      </c>
      <c r="AK255" s="9" t="s">
        <v>241</v>
      </c>
      <c r="AL255" s="10"/>
      <c r="AM255" s="11"/>
      <c r="AN255" s="133"/>
      <c r="AO255" s="133"/>
      <c r="AP255" s="133"/>
      <c r="AQ255" s="133"/>
    </row>
    <row r="256" spans="1:43" ht="26.25" customHeight="1" thickBot="1">
      <c r="A256" s="202" t="s">
        <v>46</v>
      </c>
      <c r="B256" s="249"/>
      <c r="C256" s="25" t="str">
        <f>(_xlfn.XLOOKUP(B255,FICHAS!$A$2:$A$990,FICHAS!$D$2:$D$990," ",0,1))</f>
        <v>3_TRM_3336636_(TT)_F_OPERACION DE SERVICIOS OMNICANAL EN CONTACT CENTER Y BPO</v>
      </c>
      <c r="D256" s="12"/>
      <c r="E256" s="13"/>
      <c r="F256" s="14" t="s">
        <v>261</v>
      </c>
      <c r="G256" s="14" t="s">
        <v>261</v>
      </c>
      <c r="H256" s="15"/>
      <c r="I256" s="16"/>
      <c r="J256" s="12"/>
      <c r="K256" s="13"/>
      <c r="L256" s="14" t="s">
        <v>255</v>
      </c>
      <c r="M256" s="14" t="s">
        <v>255</v>
      </c>
      <c r="N256" s="15"/>
      <c r="O256" s="16"/>
      <c r="P256" s="12"/>
      <c r="Q256" s="13"/>
      <c r="R256" s="14" t="s">
        <v>256</v>
      </c>
      <c r="S256" s="14" t="s">
        <v>256</v>
      </c>
      <c r="T256" s="15"/>
      <c r="U256" s="16"/>
      <c r="V256" s="12"/>
      <c r="W256" s="13"/>
      <c r="X256" s="14" t="s">
        <v>107</v>
      </c>
      <c r="Y256" s="14" t="s">
        <v>107</v>
      </c>
      <c r="Z256" s="15"/>
      <c r="AA256" s="16"/>
      <c r="AB256" s="12"/>
      <c r="AC256" s="13"/>
      <c r="AD256" s="14" t="s">
        <v>253</v>
      </c>
      <c r="AE256" s="14" t="s">
        <v>253</v>
      </c>
      <c r="AF256" s="15"/>
      <c r="AG256" s="16"/>
      <c r="AH256" s="12"/>
      <c r="AI256" s="13"/>
      <c r="AJ256" s="14" t="s">
        <v>261</v>
      </c>
      <c r="AK256" s="14" t="s">
        <v>261</v>
      </c>
      <c r="AL256" s="15"/>
      <c r="AM256" s="16"/>
      <c r="AN256" s="133"/>
      <c r="AO256" s="133"/>
      <c r="AP256" s="133"/>
      <c r="AQ256" s="133"/>
    </row>
    <row r="257" spans="1:43" ht="26.25" customHeight="1" thickBot="1">
      <c r="A257" s="203" t="s">
        <v>51</v>
      </c>
      <c r="B257" s="250"/>
      <c r="C257" s="24" t="str">
        <f t="shared" ref="C257" si="167">CONCATENATE(A257,C256)</f>
        <v>AMBIENTE_.3_TRM_3336636_(TT)_F_OPERACION DE SERVICIOS OMNICANAL EN CONTACT CENTER Y BPO</v>
      </c>
      <c r="D257" s="17"/>
      <c r="E257" s="18"/>
      <c r="F257" s="19" t="s">
        <v>83</v>
      </c>
      <c r="G257" s="19" t="s">
        <v>83</v>
      </c>
      <c r="H257" s="20"/>
      <c r="I257" s="21"/>
      <c r="J257" s="17"/>
      <c r="K257" s="18"/>
      <c r="L257" s="19" t="s">
        <v>83</v>
      </c>
      <c r="M257" s="19" t="s">
        <v>83</v>
      </c>
      <c r="N257" s="20"/>
      <c r="O257" s="21"/>
      <c r="P257" s="17"/>
      <c r="Q257" s="18"/>
      <c r="R257" s="19" t="s">
        <v>83</v>
      </c>
      <c r="S257" s="19" t="s">
        <v>83</v>
      </c>
      <c r="T257" s="20"/>
      <c r="U257" s="21"/>
      <c r="V257" s="17"/>
      <c r="W257" s="18"/>
      <c r="X257" s="19" t="s">
        <v>83</v>
      </c>
      <c r="Y257" s="19" t="s">
        <v>83</v>
      </c>
      <c r="Z257" s="20"/>
      <c r="AA257" s="21"/>
      <c r="AB257" s="17"/>
      <c r="AC257" s="18"/>
      <c r="AD257" s="19" t="s">
        <v>83</v>
      </c>
      <c r="AE257" s="19" t="s">
        <v>83</v>
      </c>
      <c r="AF257" s="20"/>
      <c r="AG257" s="21"/>
      <c r="AH257" s="17"/>
      <c r="AI257" s="18"/>
      <c r="AJ257" s="19" t="s">
        <v>83</v>
      </c>
      <c r="AK257" s="19" t="s">
        <v>83</v>
      </c>
      <c r="AL257" s="20"/>
      <c r="AM257" s="21"/>
      <c r="AN257" s="133"/>
      <c r="AO257" s="133"/>
      <c r="AP257" s="133"/>
      <c r="AQ257" s="133"/>
    </row>
    <row r="258" spans="1:43" ht="26.25" customHeight="1" thickBot="1">
      <c r="A258" s="201" t="s">
        <v>41</v>
      </c>
      <c r="B258" s="248">
        <v>86</v>
      </c>
      <c r="C258" s="22" t="str">
        <f t="shared" ref="C258" si="168">CONCATENATE(A258,C259)</f>
        <v>TEMAS_3_TRM_3362608_(MM)_UG_ASESORIA COMERCIAL</v>
      </c>
      <c r="D258" s="7" t="s">
        <v>232</v>
      </c>
      <c r="E258" s="8" t="s">
        <v>232</v>
      </c>
      <c r="F258" s="9"/>
      <c r="G258" s="9"/>
      <c r="H258" s="10"/>
      <c r="I258" s="11"/>
      <c r="J258" s="7" t="s">
        <v>233</v>
      </c>
      <c r="K258" s="8" t="s">
        <v>233</v>
      </c>
      <c r="L258" s="9" t="s">
        <v>53</v>
      </c>
      <c r="M258" s="9" t="s">
        <v>53</v>
      </c>
      <c r="N258" s="10"/>
      <c r="O258" s="11"/>
      <c r="P258" s="7" t="s">
        <v>144</v>
      </c>
      <c r="Q258" s="8" t="s">
        <v>144</v>
      </c>
      <c r="R258" s="9"/>
      <c r="S258" s="9"/>
      <c r="T258" s="10"/>
      <c r="U258" s="11"/>
      <c r="V258" s="7" t="s">
        <v>43</v>
      </c>
      <c r="W258" s="8" t="s">
        <v>43</v>
      </c>
      <c r="X258" s="9"/>
      <c r="Y258" s="9"/>
      <c r="Z258" s="10"/>
      <c r="AA258" s="11"/>
      <c r="AB258" s="7" t="s">
        <v>232</v>
      </c>
      <c r="AC258" s="8" t="s">
        <v>232</v>
      </c>
      <c r="AD258" s="9"/>
      <c r="AE258" s="9"/>
      <c r="AF258" s="10"/>
      <c r="AG258" s="11"/>
      <c r="AH258" s="7"/>
      <c r="AI258" s="8"/>
      <c r="AJ258" s="9"/>
      <c r="AK258" s="9"/>
      <c r="AL258" s="10"/>
      <c r="AM258" s="11"/>
      <c r="AN258" s="133"/>
      <c r="AO258" s="133"/>
      <c r="AP258" s="133"/>
      <c r="AQ258" s="133"/>
    </row>
    <row r="259" spans="1:43" ht="26.25" customHeight="1" thickBot="1">
      <c r="A259" s="202" t="s">
        <v>46</v>
      </c>
      <c r="B259" s="249"/>
      <c r="C259" s="25" t="str">
        <f>(_xlfn.XLOOKUP(B258,FICHAS!$A$2:$A$990,FICHAS!$D$2:$D$990," ",0,1))</f>
        <v>3_TRM_3362608_(MM)_UG_ASESORIA COMERCIAL</v>
      </c>
      <c r="D259" s="12" t="s">
        <v>262</v>
      </c>
      <c r="E259" s="13" t="s">
        <v>262</v>
      </c>
      <c r="F259" s="14"/>
      <c r="G259" s="14"/>
      <c r="H259" s="15"/>
      <c r="I259" s="16"/>
      <c r="J259" s="12" t="s">
        <v>123</v>
      </c>
      <c r="K259" s="13" t="s">
        <v>123</v>
      </c>
      <c r="L259" s="14" t="s">
        <v>114</v>
      </c>
      <c r="M259" s="14" t="s">
        <v>114</v>
      </c>
      <c r="N259" s="15"/>
      <c r="O259" s="16"/>
      <c r="P259" s="12" t="s">
        <v>145</v>
      </c>
      <c r="Q259" s="13" t="s">
        <v>145</v>
      </c>
      <c r="R259" s="14"/>
      <c r="S259" s="14"/>
      <c r="T259" s="15"/>
      <c r="U259" s="16"/>
      <c r="V259" s="12" t="s">
        <v>89</v>
      </c>
      <c r="W259" s="13" t="s">
        <v>89</v>
      </c>
      <c r="X259" s="14"/>
      <c r="Y259" s="14"/>
      <c r="Z259" s="15"/>
      <c r="AA259" s="16"/>
      <c r="AB259" s="12" t="s">
        <v>262</v>
      </c>
      <c r="AC259" s="13" t="s">
        <v>262</v>
      </c>
      <c r="AD259" s="14"/>
      <c r="AE259" s="14"/>
      <c r="AF259" s="15"/>
      <c r="AG259" s="16"/>
      <c r="AH259" s="12"/>
      <c r="AI259" s="13"/>
      <c r="AJ259" s="14"/>
      <c r="AK259" s="14"/>
      <c r="AL259" s="15"/>
      <c r="AM259" s="16"/>
      <c r="AN259" s="133"/>
      <c r="AO259" s="133"/>
      <c r="AP259" s="133"/>
      <c r="AQ259" s="133"/>
    </row>
    <row r="260" spans="1:43" ht="26.25" customHeight="1">
      <c r="A260" s="203" t="s">
        <v>51</v>
      </c>
      <c r="B260" s="250"/>
      <c r="C260" s="24" t="str">
        <f t="shared" ref="C260" si="169">CONCATENATE(A260,C259)</f>
        <v>AMBIENTE_.3_TRM_3362608_(MM)_UG_ASESORIA COMERCIAL</v>
      </c>
      <c r="D260" s="17" t="s">
        <v>211</v>
      </c>
      <c r="E260" s="18" t="s">
        <v>211</v>
      </c>
      <c r="F260" s="19"/>
      <c r="G260" s="19"/>
      <c r="H260" s="20"/>
      <c r="I260" s="21"/>
      <c r="J260" s="17" t="s">
        <v>125</v>
      </c>
      <c r="K260" s="18" t="s">
        <v>125</v>
      </c>
      <c r="L260" s="19" t="s">
        <v>68</v>
      </c>
      <c r="M260" s="19" t="s">
        <v>68</v>
      </c>
      <c r="N260" s="20"/>
      <c r="O260" s="21"/>
      <c r="P260" s="17" t="s">
        <v>211</v>
      </c>
      <c r="Q260" s="18" t="s">
        <v>211</v>
      </c>
      <c r="R260" s="19"/>
      <c r="S260" s="19"/>
      <c r="T260" s="20"/>
      <c r="U260" s="21"/>
      <c r="V260" s="17" t="s">
        <v>185</v>
      </c>
      <c r="W260" s="18" t="s">
        <v>185</v>
      </c>
      <c r="X260" s="19"/>
      <c r="Y260" s="19"/>
      <c r="Z260" s="20"/>
      <c r="AA260" s="21"/>
      <c r="AB260" s="17" t="s">
        <v>185</v>
      </c>
      <c r="AC260" s="18" t="s">
        <v>185</v>
      </c>
      <c r="AD260" s="19"/>
      <c r="AE260" s="19"/>
      <c r="AF260" s="20"/>
      <c r="AG260" s="21"/>
      <c r="AH260" s="17"/>
      <c r="AI260" s="18"/>
      <c r="AJ260" s="19"/>
      <c r="AK260" s="19"/>
      <c r="AL260" s="20"/>
      <c r="AM260" s="21"/>
      <c r="AN260" s="133"/>
      <c r="AO260" s="133"/>
      <c r="AP260" s="133"/>
      <c r="AQ260" s="133"/>
    </row>
    <row r="261" spans="1:43" ht="26.25" hidden="1" customHeight="1" thickBot="1">
      <c r="A261" s="204" t="s">
        <v>41</v>
      </c>
      <c r="B261" s="248">
        <v>87</v>
      </c>
      <c r="C261" s="22" t="str">
        <f t="shared" ref="C261" si="170">CONCATENATE(A261,C262)</f>
        <v>TEMAS_3_TRM_3310764A_(M)_COORDINACION DE PROCESOS LOGISTICOS</v>
      </c>
      <c r="D261" s="7"/>
      <c r="E261" s="8"/>
      <c r="F261" s="9"/>
      <c r="G261" s="9"/>
      <c r="H261" s="10" t="s">
        <v>144</v>
      </c>
      <c r="I261" s="11" t="s">
        <v>144</v>
      </c>
      <c r="J261" s="7"/>
      <c r="K261" s="8"/>
      <c r="L261" s="9"/>
      <c r="M261" s="9"/>
      <c r="N261" s="10" t="s">
        <v>43</v>
      </c>
      <c r="O261" s="11" t="s">
        <v>43</v>
      </c>
      <c r="P261" s="7"/>
      <c r="Q261" s="8"/>
      <c r="R261" s="9"/>
      <c r="S261" s="9"/>
      <c r="T261" s="10"/>
      <c r="U261" s="11"/>
      <c r="V261" s="7"/>
      <c r="W261" s="8"/>
      <c r="X261" s="9"/>
      <c r="Y261" s="9"/>
      <c r="Z261" s="10"/>
      <c r="AA261" s="11"/>
      <c r="AB261" s="7"/>
      <c r="AC261" s="8"/>
      <c r="AD261" s="9"/>
      <c r="AE261" s="9"/>
      <c r="AF261" s="10"/>
      <c r="AG261" s="11"/>
      <c r="AH261" s="7"/>
      <c r="AI261" s="8"/>
      <c r="AJ261" s="9"/>
      <c r="AK261" s="9"/>
      <c r="AL261" s="10"/>
      <c r="AM261" s="11"/>
      <c r="AN261" s="133"/>
      <c r="AO261" s="133"/>
      <c r="AP261" s="133"/>
      <c r="AQ261" s="133"/>
    </row>
    <row r="262" spans="1:43" ht="26.25" hidden="1" customHeight="1" thickBot="1">
      <c r="A262" s="205" t="s">
        <v>46</v>
      </c>
      <c r="B262" s="249"/>
      <c r="C262" s="25" t="str">
        <f>(_xlfn.XLOOKUP(B261,FICHAS!$A$2:$A$990,FICHAS!$D$2:$D$990," ",0,1))</f>
        <v>3_TRM_3310764A_(M)_COORDINACION DE PROCESOS LOGISTICOS</v>
      </c>
      <c r="D262" s="12"/>
      <c r="E262" s="13"/>
      <c r="F262" s="14"/>
      <c r="G262" s="14"/>
      <c r="H262" s="15" t="s">
        <v>145</v>
      </c>
      <c r="I262" s="16" t="s">
        <v>145</v>
      </c>
      <c r="J262" s="12"/>
      <c r="K262" s="13"/>
      <c r="L262" s="14"/>
      <c r="M262" s="14"/>
      <c r="N262" s="15" t="s">
        <v>200</v>
      </c>
      <c r="O262" s="16" t="s">
        <v>200</v>
      </c>
      <c r="P262" s="12"/>
      <c r="Q262" s="13"/>
      <c r="R262" s="14"/>
      <c r="S262" s="14"/>
      <c r="T262" s="15"/>
      <c r="U262" s="16"/>
      <c r="V262" s="12"/>
      <c r="W262" s="13"/>
      <c r="X262" s="14"/>
      <c r="Y262" s="14"/>
      <c r="Z262" s="15"/>
      <c r="AA262" s="16"/>
      <c r="AB262" s="12"/>
      <c r="AC262" s="13"/>
      <c r="AD262" s="14"/>
      <c r="AE262" s="14"/>
      <c r="AF262" s="15"/>
      <c r="AG262" s="16"/>
      <c r="AH262" s="12"/>
      <c r="AI262" s="13"/>
      <c r="AJ262" s="14"/>
      <c r="AK262" s="14"/>
      <c r="AL262" s="15"/>
      <c r="AM262" s="16"/>
      <c r="AN262" s="133"/>
      <c r="AO262" s="133"/>
      <c r="AP262" s="133"/>
      <c r="AQ262" s="133"/>
    </row>
    <row r="263" spans="1:43" ht="26.25" hidden="1" customHeight="1" thickBot="1">
      <c r="A263" s="206" t="s">
        <v>51</v>
      </c>
      <c r="B263" s="250"/>
      <c r="C263" s="24" t="str">
        <f t="shared" ref="C263" si="171">CONCATENATE(A263,C262)</f>
        <v>AMBIENTE_.3_TRM_3310764A_(M)_COORDINACION DE PROCESOS LOGISTICOS</v>
      </c>
      <c r="D263" s="17"/>
      <c r="E263" s="18"/>
      <c r="F263" s="19"/>
      <c r="G263" s="19"/>
      <c r="H263" s="20">
        <v>304</v>
      </c>
      <c r="I263" s="21">
        <v>304</v>
      </c>
      <c r="J263" s="17"/>
      <c r="K263" s="18"/>
      <c r="L263" s="19"/>
      <c r="M263" s="19"/>
      <c r="N263" s="20">
        <v>304</v>
      </c>
      <c r="O263" s="21">
        <v>304</v>
      </c>
      <c r="P263" s="17"/>
      <c r="Q263" s="18"/>
      <c r="R263" s="19"/>
      <c r="S263" s="19"/>
      <c r="T263" s="20"/>
      <c r="U263" s="21"/>
      <c r="V263" s="17"/>
      <c r="W263" s="18"/>
      <c r="X263" s="19"/>
      <c r="Y263" s="19"/>
      <c r="Z263" s="20"/>
      <c r="AA263" s="21"/>
      <c r="AB263" s="17"/>
      <c r="AC263" s="18"/>
      <c r="AD263" s="19"/>
      <c r="AE263" s="19"/>
      <c r="AF263" s="20"/>
      <c r="AG263" s="21"/>
      <c r="AH263" s="17"/>
      <c r="AI263" s="18"/>
      <c r="AJ263" s="19"/>
      <c r="AK263" s="19"/>
      <c r="AL263" s="20"/>
      <c r="AM263" s="21"/>
      <c r="AN263" s="133"/>
      <c r="AO263" s="133"/>
      <c r="AP263" s="133"/>
      <c r="AQ263" s="133"/>
    </row>
    <row r="264" spans="1:43" ht="26.25" hidden="1" customHeight="1" thickBot="1">
      <c r="A264" s="204" t="s">
        <v>41</v>
      </c>
      <c r="B264" s="248">
        <v>88</v>
      </c>
      <c r="C264" s="22" t="str">
        <f t="shared" ref="C264" si="172">CONCATENATE(A264,C265)</f>
        <v>TEMAS_3_TRM_3310764B_(M)_COORDINACION DE PROCESOS LOGISTICOS</v>
      </c>
      <c r="D264" s="7"/>
      <c r="E264" s="8"/>
      <c r="F264" s="9"/>
      <c r="G264" s="9"/>
      <c r="H264" s="10"/>
      <c r="I264" s="11"/>
      <c r="J264" s="7"/>
      <c r="K264" s="8"/>
      <c r="L264" s="9"/>
      <c r="M264" s="9"/>
      <c r="N264" s="10" t="s">
        <v>116</v>
      </c>
      <c r="O264" s="11" t="s">
        <v>90</v>
      </c>
      <c r="P264" s="7"/>
      <c r="Q264" s="8"/>
      <c r="R264" s="9"/>
      <c r="S264" s="9"/>
      <c r="T264" s="10" t="s">
        <v>43</v>
      </c>
      <c r="U264" s="11" t="s">
        <v>43</v>
      </c>
      <c r="V264" s="7"/>
      <c r="W264" s="8"/>
      <c r="X264" s="9"/>
      <c r="Y264" s="9"/>
      <c r="Z264" s="10"/>
      <c r="AA264" s="11"/>
      <c r="AB264" s="7"/>
      <c r="AC264" s="8"/>
      <c r="AD264" s="9"/>
      <c r="AE264" s="9"/>
      <c r="AF264" s="10"/>
      <c r="AG264" s="11"/>
      <c r="AH264" s="7"/>
      <c r="AI264" s="8"/>
      <c r="AJ264" s="9"/>
      <c r="AK264" s="9"/>
      <c r="AL264" s="10"/>
      <c r="AM264" s="11"/>
      <c r="AN264" s="133"/>
      <c r="AO264" s="133"/>
      <c r="AP264" s="133"/>
      <c r="AQ264" s="133"/>
    </row>
    <row r="265" spans="1:43" ht="26.25" hidden="1" customHeight="1" thickBot="1">
      <c r="A265" s="205" t="s">
        <v>46</v>
      </c>
      <c r="B265" s="249"/>
      <c r="C265" s="25" t="str">
        <f>(_xlfn.XLOOKUP(B264,FICHAS!$A$2:$A$990,FICHAS!$D$2:$D$990," ",0,1))</f>
        <v>3_TRM_3310764B_(M)_COORDINACION DE PROCESOS LOGISTICOS</v>
      </c>
      <c r="D265" s="12"/>
      <c r="E265" s="13"/>
      <c r="F265" s="14"/>
      <c r="G265" s="14"/>
      <c r="H265" s="15"/>
      <c r="I265" s="16"/>
      <c r="J265" s="12"/>
      <c r="K265" s="13"/>
      <c r="L265" s="14"/>
      <c r="M265" s="14"/>
      <c r="N265" s="15" t="s">
        <v>121</v>
      </c>
      <c r="O265" s="16" t="s">
        <v>121</v>
      </c>
      <c r="P265" s="12"/>
      <c r="Q265" s="13"/>
      <c r="R265" s="14"/>
      <c r="S265" s="14"/>
      <c r="T265" s="15" t="s">
        <v>170</v>
      </c>
      <c r="U265" s="16" t="s">
        <v>170</v>
      </c>
      <c r="V265" s="12"/>
      <c r="W265" s="13"/>
      <c r="X265" s="14"/>
      <c r="Y265" s="14"/>
      <c r="Z265" s="15"/>
      <c r="AA265" s="16"/>
      <c r="AB265" s="12"/>
      <c r="AC265" s="13"/>
      <c r="AD265" s="14"/>
      <c r="AE265" s="14"/>
      <c r="AF265" s="15"/>
      <c r="AG265" s="16"/>
      <c r="AH265" s="12"/>
      <c r="AI265" s="13"/>
      <c r="AJ265" s="14"/>
      <c r="AK265" s="14"/>
      <c r="AL265" s="15"/>
      <c r="AM265" s="16"/>
      <c r="AN265" s="133"/>
      <c r="AO265" s="133"/>
      <c r="AP265" s="133"/>
      <c r="AQ265" s="133"/>
    </row>
    <row r="266" spans="1:43" ht="26.25" hidden="1" customHeight="1" thickBot="1">
      <c r="A266" s="206" t="s">
        <v>51</v>
      </c>
      <c r="B266" s="250"/>
      <c r="C266" s="24" t="str">
        <f t="shared" ref="C266" si="173">CONCATENATE(A266,C265)</f>
        <v>AMBIENTE_.3_TRM_3310764B_(M)_COORDINACION DE PROCESOS LOGISTICOS</v>
      </c>
      <c r="D266" s="17"/>
      <c r="E266" s="18"/>
      <c r="F266" s="19"/>
      <c r="G266" s="19"/>
      <c r="H266" s="20"/>
      <c r="I266" s="21"/>
      <c r="J266" s="17"/>
      <c r="K266" s="18"/>
      <c r="L266" s="19"/>
      <c r="M266" s="19"/>
      <c r="N266" s="20">
        <v>309</v>
      </c>
      <c r="O266" s="21">
        <v>309</v>
      </c>
      <c r="P266" s="17"/>
      <c r="Q266" s="18"/>
      <c r="R266" s="19"/>
      <c r="S266" s="19"/>
      <c r="T266" s="20">
        <v>309</v>
      </c>
      <c r="U266" s="21">
        <v>309</v>
      </c>
      <c r="V266" s="17"/>
      <c r="W266" s="18"/>
      <c r="X266" s="19"/>
      <c r="Y266" s="19"/>
      <c r="Z266" s="20"/>
      <c r="AA266" s="21"/>
      <c r="AB266" s="17"/>
      <c r="AC266" s="18"/>
      <c r="AD266" s="19"/>
      <c r="AE266" s="19"/>
      <c r="AF266" s="20"/>
      <c r="AG266" s="21"/>
      <c r="AH266" s="17"/>
      <c r="AI266" s="18"/>
      <c r="AJ266" s="19"/>
      <c r="AK266" s="19"/>
      <c r="AL266" s="20"/>
      <c r="AM266" s="21"/>
      <c r="AN266" s="133"/>
      <c r="AO266" s="133"/>
      <c r="AP266" s="133"/>
      <c r="AQ266" s="133"/>
    </row>
    <row r="267" spans="1:43" ht="26.25" hidden="1" customHeight="1" thickBot="1">
      <c r="A267" s="204" t="s">
        <v>41</v>
      </c>
      <c r="B267" s="248">
        <v>89</v>
      </c>
      <c r="C267" s="22" t="str">
        <f t="shared" ref="C267" si="174">CONCATENATE(A267,C268)</f>
        <v>TEMAS_3_TRM_3310766_(M)_COORDINACION DE PROCESOS LOGISTICOS</v>
      </c>
      <c r="D267" s="7"/>
      <c r="E267" s="8"/>
      <c r="F267" s="9"/>
      <c r="G267" s="9"/>
      <c r="H267" s="10"/>
      <c r="I267" s="11"/>
      <c r="J267" s="7"/>
      <c r="K267" s="8"/>
      <c r="L267" s="9"/>
      <c r="M267" s="9"/>
      <c r="N267" s="10"/>
      <c r="O267" s="11"/>
      <c r="P267" s="7"/>
      <c r="Q267" s="8"/>
      <c r="R267" s="9"/>
      <c r="S267" s="9"/>
      <c r="T267" s="10" t="s">
        <v>116</v>
      </c>
      <c r="U267" s="11" t="s">
        <v>90</v>
      </c>
      <c r="V267" s="7"/>
      <c r="W267" s="8"/>
      <c r="X267" s="9"/>
      <c r="Y267" s="9"/>
      <c r="Z267" s="10"/>
      <c r="AA267" s="11"/>
      <c r="AB267" s="7"/>
      <c r="AC267" s="8"/>
      <c r="AD267" s="9"/>
      <c r="AE267" s="9"/>
      <c r="AF267" s="10" t="s">
        <v>43</v>
      </c>
      <c r="AG267" s="11" t="s">
        <v>43</v>
      </c>
      <c r="AH267" s="7"/>
      <c r="AI267" s="8"/>
      <c r="AJ267" s="9"/>
      <c r="AK267" s="9"/>
      <c r="AL267" s="10"/>
      <c r="AM267" s="11"/>
      <c r="AN267" s="133"/>
      <c r="AO267" s="133"/>
      <c r="AP267" s="133"/>
      <c r="AQ267" s="133"/>
    </row>
    <row r="268" spans="1:43" ht="26.25" hidden="1" customHeight="1" thickBot="1">
      <c r="A268" s="205" t="s">
        <v>46</v>
      </c>
      <c r="B268" s="249"/>
      <c r="C268" s="25" t="str">
        <f>(_xlfn.XLOOKUP(B267,FICHAS!$A$2:$A$990,FICHAS!$D$2:$D$990," ",0,1))</f>
        <v>3_TRM_3310766_(M)_COORDINACION DE PROCESOS LOGISTICOS</v>
      </c>
      <c r="D268" s="12"/>
      <c r="E268" s="13"/>
      <c r="F268" s="14"/>
      <c r="G268" s="14"/>
      <c r="H268" s="15"/>
      <c r="I268" s="16"/>
      <c r="J268" s="12"/>
      <c r="K268" s="13"/>
      <c r="L268" s="14"/>
      <c r="M268" s="14"/>
      <c r="N268" s="15"/>
      <c r="O268" s="16"/>
      <c r="P268" s="12"/>
      <c r="Q268" s="13"/>
      <c r="R268" s="14"/>
      <c r="S268" s="14"/>
      <c r="T268" s="15" t="s">
        <v>121</v>
      </c>
      <c r="U268" s="16" t="s">
        <v>121</v>
      </c>
      <c r="V268" s="12"/>
      <c r="W268" s="13"/>
      <c r="X268" s="14"/>
      <c r="Y268" s="14"/>
      <c r="Z268" s="15"/>
      <c r="AA268" s="16"/>
      <c r="AB268" s="12"/>
      <c r="AC268" s="13"/>
      <c r="AD268" s="14"/>
      <c r="AE268" s="14"/>
      <c r="AF268" s="15" t="s">
        <v>200</v>
      </c>
      <c r="AG268" s="16" t="s">
        <v>200</v>
      </c>
      <c r="AH268" s="12"/>
      <c r="AI268" s="13"/>
      <c r="AJ268" s="14"/>
      <c r="AK268" s="14"/>
      <c r="AL268" s="15"/>
      <c r="AM268" s="16"/>
      <c r="AN268" s="133"/>
      <c r="AO268" s="133"/>
      <c r="AP268" s="133"/>
      <c r="AQ268" s="133"/>
    </row>
    <row r="269" spans="1:43" ht="26.25" hidden="1" customHeight="1" thickBot="1">
      <c r="A269" s="206" t="s">
        <v>51</v>
      </c>
      <c r="B269" s="250"/>
      <c r="C269" s="24" t="str">
        <f t="shared" ref="C269" si="175">CONCATENATE(A269,C268)</f>
        <v>AMBIENTE_.3_TRM_3310766_(M)_COORDINACION DE PROCESOS LOGISTICOS</v>
      </c>
      <c r="D269" s="17"/>
      <c r="E269" s="18"/>
      <c r="F269" s="19"/>
      <c r="G269" s="19"/>
      <c r="H269" s="20"/>
      <c r="I269" s="21"/>
      <c r="J269" s="17"/>
      <c r="K269" s="18"/>
      <c r="L269" s="19"/>
      <c r="M269" s="19"/>
      <c r="N269" s="20"/>
      <c r="O269" s="21"/>
      <c r="P269" s="17"/>
      <c r="Q269" s="18"/>
      <c r="R269" s="19"/>
      <c r="S269" s="19"/>
      <c r="T269" s="20">
        <v>307</v>
      </c>
      <c r="U269" s="21">
        <v>307</v>
      </c>
      <c r="V269" s="17"/>
      <c r="W269" s="18"/>
      <c r="X269" s="19"/>
      <c r="Y269" s="19"/>
      <c r="Z269" s="20"/>
      <c r="AA269" s="21"/>
      <c r="AB269" s="17"/>
      <c r="AC269" s="18"/>
      <c r="AD269" s="19"/>
      <c r="AE269" s="19"/>
      <c r="AF269" s="20">
        <v>307</v>
      </c>
      <c r="AG269" s="21">
        <v>307</v>
      </c>
      <c r="AH269" s="17"/>
      <c r="AI269" s="18"/>
      <c r="AJ269" s="19"/>
      <c r="AK269" s="19"/>
      <c r="AL269" s="20"/>
      <c r="AM269" s="21"/>
      <c r="AN269" s="133"/>
      <c r="AO269" s="133"/>
      <c r="AP269" s="133"/>
      <c r="AQ269" s="133"/>
    </row>
    <row r="270" spans="1:43" ht="26.25" hidden="1" customHeight="1" thickBot="1">
      <c r="A270" s="204" t="s">
        <v>41</v>
      </c>
      <c r="B270" s="248">
        <v>90</v>
      </c>
      <c r="C270" s="22" t="str">
        <f t="shared" ref="C270" si="176">CONCATENATE(A270,C271)</f>
        <v>TEMAS_3_TRM_3310778_(M)_F_COORDINACION DE PROCESOS LOGISTICOS</v>
      </c>
      <c r="D270" s="7"/>
      <c r="E270" s="8"/>
      <c r="F270" s="9"/>
      <c r="G270" s="9"/>
      <c r="H270" s="10"/>
      <c r="I270" s="11"/>
      <c r="J270" s="7"/>
      <c r="K270" s="8"/>
      <c r="L270" s="9"/>
      <c r="M270" s="9"/>
      <c r="N270" s="10"/>
      <c r="O270" s="11"/>
      <c r="P270" s="7"/>
      <c r="Q270" s="8"/>
      <c r="R270" s="9"/>
      <c r="S270" s="9"/>
      <c r="T270" s="10" t="s">
        <v>43</v>
      </c>
      <c r="U270" s="11" t="s">
        <v>43</v>
      </c>
      <c r="V270" s="7"/>
      <c r="W270" s="8"/>
      <c r="X270" s="9"/>
      <c r="Y270" s="9"/>
      <c r="Z270" s="10"/>
      <c r="AA270" s="11"/>
      <c r="AB270" s="7"/>
      <c r="AC270" s="8"/>
      <c r="AD270" s="9"/>
      <c r="AE270" s="9"/>
      <c r="AF270" s="10" t="s">
        <v>179</v>
      </c>
      <c r="AG270" s="11" t="s">
        <v>179</v>
      </c>
      <c r="AH270" s="7"/>
      <c r="AI270" s="8"/>
      <c r="AJ270" s="9"/>
      <c r="AK270" s="9"/>
      <c r="AL270" s="10"/>
      <c r="AM270" s="11"/>
      <c r="AN270" s="133"/>
      <c r="AO270" s="133"/>
      <c r="AP270" s="133"/>
      <c r="AQ270" s="133"/>
    </row>
    <row r="271" spans="1:43" ht="26.25" hidden="1" customHeight="1" thickBot="1">
      <c r="A271" s="205" t="s">
        <v>46</v>
      </c>
      <c r="B271" s="249"/>
      <c r="C271" s="25" t="str">
        <f>(_xlfn.XLOOKUP(B270,FICHAS!$A$2:$A$990,FICHAS!$D$2:$D$990," ",0,1))</f>
        <v>3_TRM_3310778_(M)_F_COORDINACION DE PROCESOS LOGISTICOS</v>
      </c>
      <c r="D271" s="12"/>
      <c r="E271" s="13"/>
      <c r="F271" s="14"/>
      <c r="G271" s="14"/>
      <c r="H271" s="15"/>
      <c r="I271" s="16"/>
      <c r="J271" s="12"/>
      <c r="K271" s="13"/>
      <c r="L271" s="14"/>
      <c r="M271" s="14"/>
      <c r="N271" s="15"/>
      <c r="O271" s="16"/>
      <c r="P271" s="12"/>
      <c r="Q271" s="13"/>
      <c r="R271" s="14"/>
      <c r="S271" s="14"/>
      <c r="T271" s="15" t="s">
        <v>180</v>
      </c>
      <c r="U271" s="16" t="s">
        <v>180</v>
      </c>
      <c r="V271" s="12"/>
      <c r="W271" s="13"/>
      <c r="X271" s="14"/>
      <c r="Y271" s="14"/>
      <c r="Z271" s="15"/>
      <c r="AA271" s="16"/>
      <c r="AB271" s="12"/>
      <c r="AC271" s="13"/>
      <c r="AD271" s="14"/>
      <c r="AE271" s="14"/>
      <c r="AF271" s="15" t="s">
        <v>80</v>
      </c>
      <c r="AG271" s="16" t="s">
        <v>80</v>
      </c>
      <c r="AH271" s="12"/>
      <c r="AI271" s="13"/>
      <c r="AJ271" s="14"/>
      <c r="AK271" s="14"/>
      <c r="AL271" s="15"/>
      <c r="AM271" s="16"/>
      <c r="AN271" s="133"/>
      <c r="AO271" s="133"/>
      <c r="AP271" s="133"/>
      <c r="AQ271" s="133"/>
    </row>
    <row r="272" spans="1:43" ht="26.25" hidden="1" customHeight="1" thickBot="1">
      <c r="A272" s="206" t="s">
        <v>51</v>
      </c>
      <c r="B272" s="250"/>
      <c r="C272" s="24" t="str">
        <f t="shared" ref="C272" si="177">CONCATENATE(A272,C271)</f>
        <v>AMBIENTE_.3_TRM_3310778_(M)_F_COORDINACION DE PROCESOS LOGISTICOS</v>
      </c>
      <c r="D272" s="17"/>
      <c r="E272" s="18"/>
      <c r="F272" s="19"/>
      <c r="G272" s="19"/>
      <c r="H272" s="20"/>
      <c r="I272" s="21"/>
      <c r="J272" s="17"/>
      <c r="K272" s="18"/>
      <c r="L272" s="19"/>
      <c r="M272" s="19"/>
      <c r="N272" s="20"/>
      <c r="O272" s="21"/>
      <c r="P272" s="17"/>
      <c r="Q272" s="18"/>
      <c r="R272" s="19"/>
      <c r="S272" s="19"/>
      <c r="T272" s="20" t="s">
        <v>83</v>
      </c>
      <c r="U272" s="21" t="s">
        <v>83</v>
      </c>
      <c r="V272" s="17"/>
      <c r="W272" s="18"/>
      <c r="X272" s="19"/>
      <c r="Y272" s="19"/>
      <c r="Z272" s="20"/>
      <c r="AA272" s="21"/>
      <c r="AB272" s="17"/>
      <c r="AC272" s="18"/>
      <c r="AD272" s="19"/>
      <c r="AE272" s="19"/>
      <c r="AF272" s="20" t="s">
        <v>83</v>
      </c>
      <c r="AG272" s="21" t="s">
        <v>83</v>
      </c>
      <c r="AH272" s="17"/>
      <c r="AI272" s="18"/>
      <c r="AJ272" s="19"/>
      <c r="AK272" s="19"/>
      <c r="AL272" s="20"/>
      <c r="AM272" s="21"/>
      <c r="AN272" s="133"/>
      <c r="AO272" s="133"/>
      <c r="AP272" s="133"/>
      <c r="AQ272" s="133"/>
    </row>
    <row r="273" spans="1:43" ht="26.25" hidden="1" customHeight="1" thickBot="1">
      <c r="A273" s="204" t="s">
        <v>41</v>
      </c>
      <c r="B273" s="248">
        <v>91</v>
      </c>
      <c r="C273" s="22" t="str">
        <f t="shared" ref="C273" si="178">CONCATENATE(A273,C274)</f>
        <v>TEMAS_3_TRM_3310814A_(M)_UG_INTEGRACION DE OPERACIONES LOGISTICAS</v>
      </c>
      <c r="D273" s="7"/>
      <c r="E273" s="8"/>
      <c r="F273" s="9"/>
      <c r="G273" s="9"/>
      <c r="H273" s="10"/>
      <c r="I273" s="11"/>
      <c r="J273" s="7"/>
      <c r="K273" s="8"/>
      <c r="L273" s="9"/>
      <c r="M273" s="9"/>
      <c r="N273" s="10"/>
      <c r="O273" s="11"/>
      <c r="P273" s="7"/>
      <c r="Q273" s="8"/>
      <c r="R273" s="9"/>
      <c r="S273" s="9"/>
      <c r="T273" s="10"/>
      <c r="U273" s="11"/>
      <c r="V273" s="7"/>
      <c r="W273" s="8"/>
      <c r="X273" s="9"/>
      <c r="Y273" s="9"/>
      <c r="Z273" s="10"/>
      <c r="AA273" s="11"/>
      <c r="AB273" s="7"/>
      <c r="AC273" s="8"/>
      <c r="AD273" s="9"/>
      <c r="AE273" s="9"/>
      <c r="AF273" s="10" t="s">
        <v>179</v>
      </c>
      <c r="AG273" s="11" t="s">
        <v>179</v>
      </c>
      <c r="AH273" s="7" t="s">
        <v>43</v>
      </c>
      <c r="AI273" s="8" t="s">
        <v>43</v>
      </c>
      <c r="AJ273" s="9"/>
      <c r="AK273" s="9"/>
      <c r="AL273" s="10"/>
      <c r="AM273" s="11"/>
      <c r="AN273" s="133"/>
      <c r="AO273" s="133"/>
      <c r="AP273" s="133"/>
      <c r="AQ273" s="133"/>
    </row>
    <row r="274" spans="1:43" ht="26.25" hidden="1" customHeight="1" thickBot="1">
      <c r="A274" s="205" t="s">
        <v>46</v>
      </c>
      <c r="B274" s="249"/>
      <c r="C274" s="25" t="str">
        <f>(_xlfn.XLOOKUP(B273,FICHAS!$A$2:$A$990,FICHAS!$D$2:$D$990," ",0,1))</f>
        <v>3_TRM_3310814A_(M)_UG_INTEGRACION DE OPERACIONES LOGISTICAS</v>
      </c>
      <c r="D274" s="12"/>
      <c r="E274" s="13"/>
      <c r="F274" s="14"/>
      <c r="G274" s="14"/>
      <c r="H274" s="15"/>
      <c r="I274" s="16"/>
      <c r="J274" s="12"/>
      <c r="K274" s="13"/>
      <c r="L274" s="14"/>
      <c r="M274" s="14"/>
      <c r="N274" s="15"/>
      <c r="O274" s="16"/>
      <c r="P274" s="12"/>
      <c r="Q274" s="13"/>
      <c r="R274" s="14"/>
      <c r="S274" s="14"/>
      <c r="T274" s="15"/>
      <c r="U274" s="16"/>
      <c r="V274" s="12"/>
      <c r="W274" s="13"/>
      <c r="X274" s="14"/>
      <c r="Y274" s="14"/>
      <c r="Z274" s="15"/>
      <c r="AA274" s="16"/>
      <c r="AB274" s="12"/>
      <c r="AC274" s="13"/>
      <c r="AD274" s="14"/>
      <c r="AE274" s="14"/>
      <c r="AF274" s="15" t="s">
        <v>221</v>
      </c>
      <c r="AG274" s="16" t="s">
        <v>221</v>
      </c>
      <c r="AH274" s="12" t="s">
        <v>263</v>
      </c>
      <c r="AI274" s="13" t="s">
        <v>263</v>
      </c>
      <c r="AJ274" s="14"/>
      <c r="AK274" s="14"/>
      <c r="AL274" s="15"/>
      <c r="AM274" s="16"/>
      <c r="AN274" s="133"/>
      <c r="AO274" s="133"/>
      <c r="AP274" s="133"/>
      <c r="AQ274" s="133"/>
    </row>
    <row r="275" spans="1:43" ht="26.25" hidden="1" customHeight="1" thickBot="1">
      <c r="A275" s="206" t="s">
        <v>51</v>
      </c>
      <c r="B275" s="250"/>
      <c r="C275" s="24" t="str">
        <f t="shared" ref="C275" si="179">CONCATENATE(A275,C274)</f>
        <v>AMBIENTE_.3_TRM_3310814A_(M)_UG_INTEGRACION DE OPERACIONES LOGISTICAS</v>
      </c>
      <c r="D275" s="17"/>
      <c r="E275" s="18"/>
      <c r="F275" s="19"/>
      <c r="G275" s="19"/>
      <c r="H275" s="20"/>
      <c r="I275" s="21"/>
      <c r="J275" s="17"/>
      <c r="K275" s="18"/>
      <c r="L275" s="19"/>
      <c r="M275" s="19"/>
      <c r="N275" s="20"/>
      <c r="O275" s="21"/>
      <c r="P275" s="17"/>
      <c r="Q275" s="18"/>
      <c r="R275" s="19"/>
      <c r="S275" s="19"/>
      <c r="T275" s="20"/>
      <c r="U275" s="21"/>
      <c r="V275" s="17"/>
      <c r="W275" s="18"/>
      <c r="X275" s="19"/>
      <c r="Y275" s="19"/>
      <c r="Z275" s="20"/>
      <c r="AA275" s="21"/>
      <c r="AB275" s="17"/>
      <c r="AC275" s="18"/>
      <c r="AD275" s="19"/>
      <c r="AE275" s="19"/>
      <c r="AF275" s="20" t="s">
        <v>125</v>
      </c>
      <c r="AG275" s="21" t="s">
        <v>125</v>
      </c>
      <c r="AH275" s="17" t="s">
        <v>264</v>
      </c>
      <c r="AI275" s="18" t="s">
        <v>264</v>
      </c>
      <c r="AJ275" s="19"/>
      <c r="AK275" s="19"/>
      <c r="AL275" s="20"/>
      <c r="AM275" s="21"/>
      <c r="AN275" s="133"/>
      <c r="AO275" s="133"/>
      <c r="AP275" s="133"/>
      <c r="AQ275" s="133"/>
    </row>
    <row r="276" spans="1:43" ht="26.25" hidden="1" customHeight="1" thickBot="1">
      <c r="A276" s="204" t="s">
        <v>41</v>
      </c>
      <c r="B276" s="248">
        <v>92</v>
      </c>
      <c r="C276" s="22" t="str">
        <f t="shared" ref="C276" si="180">CONCATENATE(A276,C277)</f>
        <v>TEMAS_3_TRM_3310814B_(M)_UG_INTEGRACION DE OPERACIONES LOGISTICAS</v>
      </c>
      <c r="D276" s="7"/>
      <c r="E276" s="8"/>
      <c r="F276" s="9"/>
      <c r="G276" s="9"/>
      <c r="H276" s="10"/>
      <c r="I276" s="11"/>
      <c r="J276" s="7"/>
      <c r="K276" s="8"/>
      <c r="L276" s="9"/>
      <c r="M276" s="9"/>
      <c r="N276" s="10"/>
      <c r="O276" s="11"/>
      <c r="P276" s="7"/>
      <c r="Q276" s="8"/>
      <c r="R276" s="9"/>
      <c r="S276" s="9"/>
      <c r="T276" s="10" t="s">
        <v>116</v>
      </c>
      <c r="U276" s="11" t="s">
        <v>90</v>
      </c>
      <c r="V276" s="7"/>
      <c r="W276" s="8"/>
      <c r="X276" s="9"/>
      <c r="Y276" s="9"/>
      <c r="Z276" s="10"/>
      <c r="AA276" s="11"/>
      <c r="AB276" s="7"/>
      <c r="AC276" s="8"/>
      <c r="AD276" s="9"/>
      <c r="AE276" s="9"/>
      <c r="AF276" s="10"/>
      <c r="AG276" s="11"/>
      <c r="AH276" s="7" t="s">
        <v>43</v>
      </c>
      <c r="AI276" s="8" t="s">
        <v>43</v>
      </c>
      <c r="AJ276" s="9"/>
      <c r="AK276" s="9"/>
      <c r="AL276" s="10"/>
      <c r="AM276" s="11"/>
      <c r="AN276" s="133"/>
      <c r="AO276" s="133"/>
      <c r="AP276" s="133"/>
      <c r="AQ276" s="133"/>
    </row>
    <row r="277" spans="1:43" ht="26.25" hidden="1" customHeight="1" thickBot="1">
      <c r="A277" s="205" t="s">
        <v>46</v>
      </c>
      <c r="B277" s="249"/>
      <c r="C277" s="25" t="str">
        <f>(_xlfn.XLOOKUP(B276,FICHAS!$A$2:$A$990,FICHAS!$D$2:$D$990," ",0,1))</f>
        <v>3_TRM_3310814B_(M)_UG_INTEGRACION DE OPERACIONES LOGISTICAS</v>
      </c>
      <c r="D277" s="12"/>
      <c r="E277" s="13"/>
      <c r="F277" s="14"/>
      <c r="G277" s="14"/>
      <c r="H277" s="15"/>
      <c r="I277" s="16"/>
      <c r="J277" s="12"/>
      <c r="K277" s="13"/>
      <c r="L277" s="14"/>
      <c r="M277" s="14"/>
      <c r="N277" s="15"/>
      <c r="O277" s="16"/>
      <c r="P277" s="12"/>
      <c r="Q277" s="13"/>
      <c r="R277" s="14"/>
      <c r="S277" s="14"/>
      <c r="T277" s="15" t="s">
        <v>136</v>
      </c>
      <c r="U277" s="16" t="s">
        <v>136</v>
      </c>
      <c r="V277" s="12"/>
      <c r="W277" s="13"/>
      <c r="X277" s="14"/>
      <c r="Y277" s="14"/>
      <c r="Z277" s="15"/>
      <c r="AA277" s="16"/>
      <c r="AB277" s="12"/>
      <c r="AC277" s="13"/>
      <c r="AD277" s="14"/>
      <c r="AE277" s="14"/>
      <c r="AF277" s="15"/>
      <c r="AG277" s="16"/>
      <c r="AH277" s="12" t="s">
        <v>172</v>
      </c>
      <c r="AI277" s="13" t="s">
        <v>172</v>
      </c>
      <c r="AJ277" s="14"/>
      <c r="AK277" s="14"/>
      <c r="AL277" s="15"/>
      <c r="AM277" s="16"/>
      <c r="AN277" s="133"/>
      <c r="AO277" s="133"/>
      <c r="AP277" s="133"/>
      <c r="AQ277" s="133"/>
    </row>
    <row r="278" spans="1:43" ht="26.25" hidden="1" customHeight="1" thickBot="1">
      <c r="A278" s="206" t="s">
        <v>51</v>
      </c>
      <c r="B278" s="250"/>
      <c r="C278" s="24" t="str">
        <f t="shared" ref="C278" si="181">CONCATENATE(A278,C277)</f>
        <v>AMBIENTE_.3_TRM_3310814B_(M)_UG_INTEGRACION DE OPERACIONES LOGISTICAS</v>
      </c>
      <c r="D278" s="17"/>
      <c r="E278" s="18"/>
      <c r="F278" s="19"/>
      <c r="G278" s="19"/>
      <c r="H278" s="20"/>
      <c r="I278" s="21"/>
      <c r="J278" s="17"/>
      <c r="K278" s="18"/>
      <c r="L278" s="19"/>
      <c r="M278" s="19"/>
      <c r="N278" s="20"/>
      <c r="O278" s="21"/>
      <c r="P278" s="17"/>
      <c r="Q278" s="18"/>
      <c r="R278" s="19"/>
      <c r="S278" s="19"/>
      <c r="T278" s="20" t="s">
        <v>125</v>
      </c>
      <c r="U278" s="21" t="s">
        <v>125</v>
      </c>
      <c r="V278" s="17"/>
      <c r="W278" s="18"/>
      <c r="X278" s="19"/>
      <c r="Y278" s="19"/>
      <c r="Z278" s="20"/>
      <c r="AA278" s="21"/>
      <c r="AB278" s="17"/>
      <c r="AC278" s="18"/>
      <c r="AD278" s="19"/>
      <c r="AE278" s="19"/>
      <c r="AF278" s="20"/>
      <c r="AG278" s="21"/>
      <c r="AH278" s="17" t="s">
        <v>265</v>
      </c>
      <c r="AI278" s="18" t="s">
        <v>265</v>
      </c>
      <c r="AJ278" s="19"/>
      <c r="AK278" s="19"/>
      <c r="AL278" s="20"/>
      <c r="AM278" s="21"/>
      <c r="AN278" s="133"/>
      <c r="AO278" s="133"/>
      <c r="AP278" s="133"/>
      <c r="AQ278" s="133"/>
    </row>
    <row r="279" spans="1:43" ht="26.25" hidden="1" customHeight="1" thickBot="1">
      <c r="A279" s="204" t="s">
        <v>41</v>
      </c>
      <c r="B279" s="248">
        <v>93</v>
      </c>
      <c r="C279" s="22" t="str">
        <f t="shared" ref="C279" si="182">CONCATENATE(A279,C280)</f>
        <v>TEMAS_3_TRM_3310820A_(M)_UG_OPERACIONES DE COMERCIO EXTERIOR</v>
      </c>
      <c r="D279" s="7"/>
      <c r="E279" s="8"/>
      <c r="F279" s="9"/>
      <c r="G279" s="9"/>
      <c r="H279" s="10"/>
      <c r="I279" s="11"/>
      <c r="J279" s="7"/>
      <c r="K279" s="8"/>
      <c r="L279" s="9"/>
      <c r="M279" s="9"/>
      <c r="N279" s="10"/>
      <c r="O279" s="11"/>
      <c r="P279" s="7"/>
      <c r="Q279" s="8"/>
      <c r="R279" s="9"/>
      <c r="S279" s="9"/>
      <c r="T279" s="10" t="s">
        <v>43</v>
      </c>
      <c r="U279" s="11" t="s">
        <v>43</v>
      </c>
      <c r="V279" s="7"/>
      <c r="W279" s="8"/>
      <c r="X279" s="9"/>
      <c r="Y279" s="9"/>
      <c r="Z279" s="10"/>
      <c r="AA279" s="11"/>
      <c r="AB279" s="7"/>
      <c r="AC279" s="8"/>
      <c r="AD279" s="9"/>
      <c r="AE279" s="9"/>
      <c r="AF279" s="10"/>
      <c r="AG279" s="11"/>
      <c r="AH279" s="7" t="s">
        <v>116</v>
      </c>
      <c r="AI279" s="8" t="s">
        <v>116</v>
      </c>
      <c r="AJ279" s="9"/>
      <c r="AK279" s="9"/>
      <c r="AL279" s="10"/>
      <c r="AM279" s="11"/>
      <c r="AN279" s="133"/>
      <c r="AO279" s="133"/>
      <c r="AP279" s="133"/>
      <c r="AQ279" s="133"/>
    </row>
    <row r="280" spans="1:43" ht="26.25" hidden="1" customHeight="1" thickBot="1">
      <c r="A280" s="205" t="s">
        <v>46</v>
      </c>
      <c r="B280" s="249"/>
      <c r="C280" s="25" t="str">
        <f>(_xlfn.XLOOKUP(B279,FICHAS!$A$2:$A$990,FICHAS!$D$2:$D$990," ",0,1))</f>
        <v>3_TRM_3310820A_(M)_UG_OPERACIONES DE COMERCIO EXTERIOR</v>
      </c>
      <c r="D280" s="12"/>
      <c r="E280" s="13"/>
      <c r="F280" s="14"/>
      <c r="G280" s="14"/>
      <c r="H280" s="15"/>
      <c r="I280" s="16"/>
      <c r="J280" s="12"/>
      <c r="K280" s="13"/>
      <c r="L280" s="14"/>
      <c r="M280" s="14"/>
      <c r="N280" s="15"/>
      <c r="O280" s="16"/>
      <c r="P280" s="12"/>
      <c r="Q280" s="13"/>
      <c r="R280" s="14"/>
      <c r="S280" s="14"/>
      <c r="T280" s="15" t="s">
        <v>126</v>
      </c>
      <c r="U280" s="16" t="s">
        <v>126</v>
      </c>
      <c r="V280" s="12"/>
      <c r="W280" s="13"/>
      <c r="X280" s="14"/>
      <c r="Y280" s="14"/>
      <c r="Z280" s="15"/>
      <c r="AA280" s="16"/>
      <c r="AB280" s="12"/>
      <c r="AC280" s="13"/>
      <c r="AD280" s="14"/>
      <c r="AE280" s="14"/>
      <c r="AF280" s="15"/>
      <c r="AG280" s="16"/>
      <c r="AH280" s="12" t="s">
        <v>121</v>
      </c>
      <c r="AI280" s="13" t="s">
        <v>121</v>
      </c>
      <c r="AJ280" s="14"/>
      <c r="AK280" s="14"/>
      <c r="AL280" s="15"/>
      <c r="AM280" s="16"/>
      <c r="AN280" s="133"/>
      <c r="AO280" s="133"/>
      <c r="AP280" s="133"/>
      <c r="AQ280" s="133"/>
    </row>
    <row r="281" spans="1:43" ht="26.25" hidden="1" customHeight="1" thickBot="1">
      <c r="A281" s="206" t="s">
        <v>51</v>
      </c>
      <c r="B281" s="250"/>
      <c r="C281" s="24" t="str">
        <f t="shared" ref="C281" si="183">CONCATENATE(A281,C280)</f>
        <v>AMBIENTE_.3_TRM_3310820A_(M)_UG_OPERACIONES DE COMERCIO EXTERIOR</v>
      </c>
      <c r="D281" s="17"/>
      <c r="E281" s="18"/>
      <c r="F281" s="19"/>
      <c r="G281" s="19"/>
      <c r="H281" s="20"/>
      <c r="I281" s="21"/>
      <c r="J281" s="17"/>
      <c r="K281" s="18"/>
      <c r="L281" s="19"/>
      <c r="M281" s="19"/>
      <c r="N281" s="20"/>
      <c r="O281" s="21"/>
      <c r="P281" s="17"/>
      <c r="Q281" s="18"/>
      <c r="R281" s="19"/>
      <c r="S281" s="19"/>
      <c r="T281" s="20" t="s">
        <v>211</v>
      </c>
      <c r="U281" s="21" t="s">
        <v>211</v>
      </c>
      <c r="V281" s="17"/>
      <c r="W281" s="18"/>
      <c r="X281" s="19"/>
      <c r="Y281" s="19"/>
      <c r="Z281" s="20"/>
      <c r="AA281" s="21"/>
      <c r="AB281" s="17"/>
      <c r="AC281" s="18"/>
      <c r="AD281" s="19"/>
      <c r="AE281" s="19"/>
      <c r="AF281" s="20"/>
      <c r="AG281" s="21"/>
      <c r="AH281" s="17" t="s">
        <v>266</v>
      </c>
      <c r="AI281" s="18" t="s">
        <v>266</v>
      </c>
      <c r="AJ281" s="19"/>
      <c r="AK281" s="19"/>
      <c r="AL281" s="20"/>
      <c r="AM281" s="21"/>
      <c r="AN281" s="133"/>
      <c r="AO281" s="133"/>
      <c r="AP281" s="133"/>
      <c r="AQ281" s="133"/>
    </row>
    <row r="282" spans="1:43" ht="26.25" hidden="1" customHeight="1" thickBot="1">
      <c r="A282" s="204" t="s">
        <v>41</v>
      </c>
      <c r="B282" s="248">
        <v>94</v>
      </c>
      <c r="C282" s="22" t="str">
        <f t="shared" ref="C282" si="184">CONCATENATE(A282,C283)</f>
        <v>TEMAS_3_TRM_3310820B_(M)_UG_OPERACIONES DE COMERCIO EXTERIOR</v>
      </c>
      <c r="D282" s="7"/>
      <c r="E282" s="8"/>
      <c r="F282" s="9"/>
      <c r="G282" s="9"/>
      <c r="H282" s="10"/>
      <c r="I282" s="11"/>
      <c r="J282" s="7"/>
      <c r="K282" s="8"/>
      <c r="L282" s="9"/>
      <c r="M282" s="9"/>
      <c r="N282" s="10"/>
      <c r="O282" s="11"/>
      <c r="P282" s="7"/>
      <c r="Q282" s="8"/>
      <c r="R282" s="9"/>
      <c r="S282" s="9"/>
      <c r="T282" s="10"/>
      <c r="U282" s="11"/>
      <c r="V282" s="7"/>
      <c r="W282" s="8"/>
      <c r="X282" s="9"/>
      <c r="Y282" s="9"/>
      <c r="Z282" s="10" t="s">
        <v>129</v>
      </c>
      <c r="AA282" s="11" t="s">
        <v>129</v>
      </c>
      <c r="AB282" s="7"/>
      <c r="AC282" s="8"/>
      <c r="AD282" s="9"/>
      <c r="AE282" s="9"/>
      <c r="AF282" s="10"/>
      <c r="AG282" s="11"/>
      <c r="AH282" s="7" t="s">
        <v>43</v>
      </c>
      <c r="AI282" s="8" t="s">
        <v>43</v>
      </c>
      <c r="AJ282" s="9"/>
      <c r="AK282" s="9"/>
      <c r="AL282" s="10"/>
      <c r="AM282" s="11"/>
      <c r="AN282" s="133"/>
      <c r="AO282" s="133"/>
      <c r="AP282" s="133"/>
      <c r="AQ282" s="133"/>
    </row>
    <row r="283" spans="1:43" ht="26.25" hidden="1" customHeight="1" thickBot="1">
      <c r="A283" s="205" t="s">
        <v>46</v>
      </c>
      <c r="B283" s="249"/>
      <c r="C283" s="25" t="str">
        <f>(_xlfn.XLOOKUP(B282,FICHAS!$A$2:$A$990,FICHAS!$D$2:$D$990," ",0,1))</f>
        <v>3_TRM_3310820B_(M)_UG_OPERACIONES DE COMERCIO EXTERIOR</v>
      </c>
      <c r="D283" s="12"/>
      <c r="E283" s="13"/>
      <c r="F283" s="14"/>
      <c r="G283" s="14"/>
      <c r="H283" s="15"/>
      <c r="I283" s="16"/>
      <c r="J283" s="12"/>
      <c r="K283" s="13"/>
      <c r="L283" s="14"/>
      <c r="M283" s="14"/>
      <c r="N283" s="15"/>
      <c r="O283" s="16"/>
      <c r="P283" s="12"/>
      <c r="Q283" s="13"/>
      <c r="R283" s="14"/>
      <c r="S283" s="14"/>
      <c r="T283" s="15"/>
      <c r="U283" s="16"/>
      <c r="V283" s="12"/>
      <c r="W283" s="13"/>
      <c r="X283" s="14"/>
      <c r="Y283" s="14"/>
      <c r="Z283" s="15" t="s">
        <v>192</v>
      </c>
      <c r="AA283" s="16" t="s">
        <v>192</v>
      </c>
      <c r="AB283" s="12"/>
      <c r="AC283" s="13"/>
      <c r="AD283" s="14"/>
      <c r="AE283" s="14"/>
      <c r="AF283" s="15"/>
      <c r="AG283" s="16"/>
      <c r="AH283" s="12" t="s">
        <v>231</v>
      </c>
      <c r="AI283" s="13" t="s">
        <v>231</v>
      </c>
      <c r="AJ283" s="14"/>
      <c r="AK283" s="14"/>
      <c r="AL283" s="15"/>
      <c r="AM283" s="16"/>
      <c r="AN283" s="133"/>
      <c r="AO283" s="133"/>
      <c r="AP283" s="133"/>
      <c r="AQ283" s="133"/>
    </row>
    <row r="284" spans="1:43" ht="26.25" hidden="1" customHeight="1" thickBot="1">
      <c r="A284" s="206" t="s">
        <v>51</v>
      </c>
      <c r="B284" s="250"/>
      <c r="C284" s="24" t="str">
        <f t="shared" ref="C284" si="185">CONCATENATE(A284,C283)</f>
        <v>AMBIENTE_.3_TRM_3310820B_(M)_UG_OPERACIONES DE COMERCIO EXTERIOR</v>
      </c>
      <c r="D284" s="17"/>
      <c r="E284" s="18"/>
      <c r="F284" s="19"/>
      <c r="G284" s="19"/>
      <c r="H284" s="20"/>
      <c r="I284" s="21"/>
      <c r="J284" s="17"/>
      <c r="K284" s="18"/>
      <c r="L284" s="19"/>
      <c r="M284" s="19"/>
      <c r="N284" s="20"/>
      <c r="O284" s="21"/>
      <c r="P284" s="17"/>
      <c r="Q284" s="18"/>
      <c r="R284" s="19"/>
      <c r="S284" s="19"/>
      <c r="T284" s="20"/>
      <c r="U284" s="21"/>
      <c r="V284" s="17"/>
      <c r="W284" s="18"/>
      <c r="X284" s="19"/>
      <c r="Y284" s="19"/>
      <c r="Z284" s="20" t="s">
        <v>185</v>
      </c>
      <c r="AA284" s="21" t="s">
        <v>185</v>
      </c>
      <c r="AB284" s="17"/>
      <c r="AC284" s="18"/>
      <c r="AD284" s="19"/>
      <c r="AE284" s="19"/>
      <c r="AF284" s="20"/>
      <c r="AG284" s="21"/>
      <c r="AH284" s="17" t="s">
        <v>267</v>
      </c>
      <c r="AI284" s="18" t="s">
        <v>267</v>
      </c>
      <c r="AJ284" s="19"/>
      <c r="AK284" s="19"/>
      <c r="AL284" s="20"/>
      <c r="AM284" s="21"/>
      <c r="AN284" s="133"/>
      <c r="AO284" s="133"/>
      <c r="AP284" s="133"/>
      <c r="AQ284" s="133"/>
    </row>
    <row r="285" spans="1:43" ht="26.25" hidden="1" customHeight="1" thickBot="1">
      <c r="A285" s="204" t="s">
        <v>41</v>
      </c>
      <c r="B285" s="248">
        <v>95</v>
      </c>
      <c r="C285" s="22" t="str">
        <f t="shared" ref="C285" si="186">CONCATENATE(A285,C286)</f>
        <v>TEMAS_3_TRM_3310821_(M)_UG_OPERACIONES DE COMERCIO EXTERIOR</v>
      </c>
      <c r="D285" s="7"/>
      <c r="E285" s="8"/>
      <c r="F285" s="9"/>
      <c r="G285" s="9"/>
      <c r="H285" s="10"/>
      <c r="I285" s="11"/>
      <c r="J285" s="7"/>
      <c r="K285" s="8"/>
      <c r="L285" s="9"/>
      <c r="M285" s="9"/>
      <c r="N285" s="10"/>
      <c r="O285" s="11"/>
      <c r="P285" s="7"/>
      <c r="Q285" s="8"/>
      <c r="R285" s="9"/>
      <c r="S285" s="9"/>
      <c r="T285" s="10" t="s">
        <v>53</v>
      </c>
      <c r="U285" s="11" t="s">
        <v>53</v>
      </c>
      <c r="V285" s="7"/>
      <c r="W285" s="8"/>
      <c r="X285" s="9"/>
      <c r="Y285" s="9"/>
      <c r="Z285" s="10" t="s">
        <v>43</v>
      </c>
      <c r="AA285" s="11" t="s">
        <v>43</v>
      </c>
      <c r="AB285" s="7"/>
      <c r="AC285" s="8"/>
      <c r="AD285" s="9"/>
      <c r="AE285" s="9"/>
      <c r="AF285" s="10"/>
      <c r="AG285" s="11"/>
      <c r="AH285" s="7"/>
      <c r="AI285" s="8"/>
      <c r="AJ285" s="9"/>
      <c r="AK285" s="9"/>
      <c r="AL285" s="10"/>
      <c r="AM285" s="11"/>
      <c r="AN285" s="133"/>
      <c r="AO285" s="133"/>
      <c r="AP285" s="133"/>
      <c r="AQ285" s="133"/>
    </row>
    <row r="286" spans="1:43" ht="26.25" hidden="1" customHeight="1" thickBot="1">
      <c r="A286" s="205" t="s">
        <v>46</v>
      </c>
      <c r="B286" s="249"/>
      <c r="C286" s="25" t="str">
        <f>(_xlfn.XLOOKUP(B285,FICHAS!$A$2:$A$990,FICHAS!$D$2:$D$990," ",0,1))</f>
        <v>3_TRM_3310821_(M)_UG_OPERACIONES DE COMERCIO EXTERIOR</v>
      </c>
      <c r="D286" s="12"/>
      <c r="E286" s="13"/>
      <c r="F286" s="14"/>
      <c r="G286" s="14"/>
      <c r="H286" s="15"/>
      <c r="I286" s="16"/>
      <c r="J286" s="12"/>
      <c r="K286" s="13"/>
      <c r="L286" s="14"/>
      <c r="M286" s="14"/>
      <c r="N286" s="15"/>
      <c r="O286" s="16"/>
      <c r="P286" s="12"/>
      <c r="Q286" s="13"/>
      <c r="R286" s="14"/>
      <c r="S286" s="14"/>
      <c r="T286" s="15" t="s">
        <v>114</v>
      </c>
      <c r="U286" s="16" t="s">
        <v>114</v>
      </c>
      <c r="V286" s="12"/>
      <c r="W286" s="13"/>
      <c r="X286" s="14"/>
      <c r="Y286" s="14"/>
      <c r="Z286" s="15" t="s">
        <v>231</v>
      </c>
      <c r="AA286" s="16" t="s">
        <v>231</v>
      </c>
      <c r="AB286" s="12"/>
      <c r="AC286" s="13"/>
      <c r="AD286" s="14"/>
      <c r="AE286" s="14"/>
      <c r="AF286" s="15"/>
      <c r="AG286" s="16"/>
      <c r="AH286" s="12"/>
      <c r="AI286" s="13"/>
      <c r="AJ286" s="14"/>
      <c r="AK286" s="14"/>
      <c r="AL286" s="15"/>
      <c r="AM286" s="16"/>
      <c r="AN286" s="133"/>
      <c r="AO286" s="133"/>
      <c r="AP286" s="133"/>
      <c r="AQ286" s="133"/>
    </row>
    <row r="287" spans="1:43" ht="26.25" hidden="1" customHeight="1" thickBot="1">
      <c r="A287" s="206" t="s">
        <v>51</v>
      </c>
      <c r="B287" s="250"/>
      <c r="C287" s="24" t="str">
        <f t="shared" ref="C287" si="187">CONCATENATE(A287,C286)</f>
        <v>AMBIENTE_.3_TRM_3310821_(M)_UG_OPERACIONES DE COMERCIO EXTERIOR</v>
      </c>
      <c r="D287" s="17"/>
      <c r="E287" s="18"/>
      <c r="F287" s="19"/>
      <c r="G287" s="19"/>
      <c r="H287" s="20"/>
      <c r="I287" s="21"/>
      <c r="J287" s="17"/>
      <c r="K287" s="18"/>
      <c r="L287" s="19"/>
      <c r="M287" s="19"/>
      <c r="N287" s="20"/>
      <c r="O287" s="21"/>
      <c r="P287" s="17"/>
      <c r="Q287" s="18"/>
      <c r="R287" s="19"/>
      <c r="S287" s="19"/>
      <c r="T287" s="20" t="s">
        <v>68</v>
      </c>
      <c r="U287" s="21" t="s">
        <v>68</v>
      </c>
      <c r="V287" s="17"/>
      <c r="W287" s="18"/>
      <c r="X287" s="19"/>
      <c r="Y287" s="19"/>
      <c r="Z287" s="20" t="s">
        <v>125</v>
      </c>
      <c r="AA287" s="21" t="s">
        <v>125</v>
      </c>
      <c r="AB287" s="17"/>
      <c r="AC287" s="18"/>
      <c r="AD287" s="19"/>
      <c r="AE287" s="19"/>
      <c r="AF287" s="20"/>
      <c r="AG287" s="21"/>
      <c r="AH287" s="17"/>
      <c r="AI287" s="18"/>
      <c r="AJ287" s="19"/>
      <c r="AK287" s="19"/>
      <c r="AL287" s="20"/>
      <c r="AM287" s="21"/>
      <c r="AN287" s="133"/>
      <c r="AO287" s="133"/>
      <c r="AP287" s="133"/>
      <c r="AQ287" s="133"/>
    </row>
    <row r="288" spans="1:43" ht="32.25" hidden="1" customHeight="1" thickBot="1">
      <c r="A288" s="204" t="s">
        <v>41</v>
      </c>
      <c r="B288" s="248">
        <v>96</v>
      </c>
      <c r="C288" s="22" t="str">
        <f t="shared" ref="C288" si="188">CONCATENATE(A288,C289)</f>
        <v>TEMAS_3_TRM_3310843A_(DM)_UG_OPERACIONES DE COMERCIO EXTERIOR</v>
      </c>
      <c r="D288" s="7"/>
      <c r="E288" s="8"/>
      <c r="F288" s="9"/>
      <c r="G288" s="9"/>
      <c r="H288" s="10"/>
      <c r="I288" s="11"/>
      <c r="J288" s="7"/>
      <c r="K288" s="8"/>
      <c r="L288" s="9"/>
      <c r="M288" s="9"/>
      <c r="N288" s="10"/>
      <c r="O288" s="11"/>
      <c r="P288" s="7"/>
      <c r="Q288" s="8"/>
      <c r="R288" s="9" t="s">
        <v>43</v>
      </c>
      <c r="S288" s="9" t="s">
        <v>43</v>
      </c>
      <c r="T288" s="10"/>
      <c r="U288" s="11"/>
      <c r="V288" s="7"/>
      <c r="W288" s="8"/>
      <c r="X288" s="9"/>
      <c r="Y288" s="9"/>
      <c r="Z288" s="10"/>
      <c r="AA288" s="11"/>
      <c r="AB288" s="7" t="s">
        <v>53</v>
      </c>
      <c r="AC288" s="8" t="s">
        <v>53</v>
      </c>
      <c r="AD288" s="9"/>
      <c r="AE288" s="9"/>
      <c r="AF288" s="10"/>
      <c r="AG288" s="11"/>
      <c r="AH288" s="7"/>
      <c r="AI288" s="8"/>
      <c r="AJ288" s="9"/>
      <c r="AK288" s="9"/>
      <c r="AL288" s="10"/>
      <c r="AM288" s="11"/>
      <c r="AN288" s="133"/>
      <c r="AO288" s="133"/>
      <c r="AP288" s="133"/>
      <c r="AQ288" s="133"/>
    </row>
    <row r="289" spans="1:43" ht="26.25" hidden="1" customHeight="1" thickBot="1">
      <c r="A289" s="205" t="s">
        <v>46</v>
      </c>
      <c r="B289" s="249"/>
      <c r="C289" s="25" t="str">
        <f>(_xlfn.XLOOKUP(B288,FICHAS!$A$2:$A$990,FICHAS!$D$2:$D$990," ",0,1))</f>
        <v>3_TRM_3310843A_(DM)_UG_OPERACIONES DE COMERCIO EXTERIOR</v>
      </c>
      <c r="D289" s="12"/>
      <c r="E289" s="13"/>
      <c r="F289" s="14"/>
      <c r="G289" s="14"/>
      <c r="H289" s="15"/>
      <c r="I289" s="16"/>
      <c r="J289" s="12"/>
      <c r="K289" s="13"/>
      <c r="L289" s="14"/>
      <c r="M289" s="14"/>
      <c r="N289" s="15"/>
      <c r="O289" s="16"/>
      <c r="P289" s="12"/>
      <c r="Q289" s="13"/>
      <c r="R289" s="14" t="s">
        <v>231</v>
      </c>
      <c r="S289" s="14" t="s">
        <v>231</v>
      </c>
      <c r="T289" s="15"/>
      <c r="U289" s="16"/>
      <c r="V289" s="12"/>
      <c r="W289" s="13"/>
      <c r="X289" s="14"/>
      <c r="Y289" s="14"/>
      <c r="Z289" s="15"/>
      <c r="AA289" s="16"/>
      <c r="AB289" s="12" t="s">
        <v>61</v>
      </c>
      <c r="AC289" s="13" t="s">
        <v>61</v>
      </c>
      <c r="AD289" s="14"/>
      <c r="AE289" s="14"/>
      <c r="AF289" s="15"/>
      <c r="AG289" s="16"/>
      <c r="AH289" s="12"/>
      <c r="AI289" s="13"/>
      <c r="AJ289" s="14"/>
      <c r="AK289" s="14"/>
      <c r="AL289" s="15"/>
      <c r="AM289" s="16"/>
      <c r="AN289" s="133"/>
      <c r="AO289" s="133"/>
      <c r="AP289" s="133"/>
      <c r="AQ289" s="133"/>
    </row>
    <row r="290" spans="1:43" ht="30.75" hidden="1" customHeight="1" thickBot="1">
      <c r="A290" s="206" t="s">
        <v>51</v>
      </c>
      <c r="B290" s="250"/>
      <c r="C290" s="24" t="str">
        <f t="shared" ref="C290" si="189">CONCATENATE(A290,C289)</f>
        <v>AMBIENTE_.3_TRM_3310843A_(DM)_UG_OPERACIONES DE COMERCIO EXTERIOR</v>
      </c>
      <c r="D290" s="17"/>
      <c r="E290" s="18"/>
      <c r="F290" s="19"/>
      <c r="G290" s="19"/>
      <c r="H290" s="20"/>
      <c r="I290" s="21"/>
      <c r="J290" s="17"/>
      <c r="K290" s="18"/>
      <c r="L290" s="19"/>
      <c r="M290" s="19"/>
      <c r="N290" s="20"/>
      <c r="O290" s="21"/>
      <c r="P290" s="17"/>
      <c r="Q290" s="18"/>
      <c r="R290" s="19" t="s">
        <v>174</v>
      </c>
      <c r="S290" s="19" t="s">
        <v>174</v>
      </c>
      <c r="T290" s="20"/>
      <c r="U290" s="21"/>
      <c r="V290" s="17"/>
      <c r="W290" s="18"/>
      <c r="X290" s="19"/>
      <c r="Y290" s="19"/>
      <c r="Z290" s="20"/>
      <c r="AA290" s="21"/>
      <c r="AB290" s="17" t="s">
        <v>68</v>
      </c>
      <c r="AC290" s="18" t="s">
        <v>68</v>
      </c>
      <c r="AD290" s="19"/>
      <c r="AE290" s="19"/>
      <c r="AF290" s="20"/>
      <c r="AG290" s="21"/>
      <c r="AH290" s="17"/>
      <c r="AI290" s="18"/>
      <c r="AJ290" s="19"/>
      <c r="AK290" s="19"/>
      <c r="AL290" s="20"/>
      <c r="AM290" s="21"/>
      <c r="AN290" s="133"/>
      <c r="AO290" s="133"/>
      <c r="AP290" s="133"/>
      <c r="AQ290" s="133"/>
    </row>
    <row r="291" spans="1:43" ht="26.25" hidden="1" customHeight="1" thickBot="1">
      <c r="A291" s="204" t="s">
        <v>41</v>
      </c>
      <c r="B291" s="248">
        <v>97</v>
      </c>
      <c r="C291" s="22" t="str">
        <f t="shared" ref="C291" si="190">CONCATENATE(A291,C292)</f>
        <v>TEMAS_3_TRM_3310843B_(DT)_UG_OPERACIONES DE COMERCIO EXTERIOR</v>
      </c>
      <c r="D291" s="7"/>
      <c r="E291" s="8"/>
      <c r="F291" s="9"/>
      <c r="G291" s="9"/>
      <c r="H291" s="10"/>
      <c r="I291" s="11"/>
      <c r="J291" s="7"/>
      <c r="K291" s="8"/>
      <c r="L291" s="9"/>
      <c r="M291" s="9"/>
      <c r="N291" s="10"/>
      <c r="O291" s="11"/>
      <c r="P291" s="7"/>
      <c r="Q291" s="8"/>
      <c r="R291" s="9" t="s">
        <v>179</v>
      </c>
      <c r="S291" s="9" t="s">
        <v>179</v>
      </c>
      <c r="T291" s="10"/>
      <c r="U291" s="11"/>
      <c r="V291" s="7"/>
      <c r="W291" s="8"/>
      <c r="X291" s="9" t="s">
        <v>43</v>
      </c>
      <c r="Y291" s="9" t="s">
        <v>43</v>
      </c>
      <c r="Z291" s="10"/>
      <c r="AA291" s="11"/>
      <c r="AB291" s="7"/>
      <c r="AC291" s="8"/>
      <c r="AD291" s="9"/>
      <c r="AE291" s="9"/>
      <c r="AF291" s="10"/>
      <c r="AG291" s="11"/>
      <c r="AH291" s="7"/>
      <c r="AI291" s="8"/>
      <c r="AJ291" s="9"/>
      <c r="AK291" s="9"/>
      <c r="AL291" s="10"/>
      <c r="AM291" s="11"/>
      <c r="AN291" s="133"/>
      <c r="AO291" s="133"/>
      <c r="AP291" s="133"/>
      <c r="AQ291" s="133"/>
    </row>
    <row r="292" spans="1:43" ht="26.25" hidden="1" customHeight="1" thickBot="1">
      <c r="A292" s="205" t="s">
        <v>46</v>
      </c>
      <c r="B292" s="249"/>
      <c r="C292" s="25" t="str">
        <f>(_xlfn.XLOOKUP(B291,FICHAS!$A$2:$A$990,FICHAS!$D$2:$D$990," ",0,1))</f>
        <v>3_TRM_3310843B_(DT)_UG_OPERACIONES DE COMERCIO EXTERIOR</v>
      </c>
      <c r="D292" s="12"/>
      <c r="E292" s="13"/>
      <c r="F292" s="14"/>
      <c r="G292" s="14"/>
      <c r="H292" s="15"/>
      <c r="I292" s="16"/>
      <c r="J292" s="12"/>
      <c r="K292" s="13"/>
      <c r="L292" s="14"/>
      <c r="M292" s="14"/>
      <c r="N292" s="15"/>
      <c r="O292" s="16"/>
      <c r="P292" s="12"/>
      <c r="Q292" s="13"/>
      <c r="R292" s="14" t="s">
        <v>221</v>
      </c>
      <c r="S292" s="14" t="s">
        <v>221</v>
      </c>
      <c r="T292" s="15"/>
      <c r="U292" s="16"/>
      <c r="V292" s="12"/>
      <c r="W292" s="13"/>
      <c r="X292" s="14" t="s">
        <v>231</v>
      </c>
      <c r="Y292" s="14" t="s">
        <v>231</v>
      </c>
      <c r="Z292" s="15"/>
      <c r="AA292" s="16"/>
      <c r="AB292" s="12"/>
      <c r="AC292" s="13"/>
      <c r="AD292" s="14"/>
      <c r="AE292" s="14"/>
      <c r="AF292" s="15"/>
      <c r="AG292" s="16"/>
      <c r="AH292" s="12"/>
      <c r="AI292" s="13"/>
      <c r="AJ292" s="14"/>
      <c r="AK292" s="14"/>
      <c r="AL292" s="15"/>
      <c r="AM292" s="16"/>
      <c r="AN292" s="133"/>
      <c r="AO292" s="133"/>
      <c r="AP292" s="133"/>
      <c r="AQ292" s="133"/>
    </row>
    <row r="293" spans="1:43" ht="26.25" hidden="1" customHeight="1" thickBot="1">
      <c r="A293" s="206" t="s">
        <v>51</v>
      </c>
      <c r="B293" s="250"/>
      <c r="C293" s="24" t="str">
        <f t="shared" ref="C293" si="191">CONCATENATE(A293,C292)</f>
        <v>AMBIENTE_.3_TRM_3310843B_(DT)_UG_OPERACIONES DE COMERCIO EXTERIOR</v>
      </c>
      <c r="D293" s="17"/>
      <c r="E293" s="18"/>
      <c r="F293" s="19"/>
      <c r="G293" s="19"/>
      <c r="H293" s="20"/>
      <c r="I293" s="21"/>
      <c r="J293" s="17"/>
      <c r="K293" s="18"/>
      <c r="L293" s="19"/>
      <c r="M293" s="19"/>
      <c r="N293" s="20"/>
      <c r="O293" s="21"/>
      <c r="P293" s="17"/>
      <c r="Q293" s="18"/>
      <c r="R293" s="19" t="s">
        <v>265</v>
      </c>
      <c r="S293" s="19" t="s">
        <v>265</v>
      </c>
      <c r="T293" s="20"/>
      <c r="U293" s="21"/>
      <c r="V293" s="17"/>
      <c r="W293" s="18"/>
      <c r="X293" s="19" t="s">
        <v>265</v>
      </c>
      <c r="Y293" s="19" t="s">
        <v>265</v>
      </c>
      <c r="Z293" s="20"/>
      <c r="AA293" s="21"/>
      <c r="AB293" s="17"/>
      <c r="AC293" s="18"/>
      <c r="AD293" s="19"/>
      <c r="AE293" s="19"/>
      <c r="AF293" s="20"/>
      <c r="AG293" s="21"/>
      <c r="AH293" s="17"/>
      <c r="AI293" s="18"/>
      <c r="AJ293" s="19"/>
      <c r="AK293" s="19"/>
      <c r="AL293" s="20"/>
      <c r="AM293" s="21"/>
      <c r="AN293" s="133"/>
      <c r="AO293" s="133"/>
      <c r="AP293" s="133"/>
      <c r="AQ293" s="133"/>
    </row>
    <row r="294" spans="1:43" ht="33" hidden="1" customHeight="1" thickBot="1">
      <c r="A294" s="204" t="s">
        <v>41</v>
      </c>
      <c r="B294" s="248">
        <v>98</v>
      </c>
      <c r="C294" s="22" t="str">
        <f t="shared" ref="C294" si="192">CONCATENATE(A294,C295)</f>
        <v>TEMAS_3_TRM_3366583_(M)_C_PROC. COMERCIALIZACIÓN INTERNACIONAL</v>
      </c>
      <c r="D294" s="7"/>
      <c r="E294" s="8"/>
      <c r="F294" s="9"/>
      <c r="G294" s="9"/>
      <c r="H294" s="10" t="s">
        <v>69</v>
      </c>
      <c r="I294" s="11" t="s">
        <v>69</v>
      </c>
      <c r="J294" s="7"/>
      <c r="K294" s="8"/>
      <c r="L294" s="9"/>
      <c r="M294" s="9"/>
      <c r="N294" s="10"/>
      <c r="O294" s="11"/>
      <c r="P294" s="7"/>
      <c r="Q294" s="8"/>
      <c r="R294" s="9"/>
      <c r="S294" s="9"/>
      <c r="T294" s="10"/>
      <c r="U294" s="11"/>
      <c r="V294" s="7"/>
      <c r="W294" s="8"/>
      <c r="X294" s="9"/>
      <c r="Y294" s="9"/>
      <c r="Z294" s="10" t="s">
        <v>116</v>
      </c>
      <c r="AA294" s="11" t="s">
        <v>116</v>
      </c>
      <c r="AB294" s="7"/>
      <c r="AC294" s="8"/>
      <c r="AD294" s="9"/>
      <c r="AE294" s="9"/>
      <c r="AF294" s="10"/>
      <c r="AG294" s="11"/>
      <c r="AH294" s="7"/>
      <c r="AI294" s="8"/>
      <c r="AJ294" s="9"/>
      <c r="AK294" s="9"/>
      <c r="AL294" s="10"/>
      <c r="AM294" s="11"/>
      <c r="AN294" s="133"/>
      <c r="AO294" s="133"/>
      <c r="AP294" s="133"/>
      <c r="AQ294" s="133"/>
    </row>
    <row r="295" spans="1:43" ht="26.25" hidden="1" customHeight="1" thickBot="1">
      <c r="A295" s="205" t="s">
        <v>46</v>
      </c>
      <c r="B295" s="249"/>
      <c r="C295" s="25" t="str">
        <f>(_xlfn.XLOOKUP(B294,FICHAS!$A$2:$A$990,FICHAS!$D$2:$D$990," ",0,1))</f>
        <v>3_TRM_3366583_(M)_C_PROC. COMERCIALIZACIÓN INTERNACIONAL</v>
      </c>
      <c r="D295" s="12"/>
      <c r="E295" s="13"/>
      <c r="F295" s="14"/>
      <c r="G295" s="14"/>
      <c r="H295" s="15" t="s">
        <v>268</v>
      </c>
      <c r="I295" s="16" t="s">
        <v>268</v>
      </c>
      <c r="J295" s="12"/>
      <c r="K295" s="13"/>
      <c r="L295" s="14"/>
      <c r="M295" s="14"/>
      <c r="N295" s="15"/>
      <c r="O295" s="16"/>
      <c r="P295" s="12"/>
      <c r="Q295" s="13"/>
      <c r="R295" s="14"/>
      <c r="S295" s="14"/>
      <c r="T295" s="15"/>
      <c r="U295" s="16"/>
      <c r="V295" s="12"/>
      <c r="W295" s="13"/>
      <c r="X295" s="14"/>
      <c r="Y295" s="14"/>
      <c r="Z295" s="15" t="s">
        <v>92</v>
      </c>
      <c r="AA295" s="16" t="s">
        <v>92</v>
      </c>
      <c r="AB295" s="12"/>
      <c r="AC295" s="13"/>
      <c r="AD295" s="14"/>
      <c r="AE295" s="14"/>
      <c r="AF295" s="15"/>
      <c r="AG295" s="16"/>
      <c r="AH295" s="12"/>
      <c r="AI295" s="13"/>
      <c r="AJ295" s="14"/>
      <c r="AK295" s="14"/>
      <c r="AL295" s="15"/>
      <c r="AM295" s="16"/>
      <c r="AN295" s="133"/>
      <c r="AO295" s="133"/>
      <c r="AP295" s="133"/>
      <c r="AQ295" s="133"/>
    </row>
    <row r="296" spans="1:43" ht="26.25" hidden="1" customHeight="1" thickBot="1">
      <c r="A296" s="206" t="s">
        <v>51</v>
      </c>
      <c r="B296" s="250"/>
      <c r="C296" s="24" t="str">
        <f t="shared" ref="C296" si="193">CONCATENATE(A296,C295)</f>
        <v>AMBIENTE_.3_TRM_3366583_(M)_C_PROC. COMERCIALIZACIÓN INTERNACIONAL</v>
      </c>
      <c r="D296" s="17"/>
      <c r="E296" s="18"/>
      <c r="F296" s="19"/>
      <c r="G296" s="19"/>
      <c r="H296" s="20" t="s">
        <v>269</v>
      </c>
      <c r="I296" s="21" t="s">
        <v>269</v>
      </c>
      <c r="J296" s="17"/>
      <c r="K296" s="18"/>
      <c r="L296" s="19"/>
      <c r="M296" s="19"/>
      <c r="N296" s="20"/>
      <c r="O296" s="21"/>
      <c r="P296" s="17"/>
      <c r="Q296" s="18"/>
      <c r="R296" s="19"/>
      <c r="S296" s="19"/>
      <c r="T296" s="20"/>
      <c r="U296" s="21"/>
      <c r="V296" s="17"/>
      <c r="W296" s="18"/>
      <c r="X296" s="19"/>
      <c r="Y296" s="19"/>
      <c r="Z296" s="20" t="s">
        <v>211</v>
      </c>
      <c r="AA296" s="21" t="s">
        <v>211</v>
      </c>
      <c r="AB296" s="17"/>
      <c r="AC296" s="18"/>
      <c r="AD296" s="19"/>
      <c r="AE296" s="19"/>
      <c r="AF296" s="20"/>
      <c r="AG296" s="21"/>
      <c r="AH296" s="17"/>
      <c r="AI296" s="18"/>
      <c r="AJ296" s="19"/>
      <c r="AK296" s="19"/>
      <c r="AL296" s="20"/>
      <c r="AM296" s="21"/>
      <c r="AN296" s="133"/>
      <c r="AO296" s="133"/>
      <c r="AP296" s="133"/>
      <c r="AQ296" s="133"/>
    </row>
    <row r="297" spans="1:43" ht="36.75" hidden="1" customHeight="1" thickBot="1">
      <c r="A297" s="204" t="s">
        <v>41</v>
      </c>
      <c r="B297" s="248">
        <v>99</v>
      </c>
      <c r="C297" s="22" t="str">
        <f t="shared" ref="C297" si="194">CONCATENATE(A297,C298)</f>
        <v>TEMAS_3_TRM_3348081_(M)ZF_OPERACIONES DE COMERCIO EXTERIOR</v>
      </c>
      <c r="D297" s="7"/>
      <c r="E297" s="8"/>
      <c r="F297" s="9"/>
      <c r="G297" s="9"/>
      <c r="H297" s="10" t="s">
        <v>155</v>
      </c>
      <c r="I297" s="11" t="s">
        <v>76</v>
      </c>
      <c r="J297" s="7"/>
      <c r="K297" s="8"/>
      <c r="L297" s="9"/>
      <c r="M297" s="9"/>
      <c r="N297" s="10"/>
      <c r="O297" s="11"/>
      <c r="P297" s="7"/>
      <c r="Q297" s="8"/>
      <c r="R297" s="9"/>
      <c r="S297" s="9"/>
      <c r="T297" s="10"/>
      <c r="U297" s="11"/>
      <c r="V297" s="7"/>
      <c r="W297" s="8"/>
      <c r="X297" s="9"/>
      <c r="Y297" s="9"/>
      <c r="Z297" s="10" t="s">
        <v>43</v>
      </c>
      <c r="AA297" s="11" t="s">
        <v>43</v>
      </c>
      <c r="AB297" s="7"/>
      <c r="AC297" s="8"/>
      <c r="AD297" s="9"/>
      <c r="AE297" s="9"/>
      <c r="AF297" s="10"/>
      <c r="AG297" s="11"/>
      <c r="AH297" s="7"/>
      <c r="AI297" s="8"/>
      <c r="AJ297" s="9"/>
      <c r="AK297" s="9"/>
      <c r="AL297" s="10"/>
      <c r="AM297" s="11"/>
      <c r="AN297" s="133"/>
      <c r="AO297" s="133"/>
      <c r="AP297" s="133"/>
      <c r="AQ297" s="133"/>
    </row>
    <row r="298" spans="1:43" ht="30.75" hidden="1" customHeight="1" thickBot="1">
      <c r="A298" s="205" t="s">
        <v>46</v>
      </c>
      <c r="B298" s="249"/>
      <c r="C298" s="25" t="str">
        <f>(_xlfn.XLOOKUP(B297,FICHAS!$A$2:$A$990,FICHAS!$D$2:$D$990," ",0,1))</f>
        <v>3_TRM_3348081_(M)ZF_OPERACIONES DE COMERCIO EXTERIOR</v>
      </c>
      <c r="D298" s="12"/>
      <c r="E298" s="13"/>
      <c r="F298" s="14"/>
      <c r="G298" s="14"/>
      <c r="H298" s="15" t="s">
        <v>163</v>
      </c>
      <c r="I298" s="16" t="s">
        <v>163</v>
      </c>
      <c r="J298" s="12"/>
      <c r="K298" s="13"/>
      <c r="L298" s="14"/>
      <c r="M298" s="14"/>
      <c r="N298" s="15"/>
      <c r="O298" s="16"/>
      <c r="P298" s="12"/>
      <c r="Q298" s="13"/>
      <c r="R298" s="14"/>
      <c r="S298" s="14"/>
      <c r="T298" s="15"/>
      <c r="U298" s="16"/>
      <c r="V298" s="12"/>
      <c r="W298" s="13"/>
      <c r="X298" s="14"/>
      <c r="Y298" s="14"/>
      <c r="Z298" s="15" t="s">
        <v>255</v>
      </c>
      <c r="AA298" s="16" t="s">
        <v>255</v>
      </c>
      <c r="AB298" s="12"/>
      <c r="AC298" s="13"/>
      <c r="AD298" s="14"/>
      <c r="AE298" s="14"/>
      <c r="AF298" s="15"/>
      <c r="AG298" s="16"/>
      <c r="AH298" s="12"/>
      <c r="AI298" s="13"/>
      <c r="AJ298" s="14"/>
      <c r="AK298" s="14"/>
      <c r="AL298" s="15"/>
      <c r="AM298" s="16"/>
      <c r="AN298" s="133"/>
      <c r="AO298" s="133"/>
      <c r="AP298" s="133"/>
      <c r="AQ298" s="133"/>
    </row>
    <row r="299" spans="1:43" ht="33" hidden="1" customHeight="1" thickBot="1">
      <c r="A299" s="206" t="s">
        <v>51</v>
      </c>
      <c r="B299" s="250"/>
      <c r="C299" s="24" t="str">
        <f t="shared" ref="C299" si="195">CONCATENATE(A299,C298)</f>
        <v>AMBIENTE_.3_TRM_3348081_(M)ZF_OPERACIONES DE COMERCIO EXTERIOR</v>
      </c>
      <c r="D299" s="17"/>
      <c r="E299" s="18"/>
      <c r="F299" s="19"/>
      <c r="G299" s="19"/>
      <c r="H299" s="20" t="s">
        <v>270</v>
      </c>
      <c r="I299" s="21" t="s">
        <v>270</v>
      </c>
      <c r="J299" s="17"/>
      <c r="K299" s="18"/>
      <c r="L299" s="19"/>
      <c r="M299" s="19"/>
      <c r="N299" s="20"/>
      <c r="O299" s="21"/>
      <c r="P299" s="17"/>
      <c r="Q299" s="18"/>
      <c r="R299" s="19"/>
      <c r="S299" s="19"/>
      <c r="T299" s="20"/>
      <c r="U299" s="21"/>
      <c r="V299" s="17"/>
      <c r="W299" s="18"/>
      <c r="X299" s="19"/>
      <c r="Y299" s="19"/>
      <c r="Z299" s="20" t="s">
        <v>270</v>
      </c>
      <c r="AA299" s="21" t="s">
        <v>270</v>
      </c>
      <c r="AB299" s="17"/>
      <c r="AC299" s="18"/>
      <c r="AD299" s="19"/>
      <c r="AE299" s="19"/>
      <c r="AF299" s="20"/>
      <c r="AG299" s="21"/>
      <c r="AH299" s="17"/>
      <c r="AI299" s="18"/>
      <c r="AJ299" s="19"/>
      <c r="AK299" s="19"/>
      <c r="AL299" s="20"/>
      <c r="AM299" s="21"/>
      <c r="AN299" s="133"/>
      <c r="AO299" s="133"/>
      <c r="AP299" s="133"/>
      <c r="AQ299" s="133"/>
    </row>
    <row r="300" spans="1:43" ht="32.25" hidden="1" customHeight="1" thickBot="1">
      <c r="A300" s="204" t="s">
        <v>41</v>
      </c>
      <c r="B300" s="248">
        <v>100</v>
      </c>
      <c r="C300" s="22" t="str">
        <f t="shared" ref="C300" si="196">CONCATENATE(A300,C301)</f>
        <v>TEMAS_3_TRM_3348082_(TT)_UG_INTREGRACIÓN DE OPERACIONES LOGÍSTICAS</v>
      </c>
      <c r="D300" s="7"/>
      <c r="E300" s="8"/>
      <c r="F300" s="9"/>
      <c r="G300" s="9"/>
      <c r="H300" s="10"/>
      <c r="I300" s="11"/>
      <c r="J300" s="7" t="s">
        <v>76</v>
      </c>
      <c r="K300" s="8" t="s">
        <v>76</v>
      </c>
      <c r="L300" s="9"/>
      <c r="M300" s="9"/>
      <c r="N300" s="10"/>
      <c r="O300" s="11"/>
      <c r="P300" s="7"/>
      <c r="Q300" s="8"/>
      <c r="R300" s="9" t="s">
        <v>43</v>
      </c>
      <c r="S300" s="9" t="s">
        <v>43</v>
      </c>
      <c r="T300" s="10"/>
      <c r="U300" s="11"/>
      <c r="V300" s="7"/>
      <c r="W300" s="8"/>
      <c r="X300" s="9"/>
      <c r="Y300" s="9"/>
      <c r="Z300" s="10"/>
      <c r="AA300" s="11"/>
      <c r="AB300" s="7"/>
      <c r="AC300" s="8"/>
      <c r="AD300" s="9"/>
      <c r="AE300" s="9"/>
      <c r="AF300" s="10"/>
      <c r="AG300" s="11"/>
      <c r="AH300" s="7"/>
      <c r="AI300" s="8"/>
      <c r="AJ300" s="9"/>
      <c r="AK300" s="9"/>
      <c r="AL300" s="10"/>
      <c r="AM300" s="11"/>
      <c r="AN300" s="133"/>
      <c r="AO300" s="133"/>
      <c r="AP300" s="133"/>
      <c r="AQ300" s="133"/>
    </row>
    <row r="301" spans="1:43" ht="26.25" hidden="1" customHeight="1" thickBot="1">
      <c r="A301" s="205" t="s">
        <v>46</v>
      </c>
      <c r="B301" s="249"/>
      <c r="C301" s="25" t="str">
        <f>(_xlfn.XLOOKUP(B300,FICHAS!$A$2:$A$990,FICHAS!$D$2:$D$990," ",0,1))</f>
        <v>3_TRM_3348082_(TT)_UG_INTREGRACIÓN DE OPERACIONES LOGÍSTICAS</v>
      </c>
      <c r="D301" s="12"/>
      <c r="E301" s="13"/>
      <c r="F301" s="14"/>
      <c r="G301" s="14"/>
      <c r="H301" s="15"/>
      <c r="I301" s="16"/>
      <c r="J301" s="12" t="s">
        <v>271</v>
      </c>
      <c r="K301" s="13" t="s">
        <v>271</v>
      </c>
      <c r="L301" s="14"/>
      <c r="M301" s="14"/>
      <c r="N301" s="15"/>
      <c r="O301" s="16"/>
      <c r="P301" s="12"/>
      <c r="Q301" s="13"/>
      <c r="R301" s="14" t="s">
        <v>263</v>
      </c>
      <c r="S301" s="14" t="s">
        <v>263</v>
      </c>
      <c r="T301" s="15"/>
      <c r="U301" s="16"/>
      <c r="V301" s="12"/>
      <c r="W301" s="13"/>
      <c r="X301" s="14"/>
      <c r="Y301" s="14"/>
      <c r="Z301" s="15"/>
      <c r="AA301" s="16"/>
      <c r="AB301" s="12"/>
      <c r="AC301" s="13"/>
      <c r="AD301" s="14"/>
      <c r="AE301" s="14"/>
      <c r="AF301" s="15"/>
      <c r="AG301" s="16"/>
      <c r="AH301" s="12"/>
      <c r="AI301" s="13"/>
      <c r="AJ301" s="14"/>
      <c r="AK301" s="14"/>
      <c r="AL301" s="15"/>
      <c r="AM301" s="16"/>
      <c r="AN301" s="133"/>
      <c r="AO301" s="133"/>
      <c r="AP301" s="133"/>
      <c r="AQ301" s="133"/>
    </row>
    <row r="302" spans="1:43" ht="26.25" hidden="1" customHeight="1" thickBot="1">
      <c r="A302" s="206" t="s">
        <v>51</v>
      </c>
      <c r="B302" s="250"/>
      <c r="C302" s="24" t="str">
        <f t="shared" ref="C302" si="197">CONCATENATE(A302,C301)</f>
        <v>AMBIENTE_.3_TRM_3348082_(TT)_UG_INTREGRACIÓN DE OPERACIONES LOGÍSTICAS</v>
      </c>
      <c r="D302" s="17"/>
      <c r="E302" s="18"/>
      <c r="F302" s="19"/>
      <c r="G302" s="19"/>
      <c r="H302" s="20"/>
      <c r="I302" s="21"/>
      <c r="J302" s="17" t="s">
        <v>174</v>
      </c>
      <c r="K302" s="18" t="s">
        <v>174</v>
      </c>
      <c r="L302" s="19"/>
      <c r="M302" s="19"/>
      <c r="N302" s="20"/>
      <c r="O302" s="21"/>
      <c r="P302" s="17"/>
      <c r="Q302" s="18"/>
      <c r="R302" s="19" t="s">
        <v>266</v>
      </c>
      <c r="S302" s="19" t="s">
        <v>266</v>
      </c>
      <c r="T302" s="20"/>
      <c r="U302" s="21"/>
      <c r="V302" s="17"/>
      <c r="W302" s="18"/>
      <c r="X302" s="19"/>
      <c r="Y302" s="19"/>
      <c r="Z302" s="20"/>
      <c r="AA302" s="21"/>
      <c r="AB302" s="17"/>
      <c r="AC302" s="18"/>
      <c r="AD302" s="19"/>
      <c r="AE302" s="19"/>
      <c r="AF302" s="20"/>
      <c r="AG302" s="21"/>
      <c r="AH302" s="17"/>
      <c r="AI302" s="18"/>
      <c r="AJ302" s="19"/>
      <c r="AK302" s="19"/>
      <c r="AL302" s="20"/>
      <c r="AM302" s="21"/>
      <c r="AN302" s="133"/>
      <c r="AO302" s="133"/>
      <c r="AP302" s="133"/>
      <c r="AQ302" s="133"/>
    </row>
    <row r="303" spans="1:43" ht="30.75" hidden="1" customHeight="1" thickBot="1">
      <c r="A303" s="207" t="s">
        <v>41</v>
      </c>
      <c r="B303" s="248">
        <v>101</v>
      </c>
      <c r="C303" s="22" t="str">
        <f t="shared" ref="C303" si="198">CONCATENATE(A303,C304)</f>
        <v>TEMAS_3_TRM_3310832A_(M)_PRODUCCION DE MEDIOS AUDIOVISUALES DIGITALES</v>
      </c>
      <c r="D303" s="7"/>
      <c r="E303" s="8"/>
      <c r="F303" s="9"/>
      <c r="G303" s="9"/>
      <c r="H303" s="10" t="s">
        <v>208</v>
      </c>
      <c r="I303" s="11" t="s">
        <v>208</v>
      </c>
      <c r="J303" s="7"/>
      <c r="K303" s="8"/>
      <c r="L303" s="9"/>
      <c r="M303" s="9"/>
      <c r="N303" s="10" t="s">
        <v>272</v>
      </c>
      <c r="O303" s="11" t="s">
        <v>272</v>
      </c>
      <c r="P303" s="7"/>
      <c r="Q303" s="8"/>
      <c r="R303" s="9"/>
      <c r="S303" s="9"/>
      <c r="T303" s="10" t="s">
        <v>224</v>
      </c>
      <c r="U303" s="11" t="s">
        <v>225</v>
      </c>
      <c r="V303" s="7"/>
      <c r="W303" s="8"/>
      <c r="X303" s="9"/>
      <c r="Y303" s="9"/>
      <c r="Z303" s="10" t="s">
        <v>205</v>
      </c>
      <c r="AA303" s="11" t="s">
        <v>205</v>
      </c>
      <c r="AB303" s="7"/>
      <c r="AC303" s="8"/>
      <c r="AD303" s="9"/>
      <c r="AE303" s="9"/>
      <c r="AF303" s="10" t="s">
        <v>69</v>
      </c>
      <c r="AG303" s="11" t="s">
        <v>69</v>
      </c>
      <c r="AH303" s="7" t="s">
        <v>43</v>
      </c>
      <c r="AI303" s="8" t="s">
        <v>43</v>
      </c>
      <c r="AJ303" s="9"/>
      <c r="AK303" s="9"/>
      <c r="AL303" s="10"/>
      <c r="AM303" s="11"/>
      <c r="AN303" s="133"/>
      <c r="AO303" s="133"/>
      <c r="AP303" s="133"/>
      <c r="AQ303" s="133"/>
    </row>
    <row r="304" spans="1:43" ht="26.25" hidden="1" customHeight="1" thickBot="1">
      <c r="A304" s="208" t="s">
        <v>46</v>
      </c>
      <c r="B304" s="249"/>
      <c r="C304" s="25" t="str">
        <f>(_xlfn.XLOOKUP(B303,FICHAS!$A$2:$A$990,FICHAS!$D$2:$D$990," ",0,1))</f>
        <v>3_TRM_3310832A_(M)_PRODUCCION DE MEDIOS AUDIOVISUALES DIGITALES</v>
      </c>
      <c r="D304" s="12"/>
      <c r="E304" s="13"/>
      <c r="F304" s="14"/>
      <c r="G304" s="14"/>
      <c r="H304" s="15" t="s">
        <v>273</v>
      </c>
      <c r="I304" s="16" t="s">
        <v>273</v>
      </c>
      <c r="J304" s="12"/>
      <c r="K304" s="13"/>
      <c r="L304" s="14"/>
      <c r="M304" s="14"/>
      <c r="N304" s="15" t="s">
        <v>70</v>
      </c>
      <c r="O304" s="16" t="s">
        <v>70</v>
      </c>
      <c r="P304" s="12"/>
      <c r="Q304" s="13"/>
      <c r="R304" s="14"/>
      <c r="S304" s="14"/>
      <c r="T304" s="15" t="s">
        <v>67</v>
      </c>
      <c r="U304" s="16" t="s">
        <v>67</v>
      </c>
      <c r="V304" s="12"/>
      <c r="W304" s="13"/>
      <c r="X304" s="14"/>
      <c r="Y304" s="14"/>
      <c r="Z304" s="15" t="s">
        <v>72</v>
      </c>
      <c r="AA304" s="16" t="s">
        <v>72</v>
      </c>
      <c r="AB304" s="12"/>
      <c r="AC304" s="13"/>
      <c r="AD304" s="14"/>
      <c r="AE304" s="14"/>
      <c r="AF304" s="15" t="s">
        <v>268</v>
      </c>
      <c r="AG304" s="16" t="s">
        <v>268</v>
      </c>
      <c r="AH304" s="12" t="s">
        <v>170</v>
      </c>
      <c r="AI304" s="13" t="s">
        <v>170</v>
      </c>
      <c r="AJ304" s="14"/>
      <c r="AK304" s="14"/>
      <c r="AL304" s="15"/>
      <c r="AM304" s="16"/>
      <c r="AN304" s="133"/>
      <c r="AO304" s="133"/>
      <c r="AP304" s="133"/>
      <c r="AQ304" s="133"/>
    </row>
    <row r="305" spans="1:43" ht="26.25" hidden="1" customHeight="1" thickBot="1">
      <c r="A305" s="209" t="s">
        <v>51</v>
      </c>
      <c r="B305" s="250"/>
      <c r="C305" s="24" t="str">
        <f t="shared" ref="C305" si="199">CONCATENATE(A305,C304)</f>
        <v>AMBIENTE_.3_TRM_3310832A_(M)_PRODUCCION DE MEDIOS AUDIOVISUALES DIGITALES</v>
      </c>
      <c r="D305" s="17"/>
      <c r="E305" s="18"/>
      <c r="F305" s="19"/>
      <c r="G305" s="19"/>
      <c r="H305" s="20">
        <v>413</v>
      </c>
      <c r="I305" s="21">
        <v>413</v>
      </c>
      <c r="J305" s="17"/>
      <c r="K305" s="18"/>
      <c r="L305" s="19"/>
      <c r="M305" s="19"/>
      <c r="N305" s="20">
        <v>101</v>
      </c>
      <c r="O305" s="21">
        <v>101</v>
      </c>
      <c r="P305" s="17"/>
      <c r="Q305" s="18"/>
      <c r="R305" s="19"/>
      <c r="S305" s="19"/>
      <c r="T305" s="20">
        <v>108</v>
      </c>
      <c r="U305" s="21">
        <v>108</v>
      </c>
      <c r="V305" s="17"/>
      <c r="W305" s="18"/>
      <c r="X305" s="19"/>
      <c r="Y305" s="19"/>
      <c r="Z305" s="20">
        <v>108</v>
      </c>
      <c r="AA305" s="21">
        <v>108</v>
      </c>
      <c r="AB305" s="17"/>
      <c r="AC305" s="18"/>
      <c r="AD305" s="19"/>
      <c r="AE305" s="19"/>
      <c r="AF305" s="20">
        <v>108</v>
      </c>
      <c r="AG305" s="21">
        <v>108</v>
      </c>
      <c r="AH305" s="17">
        <v>108</v>
      </c>
      <c r="AI305" s="18">
        <v>108</v>
      </c>
      <c r="AJ305" s="19"/>
      <c r="AK305" s="19"/>
      <c r="AL305" s="20"/>
      <c r="AM305" s="21"/>
      <c r="AN305" s="133"/>
      <c r="AO305" s="133"/>
      <c r="AP305" s="133"/>
      <c r="AQ305" s="133"/>
    </row>
    <row r="306" spans="1:43" ht="32.25" hidden="1" customHeight="1" thickBot="1">
      <c r="A306" s="207" t="s">
        <v>41</v>
      </c>
      <c r="B306" s="248">
        <v>102</v>
      </c>
      <c r="C306" s="22" t="str">
        <f t="shared" ref="C306" si="200">CONCATENATE(A306,C307)</f>
        <v>TEMAS_3_TRM_3310832B_(M)_PRODUCCION DE MEDIOS AUDIOVISUALES DIGITALES</v>
      </c>
      <c r="D306" s="7"/>
      <c r="E306" s="8"/>
      <c r="F306" s="9"/>
      <c r="G306" s="9"/>
      <c r="H306" s="10" t="s">
        <v>43</v>
      </c>
      <c r="I306" s="11" t="s">
        <v>43</v>
      </c>
      <c r="J306" s="7"/>
      <c r="K306" s="8"/>
      <c r="L306" s="9"/>
      <c r="M306" s="9"/>
      <c r="N306" s="10" t="s">
        <v>205</v>
      </c>
      <c r="O306" s="11" t="s">
        <v>205</v>
      </c>
      <c r="P306" s="7"/>
      <c r="Q306" s="8"/>
      <c r="R306" s="9"/>
      <c r="S306" s="9"/>
      <c r="T306" s="10" t="s">
        <v>69</v>
      </c>
      <c r="U306" s="11" t="s">
        <v>69</v>
      </c>
      <c r="V306" s="7"/>
      <c r="W306" s="8"/>
      <c r="X306" s="9"/>
      <c r="Y306" s="9"/>
      <c r="Z306" s="10" t="s">
        <v>208</v>
      </c>
      <c r="AA306" s="11" t="s">
        <v>208</v>
      </c>
      <c r="AB306" s="7"/>
      <c r="AC306" s="8"/>
      <c r="AD306" s="9"/>
      <c r="AE306" s="9"/>
      <c r="AF306" s="10" t="s">
        <v>272</v>
      </c>
      <c r="AG306" s="11" t="s">
        <v>272</v>
      </c>
      <c r="AH306" s="7" t="s">
        <v>224</v>
      </c>
      <c r="AI306" s="8" t="s">
        <v>225</v>
      </c>
      <c r="AJ306" s="9"/>
      <c r="AK306" s="9"/>
      <c r="AL306" s="10"/>
      <c r="AM306" s="11"/>
      <c r="AN306" s="133"/>
      <c r="AO306" s="133"/>
      <c r="AP306" s="133"/>
      <c r="AQ306" s="133"/>
    </row>
    <row r="307" spans="1:43" ht="26.25" hidden="1" customHeight="1" thickBot="1">
      <c r="A307" s="208" t="s">
        <v>46</v>
      </c>
      <c r="B307" s="249"/>
      <c r="C307" s="25" t="str">
        <f>(_xlfn.XLOOKUP(B306,FICHAS!$A$2:$A$990,FICHAS!$D$2:$D$990," ",0,1))</f>
        <v>3_TRM_3310832B_(M)_PRODUCCION DE MEDIOS AUDIOVISUALES DIGITALES</v>
      </c>
      <c r="D307" s="12"/>
      <c r="E307" s="13"/>
      <c r="F307" s="14"/>
      <c r="G307" s="14"/>
      <c r="H307" s="15" t="s">
        <v>170</v>
      </c>
      <c r="I307" s="16" t="s">
        <v>170</v>
      </c>
      <c r="J307" s="12"/>
      <c r="K307" s="13"/>
      <c r="L307" s="14"/>
      <c r="M307" s="14"/>
      <c r="N307" s="15" t="s">
        <v>72</v>
      </c>
      <c r="O307" s="16" t="s">
        <v>72</v>
      </c>
      <c r="P307" s="12"/>
      <c r="Q307" s="13"/>
      <c r="R307" s="14"/>
      <c r="S307" s="14"/>
      <c r="T307" s="15" t="s">
        <v>268</v>
      </c>
      <c r="U307" s="16" t="s">
        <v>268</v>
      </c>
      <c r="V307" s="12"/>
      <c r="W307" s="13"/>
      <c r="X307" s="14"/>
      <c r="Y307" s="14"/>
      <c r="Z307" s="15" t="s">
        <v>273</v>
      </c>
      <c r="AA307" s="16" t="s">
        <v>273</v>
      </c>
      <c r="AB307" s="12"/>
      <c r="AC307" s="13"/>
      <c r="AD307" s="14"/>
      <c r="AE307" s="14"/>
      <c r="AF307" s="15" t="s">
        <v>70</v>
      </c>
      <c r="AG307" s="16" t="s">
        <v>70</v>
      </c>
      <c r="AH307" s="12" t="s">
        <v>71</v>
      </c>
      <c r="AI307" s="13" t="s">
        <v>71</v>
      </c>
      <c r="AJ307" s="14"/>
      <c r="AK307" s="14"/>
      <c r="AL307" s="15"/>
      <c r="AM307" s="16"/>
      <c r="AN307" s="133"/>
      <c r="AO307" s="133"/>
      <c r="AP307" s="133"/>
      <c r="AQ307" s="133"/>
    </row>
    <row r="308" spans="1:43" ht="26.25" hidden="1" customHeight="1" thickBot="1">
      <c r="A308" s="209" t="s">
        <v>51</v>
      </c>
      <c r="B308" s="250"/>
      <c r="C308" s="24" t="str">
        <f t="shared" ref="C308" si="201">CONCATENATE(A308,C307)</f>
        <v>AMBIENTE_.3_TRM_3310832B_(M)_PRODUCCION DE MEDIOS AUDIOVISUALES DIGITALES</v>
      </c>
      <c r="D308" s="17"/>
      <c r="E308" s="18"/>
      <c r="F308" s="19"/>
      <c r="G308" s="19"/>
      <c r="H308" s="20">
        <v>409</v>
      </c>
      <c r="I308" s="21">
        <v>409</v>
      </c>
      <c r="J308" s="17"/>
      <c r="K308" s="18"/>
      <c r="L308" s="19"/>
      <c r="M308" s="19"/>
      <c r="N308" s="20">
        <v>108</v>
      </c>
      <c r="O308" s="21">
        <v>108</v>
      </c>
      <c r="P308" s="17"/>
      <c r="Q308" s="18"/>
      <c r="R308" s="19"/>
      <c r="S308" s="19"/>
      <c r="T308" s="20">
        <v>412</v>
      </c>
      <c r="U308" s="21">
        <v>412</v>
      </c>
      <c r="V308" s="17"/>
      <c r="W308" s="18"/>
      <c r="X308" s="19"/>
      <c r="Y308" s="19"/>
      <c r="Z308" s="20">
        <v>107</v>
      </c>
      <c r="AA308" s="21">
        <v>107</v>
      </c>
      <c r="AB308" s="17"/>
      <c r="AC308" s="18"/>
      <c r="AD308" s="19"/>
      <c r="AE308" s="19"/>
      <c r="AF308" s="20">
        <v>101</v>
      </c>
      <c r="AG308" s="21">
        <v>101</v>
      </c>
      <c r="AH308" s="17">
        <v>109</v>
      </c>
      <c r="AI308" s="18">
        <v>109</v>
      </c>
      <c r="AJ308" s="19"/>
      <c r="AK308" s="19"/>
      <c r="AL308" s="20"/>
      <c r="AM308" s="21"/>
      <c r="AN308" s="133"/>
      <c r="AO308" s="133"/>
      <c r="AP308" s="133"/>
      <c r="AQ308" s="133"/>
    </row>
    <row r="309" spans="1:43" ht="33.75" hidden="1" customHeight="1" thickBot="1">
      <c r="A309" s="207" t="s">
        <v>41</v>
      </c>
      <c r="B309" s="248">
        <v>103</v>
      </c>
      <c r="C309" s="22" t="str">
        <f t="shared" ref="C309" si="202">CONCATENATE(A309,C310)</f>
        <v>TEMAS_3_TRM_3310819_(M)_PRODUCCION DE SONIDO PARA MEDIOS AUDIOVISUALES.</v>
      </c>
      <c r="D309" s="7"/>
      <c r="E309" s="8"/>
      <c r="F309" s="9"/>
      <c r="G309" s="9"/>
      <c r="H309" s="10" t="s">
        <v>274</v>
      </c>
      <c r="I309" s="11" t="s">
        <v>274</v>
      </c>
      <c r="J309" s="7"/>
      <c r="K309" s="8"/>
      <c r="L309" s="9"/>
      <c r="M309" s="9"/>
      <c r="N309" s="10" t="s">
        <v>275</v>
      </c>
      <c r="O309" s="11" t="s">
        <v>275</v>
      </c>
      <c r="P309" s="7"/>
      <c r="Q309" s="8"/>
      <c r="R309" s="9"/>
      <c r="S309" s="9"/>
      <c r="T309" s="10" t="s">
        <v>276</v>
      </c>
      <c r="U309" s="11" t="s">
        <v>276</v>
      </c>
      <c r="V309" s="7"/>
      <c r="W309" s="8"/>
      <c r="X309" s="9"/>
      <c r="Y309" s="9"/>
      <c r="Z309" s="10" t="s">
        <v>43</v>
      </c>
      <c r="AA309" s="11" t="s">
        <v>43</v>
      </c>
      <c r="AB309" s="7"/>
      <c r="AC309" s="8"/>
      <c r="AD309" s="9"/>
      <c r="AE309" s="9"/>
      <c r="AF309" s="10" t="s">
        <v>277</v>
      </c>
      <c r="AG309" s="11" t="s">
        <v>277</v>
      </c>
      <c r="AH309" s="7" t="s">
        <v>69</v>
      </c>
      <c r="AI309" s="8" t="s">
        <v>69</v>
      </c>
      <c r="AJ309" s="9"/>
      <c r="AK309" s="9"/>
      <c r="AL309" s="10"/>
      <c r="AM309" s="11"/>
      <c r="AN309" s="133"/>
      <c r="AO309" s="133"/>
      <c r="AP309" s="133"/>
      <c r="AQ309" s="133"/>
    </row>
    <row r="310" spans="1:43" ht="26.25" hidden="1" customHeight="1" thickBot="1">
      <c r="A310" s="208" t="s">
        <v>46</v>
      </c>
      <c r="B310" s="249"/>
      <c r="C310" s="25" t="str">
        <f>(_xlfn.XLOOKUP(B309,FICHAS!$A$2:$A$990,FICHAS!$D$2:$D$990," ",0,1))</f>
        <v>3_TRM_3310819_(M)_PRODUCCION DE SONIDO PARA MEDIOS AUDIOVISUALES.</v>
      </c>
      <c r="D310" s="12"/>
      <c r="E310" s="13"/>
      <c r="F310" s="14"/>
      <c r="G310" s="14"/>
      <c r="H310" s="15" t="s">
        <v>210</v>
      </c>
      <c r="I310" s="16" t="s">
        <v>210</v>
      </c>
      <c r="J310" s="12"/>
      <c r="K310" s="13"/>
      <c r="L310" s="14"/>
      <c r="M310" s="14"/>
      <c r="N310" s="15" t="s">
        <v>210</v>
      </c>
      <c r="O310" s="16" t="s">
        <v>210</v>
      </c>
      <c r="P310" s="12"/>
      <c r="Q310" s="13"/>
      <c r="R310" s="14"/>
      <c r="S310" s="14"/>
      <c r="T310" s="15" t="s">
        <v>273</v>
      </c>
      <c r="U310" s="16" t="s">
        <v>273</v>
      </c>
      <c r="V310" s="12"/>
      <c r="W310" s="13"/>
      <c r="X310" s="14"/>
      <c r="Y310" s="14"/>
      <c r="Z310" s="15" t="s">
        <v>170</v>
      </c>
      <c r="AA310" s="16" t="s">
        <v>170</v>
      </c>
      <c r="AB310" s="12"/>
      <c r="AC310" s="13"/>
      <c r="AD310" s="14"/>
      <c r="AE310" s="14"/>
      <c r="AF310" s="15" t="s">
        <v>273</v>
      </c>
      <c r="AG310" s="16" t="s">
        <v>273</v>
      </c>
      <c r="AH310" s="12" t="s">
        <v>268</v>
      </c>
      <c r="AI310" s="13" t="s">
        <v>268</v>
      </c>
      <c r="AJ310" s="14"/>
      <c r="AK310" s="14"/>
      <c r="AL310" s="15"/>
      <c r="AM310" s="16"/>
      <c r="AN310" s="133"/>
      <c r="AO310" s="133"/>
      <c r="AP310" s="133"/>
      <c r="AQ310" s="133"/>
    </row>
    <row r="311" spans="1:43" ht="26.25" hidden="1" customHeight="1" thickBot="1">
      <c r="A311" s="209" t="s">
        <v>51</v>
      </c>
      <c r="B311" s="250"/>
      <c r="C311" s="24" t="str">
        <f t="shared" ref="C311" si="203">CONCATENATE(A311,C310)</f>
        <v>AMBIENTE_.3_TRM_3310819_(M)_PRODUCCION DE SONIDO PARA MEDIOS AUDIOVISUALES.</v>
      </c>
      <c r="D311" s="17"/>
      <c r="E311" s="18"/>
      <c r="F311" s="19"/>
      <c r="G311" s="19"/>
      <c r="H311" s="20">
        <v>107</v>
      </c>
      <c r="I311" s="21">
        <v>107</v>
      </c>
      <c r="J311" s="17"/>
      <c r="K311" s="18"/>
      <c r="L311" s="19"/>
      <c r="M311" s="19"/>
      <c r="N311" s="20">
        <v>107</v>
      </c>
      <c r="O311" s="21">
        <v>107</v>
      </c>
      <c r="P311" s="17"/>
      <c r="Q311" s="18"/>
      <c r="R311" s="19"/>
      <c r="S311" s="19"/>
      <c r="T311" s="20">
        <v>107</v>
      </c>
      <c r="U311" s="21">
        <v>107</v>
      </c>
      <c r="V311" s="17"/>
      <c r="W311" s="18"/>
      <c r="X311" s="19"/>
      <c r="Y311" s="19"/>
      <c r="Z311" s="20">
        <v>415</v>
      </c>
      <c r="AA311" s="21">
        <v>415</v>
      </c>
      <c r="AB311" s="17"/>
      <c r="AC311" s="18"/>
      <c r="AD311" s="19"/>
      <c r="AE311" s="19"/>
      <c r="AF311" s="20">
        <v>107</v>
      </c>
      <c r="AG311" s="21">
        <v>107</v>
      </c>
      <c r="AH311" s="17">
        <v>509</v>
      </c>
      <c r="AI311" s="18">
        <v>509</v>
      </c>
      <c r="AJ311" s="19"/>
      <c r="AK311" s="19"/>
      <c r="AL311" s="20"/>
      <c r="AM311" s="21"/>
      <c r="AN311" s="133"/>
      <c r="AO311" s="133"/>
      <c r="AP311" s="133"/>
      <c r="AQ311" s="133"/>
    </row>
    <row r="312" spans="1:43" ht="26.25" hidden="1" customHeight="1" thickBot="1">
      <c r="A312" s="207" t="s">
        <v>41</v>
      </c>
      <c r="B312" s="248">
        <v>104</v>
      </c>
      <c r="C312" s="22" t="str">
        <f t="shared" ref="C312" si="204">CONCATENATE(A312,C313)</f>
        <v>TEMAS_3_TRM_3310829_(TT)_PRODUCCION DE SONIDO PARA MEDIOS AUDIOVISUALES.</v>
      </c>
      <c r="D312" s="7"/>
      <c r="E312" s="8"/>
      <c r="F312" s="9" t="s">
        <v>43</v>
      </c>
      <c r="G312" s="9" t="s">
        <v>43</v>
      </c>
      <c r="H312" s="10"/>
      <c r="I312" s="11"/>
      <c r="J312" s="7"/>
      <c r="K312" s="8"/>
      <c r="L312" s="9" t="s">
        <v>275</v>
      </c>
      <c r="M312" s="9" t="s">
        <v>275</v>
      </c>
      <c r="N312" s="10"/>
      <c r="O312" s="11"/>
      <c r="P312" s="7" t="s">
        <v>76</v>
      </c>
      <c r="Q312" s="8" t="s">
        <v>76</v>
      </c>
      <c r="R312" s="9" t="s">
        <v>274</v>
      </c>
      <c r="S312" s="9" t="s">
        <v>274</v>
      </c>
      <c r="T312" s="10"/>
      <c r="U312" s="11"/>
      <c r="V312" s="7"/>
      <c r="W312" s="8"/>
      <c r="X312" s="9" t="s">
        <v>276</v>
      </c>
      <c r="Y312" s="9" t="s">
        <v>276</v>
      </c>
      <c r="Z312" s="10"/>
      <c r="AA312" s="11"/>
      <c r="AB312" s="7"/>
      <c r="AC312" s="8"/>
      <c r="AD312" s="9" t="s">
        <v>277</v>
      </c>
      <c r="AE312" s="9" t="s">
        <v>277</v>
      </c>
      <c r="AF312" s="10"/>
      <c r="AG312" s="11"/>
      <c r="AH312" s="7"/>
      <c r="AI312" s="8"/>
      <c r="AJ312" s="9"/>
      <c r="AK312" s="9"/>
      <c r="AL312" s="10"/>
      <c r="AM312" s="11"/>
      <c r="AN312" s="133"/>
      <c r="AO312" s="133"/>
      <c r="AP312" s="133"/>
      <c r="AQ312" s="133"/>
    </row>
    <row r="313" spans="1:43" ht="26.25" hidden="1" customHeight="1" thickBot="1">
      <c r="A313" s="208" t="s">
        <v>46</v>
      </c>
      <c r="B313" s="249"/>
      <c r="C313" s="25" t="str">
        <f>(_xlfn.XLOOKUP(B312,FICHAS!$A$2:$A$990,FICHAS!$D$2:$D$990," ",0,1))</f>
        <v>3_TRM_3310829_(TT)_PRODUCCION DE SONIDO PARA MEDIOS AUDIOVISUALES.</v>
      </c>
      <c r="D313" s="12"/>
      <c r="E313" s="13"/>
      <c r="F313" s="14" t="s">
        <v>196</v>
      </c>
      <c r="G313" s="14" t="s">
        <v>196</v>
      </c>
      <c r="H313" s="15"/>
      <c r="I313" s="16"/>
      <c r="J313" s="12"/>
      <c r="K313" s="13"/>
      <c r="L313" s="14" t="s">
        <v>273</v>
      </c>
      <c r="M313" s="14" t="s">
        <v>273</v>
      </c>
      <c r="N313" s="15"/>
      <c r="O313" s="16"/>
      <c r="P313" s="12" t="s">
        <v>163</v>
      </c>
      <c r="Q313" s="13" t="s">
        <v>163</v>
      </c>
      <c r="R313" s="14" t="s">
        <v>66</v>
      </c>
      <c r="S313" s="14" t="s">
        <v>66</v>
      </c>
      <c r="T313" s="15"/>
      <c r="U313" s="16"/>
      <c r="V313" s="12"/>
      <c r="W313" s="13"/>
      <c r="X313" s="14" t="s">
        <v>66</v>
      </c>
      <c r="Y313" s="14" t="s">
        <v>66</v>
      </c>
      <c r="Z313" s="15"/>
      <c r="AA313" s="16"/>
      <c r="AB313" s="12"/>
      <c r="AC313" s="13"/>
      <c r="AD313" s="14" t="s">
        <v>273</v>
      </c>
      <c r="AE313" s="14" t="s">
        <v>273</v>
      </c>
      <c r="AF313" s="15"/>
      <c r="AG313" s="16"/>
      <c r="AH313" s="12"/>
      <c r="AI313" s="13"/>
      <c r="AJ313" s="14"/>
      <c r="AK313" s="14"/>
      <c r="AL313" s="15"/>
      <c r="AM313" s="16"/>
      <c r="AN313" s="133"/>
      <c r="AO313" s="133"/>
      <c r="AP313" s="133"/>
      <c r="AQ313" s="133"/>
    </row>
    <row r="314" spans="1:43" ht="26.25" hidden="1" customHeight="1" thickBot="1">
      <c r="A314" s="209" t="s">
        <v>51</v>
      </c>
      <c r="B314" s="250"/>
      <c r="C314" s="24" t="str">
        <f t="shared" ref="C314" si="205">CONCATENATE(A314,C313)</f>
        <v>AMBIENTE_.3_TRM_3310829_(TT)_PRODUCCION DE SONIDO PARA MEDIOS AUDIOVISUALES.</v>
      </c>
      <c r="D314" s="17"/>
      <c r="E314" s="18"/>
      <c r="F314" s="19">
        <v>509</v>
      </c>
      <c r="G314" s="19">
        <v>509</v>
      </c>
      <c r="H314" s="20"/>
      <c r="I314" s="21"/>
      <c r="J314" s="17"/>
      <c r="K314" s="18"/>
      <c r="L314" s="19">
        <v>107</v>
      </c>
      <c r="M314" s="19">
        <v>107</v>
      </c>
      <c r="N314" s="20"/>
      <c r="O314" s="21"/>
      <c r="P314" s="17" t="s">
        <v>146</v>
      </c>
      <c r="Q314" s="18" t="s">
        <v>146</v>
      </c>
      <c r="R314" s="19">
        <v>107</v>
      </c>
      <c r="S314" s="19">
        <v>107</v>
      </c>
      <c r="T314" s="20"/>
      <c r="U314" s="21"/>
      <c r="V314" s="17"/>
      <c r="W314" s="18"/>
      <c r="X314" s="19">
        <v>107</v>
      </c>
      <c r="Y314" s="19">
        <v>107</v>
      </c>
      <c r="Z314" s="20"/>
      <c r="AA314" s="21"/>
      <c r="AB314" s="17"/>
      <c r="AC314" s="18"/>
      <c r="AD314" s="19">
        <v>107</v>
      </c>
      <c r="AE314" s="19">
        <v>107</v>
      </c>
      <c r="AF314" s="20"/>
      <c r="AG314" s="21"/>
      <c r="AH314" s="17"/>
      <c r="AI314" s="18"/>
      <c r="AJ314" s="19"/>
      <c r="AK314" s="19"/>
      <c r="AL314" s="20"/>
      <c r="AM314" s="21"/>
      <c r="AN314" s="133"/>
      <c r="AO314" s="133"/>
      <c r="AP314" s="133"/>
      <c r="AQ314" s="133"/>
    </row>
    <row r="315" spans="1:43" ht="26.25" hidden="1" customHeight="1" thickBot="1">
      <c r="A315" s="207" t="s">
        <v>41</v>
      </c>
      <c r="B315" s="248">
        <v>105</v>
      </c>
      <c r="C315" s="22" t="str">
        <f t="shared" ref="C315" si="206">CONCATENATE(A315,C316)</f>
        <v>TEMAS_2_TRM_3407169_(DM)_C_F_ANALISIS Y DESARROLLO DE SOFTWARE</v>
      </c>
      <c r="D315" s="7" t="s">
        <v>179</v>
      </c>
      <c r="E315" s="8" t="s">
        <v>179</v>
      </c>
      <c r="F315" s="9"/>
      <c r="G315" s="9"/>
      <c r="H315" s="10"/>
      <c r="I315" s="11"/>
      <c r="J315" s="7" t="s">
        <v>139</v>
      </c>
      <c r="K315" s="8" t="s">
        <v>139</v>
      </c>
      <c r="L315" s="9"/>
      <c r="M315" s="9"/>
      <c r="N315" s="10"/>
      <c r="O315" s="11"/>
      <c r="P315" s="7" t="s">
        <v>278</v>
      </c>
      <c r="Q315" s="8" t="s">
        <v>279</v>
      </c>
      <c r="R315" s="9"/>
      <c r="S315" s="9"/>
      <c r="T315" s="10"/>
      <c r="U315" s="11"/>
      <c r="V315" s="7" t="s">
        <v>280</v>
      </c>
      <c r="W315" s="8" t="s">
        <v>281</v>
      </c>
      <c r="X315" s="9"/>
      <c r="Y315" s="9"/>
      <c r="Z315" s="10"/>
      <c r="AA315" s="11"/>
      <c r="AB315" s="7" t="s">
        <v>138</v>
      </c>
      <c r="AC315" s="8" t="s">
        <v>138</v>
      </c>
      <c r="AD315" s="9"/>
      <c r="AE315" s="9"/>
      <c r="AF315" s="10"/>
      <c r="AG315" s="11"/>
      <c r="AH315" s="7" t="s">
        <v>43</v>
      </c>
      <c r="AI315" s="8" t="s">
        <v>43</v>
      </c>
      <c r="AJ315" s="9" t="s">
        <v>215</v>
      </c>
      <c r="AK315" s="9" t="s">
        <v>214</v>
      </c>
      <c r="AL315" s="10"/>
      <c r="AM315" s="11"/>
      <c r="AN315" s="133"/>
      <c r="AO315" s="133"/>
      <c r="AP315" s="133"/>
      <c r="AQ315" s="133"/>
    </row>
    <row r="316" spans="1:43" ht="26.25" hidden="1" customHeight="1" thickBot="1">
      <c r="A316" s="208" t="s">
        <v>46</v>
      </c>
      <c r="B316" s="249"/>
      <c r="C316" s="25" t="str">
        <f>(_xlfn.XLOOKUP(B315,FICHAS!$A$2:$A$990,FICHAS!$D$2:$D$990," ",0,1))</f>
        <v>2_TRM_3407169_(DM)_C_F_ANALISIS Y DESARROLLO DE SOFTWARE</v>
      </c>
      <c r="D316" s="12" t="s">
        <v>80</v>
      </c>
      <c r="E316" s="13" t="s">
        <v>80</v>
      </c>
      <c r="F316" s="14"/>
      <c r="G316" s="14"/>
      <c r="H316" s="15"/>
      <c r="I316" s="16"/>
      <c r="J316" s="12" t="s">
        <v>227</v>
      </c>
      <c r="K316" s="13" t="s">
        <v>227</v>
      </c>
      <c r="L316" s="14"/>
      <c r="M316" s="14"/>
      <c r="N316" s="15"/>
      <c r="O316" s="16"/>
      <c r="P316" s="12" t="s">
        <v>282</v>
      </c>
      <c r="Q316" s="13" t="s">
        <v>282</v>
      </c>
      <c r="R316" s="14"/>
      <c r="S316" s="14"/>
      <c r="T316" s="15"/>
      <c r="U316" s="16"/>
      <c r="V316" s="12" t="s">
        <v>230</v>
      </c>
      <c r="W316" s="13" t="s">
        <v>230</v>
      </c>
      <c r="X316" s="14"/>
      <c r="Y316" s="14"/>
      <c r="Z316" s="15"/>
      <c r="AA316" s="16"/>
      <c r="AB316" s="12" t="s">
        <v>282</v>
      </c>
      <c r="AC316" s="13" t="s">
        <v>282</v>
      </c>
      <c r="AD316" s="14"/>
      <c r="AE316" s="14"/>
      <c r="AF316" s="15"/>
      <c r="AG316" s="16"/>
      <c r="AH316" s="12" t="s">
        <v>96</v>
      </c>
      <c r="AI316" s="13" t="s">
        <v>96</v>
      </c>
      <c r="AJ316" s="14" t="s">
        <v>283</v>
      </c>
      <c r="AK316" s="14" t="s">
        <v>283</v>
      </c>
      <c r="AL316" s="15"/>
      <c r="AM316" s="16"/>
      <c r="AN316" s="133"/>
      <c r="AO316" s="133"/>
      <c r="AP316" s="133"/>
      <c r="AQ316" s="133"/>
    </row>
    <row r="317" spans="1:43" ht="26.25" hidden="1" customHeight="1" thickBot="1">
      <c r="A317" s="209" t="s">
        <v>51</v>
      </c>
      <c r="B317" s="250"/>
      <c r="C317" s="24" t="str">
        <f t="shared" ref="C317" si="207">CONCATENATE(A317,C316)</f>
        <v>AMBIENTE_.2_TRM_3407169_(DM)_C_F_ANALISIS Y DESARROLLO DE SOFTWARE</v>
      </c>
      <c r="D317" s="17" t="s">
        <v>284</v>
      </c>
      <c r="E317" s="18" t="s">
        <v>284</v>
      </c>
      <c r="F317" s="19"/>
      <c r="G317" s="19"/>
      <c r="H317" s="20"/>
      <c r="I317" s="21"/>
      <c r="J317" s="17" t="s">
        <v>284</v>
      </c>
      <c r="K317" s="18" t="s">
        <v>284</v>
      </c>
      <c r="L317" s="19"/>
      <c r="M317" s="19"/>
      <c r="N317" s="20"/>
      <c r="O317" s="21"/>
      <c r="P317" s="17" t="s">
        <v>284</v>
      </c>
      <c r="Q317" s="18" t="s">
        <v>284</v>
      </c>
      <c r="R317" s="19"/>
      <c r="S317" s="19"/>
      <c r="T317" s="20"/>
      <c r="U317" s="21"/>
      <c r="V317" s="17" t="s">
        <v>284</v>
      </c>
      <c r="W317" s="18" t="s">
        <v>284</v>
      </c>
      <c r="X317" s="19"/>
      <c r="Y317" s="19"/>
      <c r="Z317" s="20"/>
      <c r="AA317" s="21"/>
      <c r="AB317" s="17" t="s">
        <v>284</v>
      </c>
      <c r="AC317" s="18" t="s">
        <v>284</v>
      </c>
      <c r="AD317" s="19"/>
      <c r="AE317" s="19"/>
      <c r="AF317" s="20"/>
      <c r="AG317" s="21"/>
      <c r="AH317" s="17" t="s">
        <v>285</v>
      </c>
      <c r="AI317" s="18" t="s">
        <v>285</v>
      </c>
      <c r="AJ317" s="19" t="s">
        <v>284</v>
      </c>
      <c r="AK317" s="19" t="s">
        <v>284</v>
      </c>
      <c r="AL317" s="20"/>
      <c r="AM317" s="21"/>
      <c r="AN317" s="133"/>
      <c r="AO317" s="133"/>
      <c r="AP317" s="133"/>
      <c r="AQ317" s="133"/>
    </row>
    <row r="318" spans="1:43" ht="26.25" hidden="1" customHeight="1" thickBot="1">
      <c r="A318" s="207" t="s">
        <v>41</v>
      </c>
      <c r="B318" s="248">
        <v>106</v>
      </c>
      <c r="C318" s="22" t="str">
        <f t="shared" ref="C318" si="208">CONCATENATE(A318,C319)</f>
        <v>TEMAS_2_TRM_3407177_(DM)_C_F_ANALISIS Y DESARROLLO DE SOFTWARE</v>
      </c>
      <c r="D318" s="7" t="s">
        <v>138</v>
      </c>
      <c r="E318" s="8" t="s">
        <v>138</v>
      </c>
      <c r="F318" s="9"/>
      <c r="G318" s="9"/>
      <c r="H318" s="10"/>
      <c r="I318" s="11"/>
      <c r="J318" s="7" t="s">
        <v>179</v>
      </c>
      <c r="K318" s="8" t="s">
        <v>179</v>
      </c>
      <c r="L318" s="9"/>
      <c r="M318" s="9"/>
      <c r="N318" s="10"/>
      <c r="O318" s="11"/>
      <c r="P318" s="7" t="s">
        <v>280</v>
      </c>
      <c r="Q318" s="8" t="s">
        <v>281</v>
      </c>
      <c r="R318" s="9"/>
      <c r="S318" s="9"/>
      <c r="T318" s="10"/>
      <c r="U318" s="11"/>
      <c r="V318" s="7" t="s">
        <v>139</v>
      </c>
      <c r="W318" s="8" t="s">
        <v>139</v>
      </c>
      <c r="X318" s="9"/>
      <c r="Y318" s="9"/>
      <c r="Z318" s="10"/>
      <c r="AA318" s="11"/>
      <c r="AB318" s="7" t="s">
        <v>215</v>
      </c>
      <c r="AC318" s="8" t="s">
        <v>214</v>
      </c>
      <c r="AD318" s="9"/>
      <c r="AE318" s="9"/>
      <c r="AF318" s="10"/>
      <c r="AG318" s="11"/>
      <c r="AH318" s="7" t="s">
        <v>53</v>
      </c>
      <c r="AI318" s="8" t="s">
        <v>53</v>
      </c>
      <c r="AJ318" s="9" t="s">
        <v>278</v>
      </c>
      <c r="AK318" s="9" t="s">
        <v>279</v>
      </c>
      <c r="AL318" s="10"/>
      <c r="AM318" s="11"/>
      <c r="AN318" s="133"/>
      <c r="AO318" s="133"/>
      <c r="AP318" s="133"/>
      <c r="AQ318" s="133"/>
    </row>
    <row r="319" spans="1:43" ht="26.25" hidden="1" customHeight="1" thickBot="1">
      <c r="A319" s="208" t="s">
        <v>46</v>
      </c>
      <c r="B319" s="249"/>
      <c r="C319" s="25" t="str">
        <f>(_xlfn.XLOOKUP(B318,FICHAS!$A$2:$A$990,FICHAS!$D$2:$D$990," ",0,1))</f>
        <v>2_TRM_3407177_(DM)_C_F_ANALISIS Y DESARROLLO DE SOFTWARE</v>
      </c>
      <c r="D319" s="12" t="s">
        <v>141</v>
      </c>
      <c r="E319" s="13" t="s">
        <v>141</v>
      </c>
      <c r="F319" s="14"/>
      <c r="G319" s="14"/>
      <c r="H319" s="15"/>
      <c r="I319" s="16"/>
      <c r="J319" s="12" t="s">
        <v>80</v>
      </c>
      <c r="K319" s="13" t="s">
        <v>80</v>
      </c>
      <c r="L319" s="14"/>
      <c r="M319" s="14"/>
      <c r="N319" s="15"/>
      <c r="O319" s="16"/>
      <c r="P319" s="12" t="s">
        <v>230</v>
      </c>
      <c r="Q319" s="13" t="s">
        <v>230</v>
      </c>
      <c r="R319" s="14"/>
      <c r="S319" s="14"/>
      <c r="T319" s="15"/>
      <c r="U319" s="16"/>
      <c r="V319" s="12" t="s">
        <v>227</v>
      </c>
      <c r="W319" s="13" t="s">
        <v>227</v>
      </c>
      <c r="X319" s="14"/>
      <c r="Y319" s="14"/>
      <c r="Z319" s="15"/>
      <c r="AA319" s="16"/>
      <c r="AB319" s="12" t="s">
        <v>219</v>
      </c>
      <c r="AC319" s="13" t="s">
        <v>219</v>
      </c>
      <c r="AD319" s="14"/>
      <c r="AE319" s="14"/>
      <c r="AF319" s="15"/>
      <c r="AG319" s="16"/>
      <c r="AH319" s="12" t="s">
        <v>94</v>
      </c>
      <c r="AI319" s="13" t="s">
        <v>94</v>
      </c>
      <c r="AJ319" s="14" t="s">
        <v>218</v>
      </c>
      <c r="AK319" s="14" t="s">
        <v>218</v>
      </c>
      <c r="AL319" s="15"/>
      <c r="AM319" s="16"/>
      <c r="AN319" s="133"/>
      <c r="AO319" s="133"/>
      <c r="AP319" s="133"/>
      <c r="AQ319" s="133"/>
    </row>
    <row r="320" spans="1:43" ht="26.25" hidden="1" customHeight="1" thickBot="1">
      <c r="A320" s="209" t="s">
        <v>51</v>
      </c>
      <c r="B320" s="250"/>
      <c r="C320" s="24" t="str">
        <f t="shared" ref="C320" si="209">CONCATENATE(A320,C319)</f>
        <v>AMBIENTE_.2_TRM_3407177_(DM)_C_F_ANALISIS Y DESARROLLO DE SOFTWARE</v>
      </c>
      <c r="D320" s="17" t="s">
        <v>286</v>
      </c>
      <c r="E320" s="18" t="s">
        <v>286</v>
      </c>
      <c r="F320" s="19"/>
      <c r="G320" s="19"/>
      <c r="H320" s="20"/>
      <c r="I320" s="21"/>
      <c r="J320" s="17" t="s">
        <v>286</v>
      </c>
      <c r="K320" s="18" t="s">
        <v>286</v>
      </c>
      <c r="L320" s="19"/>
      <c r="M320" s="19"/>
      <c r="N320" s="20"/>
      <c r="O320" s="21"/>
      <c r="P320" s="17" t="s">
        <v>286</v>
      </c>
      <c r="Q320" s="18" t="s">
        <v>286</v>
      </c>
      <c r="R320" s="19"/>
      <c r="S320" s="19"/>
      <c r="T320" s="20"/>
      <c r="U320" s="21"/>
      <c r="V320" s="17" t="s">
        <v>286</v>
      </c>
      <c r="W320" s="18" t="s">
        <v>286</v>
      </c>
      <c r="X320" s="19"/>
      <c r="Y320" s="19"/>
      <c r="Z320" s="20"/>
      <c r="AA320" s="21"/>
      <c r="AB320" s="17" t="s">
        <v>286</v>
      </c>
      <c r="AC320" s="18" t="s">
        <v>286</v>
      </c>
      <c r="AD320" s="19"/>
      <c r="AE320" s="19"/>
      <c r="AF320" s="20"/>
      <c r="AG320" s="21"/>
      <c r="AH320" s="17" t="s">
        <v>95</v>
      </c>
      <c r="AI320" s="18" t="s">
        <v>95</v>
      </c>
      <c r="AJ320" s="19" t="s">
        <v>286</v>
      </c>
      <c r="AK320" s="19" t="s">
        <v>286</v>
      </c>
      <c r="AL320" s="20"/>
      <c r="AM320" s="21"/>
      <c r="AN320" s="133"/>
      <c r="AO320" s="133"/>
      <c r="AP320" s="133"/>
      <c r="AQ320" s="133"/>
    </row>
    <row r="321" spans="1:43" ht="33" hidden="1" customHeight="1" thickBot="1">
      <c r="A321" s="207" t="s">
        <v>41</v>
      </c>
      <c r="B321" s="248">
        <v>107</v>
      </c>
      <c r="C321" s="22" t="str">
        <f t="shared" ref="C321" si="210">CONCATENATE(A321,C322)</f>
        <v>TEMAS_2_TRM_3407178_(DT)_C_F_ANALISIS Y DESARROLLO DE SOFTWARE</v>
      </c>
      <c r="D321" s="7"/>
      <c r="E321" s="8"/>
      <c r="F321" s="9" t="s">
        <v>179</v>
      </c>
      <c r="G321" s="9" t="s">
        <v>179</v>
      </c>
      <c r="H321" s="10"/>
      <c r="I321" s="11"/>
      <c r="J321" s="7"/>
      <c r="K321" s="8"/>
      <c r="L321" s="9" t="s">
        <v>279</v>
      </c>
      <c r="M321" s="9" t="s">
        <v>278</v>
      </c>
      <c r="N321" s="10"/>
      <c r="O321" s="11"/>
      <c r="P321" s="7"/>
      <c r="Q321" s="8"/>
      <c r="R321" s="9" t="s">
        <v>139</v>
      </c>
      <c r="S321" s="9" t="s">
        <v>139</v>
      </c>
      <c r="T321" s="10"/>
      <c r="U321" s="11"/>
      <c r="V321" s="7"/>
      <c r="W321" s="8"/>
      <c r="X321" s="9" t="s">
        <v>215</v>
      </c>
      <c r="Y321" s="9" t="s">
        <v>214</v>
      </c>
      <c r="Z321" s="10"/>
      <c r="AA321" s="11"/>
      <c r="AB321" s="7"/>
      <c r="AC321" s="8"/>
      <c r="AD321" s="9" t="s">
        <v>281</v>
      </c>
      <c r="AE321" s="9" t="s">
        <v>280</v>
      </c>
      <c r="AF321" s="10"/>
      <c r="AG321" s="11"/>
      <c r="AH321" s="7" t="s">
        <v>138</v>
      </c>
      <c r="AI321" s="8" t="s">
        <v>138</v>
      </c>
      <c r="AJ321" s="9" t="s">
        <v>43</v>
      </c>
      <c r="AK321" s="9" t="s">
        <v>43</v>
      </c>
      <c r="AL321" s="10"/>
      <c r="AM321" s="11"/>
      <c r="AN321" s="133"/>
      <c r="AO321" s="133"/>
      <c r="AP321" s="133"/>
      <c r="AQ321" s="133"/>
    </row>
    <row r="322" spans="1:43" ht="26.25" hidden="1" customHeight="1" thickBot="1">
      <c r="A322" s="208" t="s">
        <v>46</v>
      </c>
      <c r="B322" s="249"/>
      <c r="C322" s="25" t="str">
        <f>(_xlfn.XLOOKUP(B321,FICHAS!$A$2:$A$990,FICHAS!$D$2:$D$990," ",0,1))</f>
        <v>2_TRM_3407178_(DT)_C_F_ANALISIS Y DESARROLLO DE SOFTWARE</v>
      </c>
      <c r="D322" s="12"/>
      <c r="E322" s="13"/>
      <c r="F322" s="14" t="s">
        <v>153</v>
      </c>
      <c r="G322" s="14" t="s">
        <v>153</v>
      </c>
      <c r="H322" s="15"/>
      <c r="I322" s="16"/>
      <c r="J322" s="12"/>
      <c r="K322" s="13"/>
      <c r="L322" s="14" t="s">
        <v>219</v>
      </c>
      <c r="M322" s="14" t="s">
        <v>219</v>
      </c>
      <c r="N322" s="15"/>
      <c r="O322" s="16"/>
      <c r="P322" s="12"/>
      <c r="Q322" s="13"/>
      <c r="R322" s="14" t="s">
        <v>227</v>
      </c>
      <c r="S322" s="14" t="s">
        <v>227</v>
      </c>
      <c r="T322" s="15"/>
      <c r="U322" s="16"/>
      <c r="V322" s="12"/>
      <c r="W322" s="13"/>
      <c r="X322" s="14" t="s">
        <v>287</v>
      </c>
      <c r="Y322" s="14" t="s">
        <v>287</v>
      </c>
      <c r="Z322" s="15"/>
      <c r="AA322" s="16"/>
      <c r="AB322" s="12"/>
      <c r="AC322" s="13"/>
      <c r="AD322" s="14" t="s">
        <v>217</v>
      </c>
      <c r="AE322" s="14" t="s">
        <v>217</v>
      </c>
      <c r="AF322" s="15"/>
      <c r="AG322" s="16"/>
      <c r="AH322" s="12" t="s">
        <v>217</v>
      </c>
      <c r="AI322" s="13" t="s">
        <v>217</v>
      </c>
      <c r="AJ322" s="14" t="s">
        <v>120</v>
      </c>
      <c r="AK322" s="14" t="s">
        <v>120</v>
      </c>
      <c r="AL322" s="15"/>
      <c r="AM322" s="16"/>
      <c r="AN322" s="133"/>
      <c r="AO322" s="133"/>
      <c r="AP322" s="133"/>
      <c r="AQ322" s="133"/>
    </row>
    <row r="323" spans="1:43" ht="26.25" hidden="1" customHeight="1" thickBot="1">
      <c r="A323" s="209" t="s">
        <v>51</v>
      </c>
      <c r="B323" s="250"/>
      <c r="C323" s="24" t="str">
        <f t="shared" ref="C323" si="211">CONCATENATE(A323,C322)</f>
        <v>AMBIENTE_.2_TRM_3407178_(DT)_C_F_ANALISIS Y DESARROLLO DE SOFTWARE</v>
      </c>
      <c r="D323" s="17"/>
      <c r="E323" s="18"/>
      <c r="F323" s="19" t="s">
        <v>284</v>
      </c>
      <c r="G323" s="19" t="s">
        <v>284</v>
      </c>
      <c r="H323" s="20"/>
      <c r="I323" s="21"/>
      <c r="J323" s="17"/>
      <c r="K323" s="18"/>
      <c r="L323" s="19" t="s">
        <v>284</v>
      </c>
      <c r="M323" s="19" t="s">
        <v>284</v>
      </c>
      <c r="N323" s="20"/>
      <c r="O323" s="21"/>
      <c r="P323" s="17"/>
      <c r="Q323" s="18"/>
      <c r="R323" s="19" t="s">
        <v>284</v>
      </c>
      <c r="S323" s="19" t="s">
        <v>284</v>
      </c>
      <c r="T323" s="20"/>
      <c r="U323" s="21"/>
      <c r="V323" s="17"/>
      <c r="W323" s="18"/>
      <c r="X323" s="19" t="s">
        <v>284</v>
      </c>
      <c r="Y323" s="19" t="s">
        <v>284</v>
      </c>
      <c r="Z323" s="20"/>
      <c r="AA323" s="21"/>
      <c r="AB323" s="17"/>
      <c r="AC323" s="18"/>
      <c r="AD323" s="19" t="s">
        <v>284</v>
      </c>
      <c r="AE323" s="19" t="s">
        <v>284</v>
      </c>
      <c r="AF323" s="20"/>
      <c r="AG323" s="21"/>
      <c r="AH323" s="17" t="s">
        <v>284</v>
      </c>
      <c r="AI323" s="18" t="s">
        <v>284</v>
      </c>
      <c r="AJ323" s="19" t="s">
        <v>285</v>
      </c>
      <c r="AK323" s="19" t="s">
        <v>285</v>
      </c>
      <c r="AL323" s="20"/>
      <c r="AM323" s="21"/>
      <c r="AN323" s="133"/>
      <c r="AO323" s="133"/>
      <c r="AP323" s="133"/>
      <c r="AQ323" s="133"/>
    </row>
    <row r="324" spans="1:43" ht="26.25" hidden="1" customHeight="1" thickBot="1">
      <c r="A324" s="207" t="s">
        <v>41</v>
      </c>
      <c r="B324" s="248">
        <v>108</v>
      </c>
      <c r="C324" s="22" t="str">
        <f t="shared" ref="C324" si="212">CONCATENATE(A324,C325)</f>
        <v>TEMAS_2_TRM_3407179_(DT)_C_F_ANALISIS Y DESARROLLO DE SOFTWARE</v>
      </c>
      <c r="D324" s="7"/>
      <c r="E324" s="8"/>
      <c r="F324" s="9" t="s">
        <v>280</v>
      </c>
      <c r="G324" s="9" t="s">
        <v>281</v>
      </c>
      <c r="H324" s="10"/>
      <c r="I324" s="11"/>
      <c r="J324" s="7"/>
      <c r="K324" s="8"/>
      <c r="L324" s="9" t="s">
        <v>179</v>
      </c>
      <c r="M324" s="9" t="s">
        <v>179</v>
      </c>
      <c r="N324" s="10"/>
      <c r="O324" s="11"/>
      <c r="P324" s="7"/>
      <c r="Q324" s="8"/>
      <c r="R324" s="9" t="s">
        <v>138</v>
      </c>
      <c r="S324" s="9" t="s">
        <v>138</v>
      </c>
      <c r="T324" s="10"/>
      <c r="U324" s="11"/>
      <c r="V324" s="7"/>
      <c r="W324" s="8"/>
      <c r="X324" s="9" t="s">
        <v>139</v>
      </c>
      <c r="Y324" s="9" t="s">
        <v>139</v>
      </c>
      <c r="Z324" s="10"/>
      <c r="AA324" s="11"/>
      <c r="AB324" s="7"/>
      <c r="AC324" s="8"/>
      <c r="AD324" s="9" t="s">
        <v>215</v>
      </c>
      <c r="AE324" s="9" t="s">
        <v>214</v>
      </c>
      <c r="AF324" s="10"/>
      <c r="AG324" s="11"/>
      <c r="AH324" s="7" t="s">
        <v>279</v>
      </c>
      <c r="AI324" s="8" t="s">
        <v>278</v>
      </c>
      <c r="AJ324" s="9" t="s">
        <v>144</v>
      </c>
      <c r="AK324" s="9" t="s">
        <v>144</v>
      </c>
      <c r="AL324" s="10"/>
      <c r="AM324" s="11"/>
      <c r="AN324" s="133"/>
      <c r="AO324" s="133"/>
      <c r="AP324" s="133"/>
      <c r="AQ324" s="133"/>
    </row>
    <row r="325" spans="1:43" ht="26.25" hidden="1" customHeight="1" thickBot="1">
      <c r="A325" s="208" t="s">
        <v>46</v>
      </c>
      <c r="B325" s="249"/>
      <c r="C325" s="25" t="str">
        <f>(_xlfn.XLOOKUP(B324,FICHAS!$A$2:$A$990,FICHAS!$D$2:$D$990," ",0,1))</f>
        <v>2_TRM_3407179_(DT)_C_F_ANALISIS Y DESARROLLO DE SOFTWARE</v>
      </c>
      <c r="D325" s="12"/>
      <c r="E325" s="13"/>
      <c r="F325" s="14" t="s">
        <v>230</v>
      </c>
      <c r="G325" s="14" t="s">
        <v>230</v>
      </c>
      <c r="H325" s="15"/>
      <c r="I325" s="16"/>
      <c r="J325" s="12"/>
      <c r="K325" s="13"/>
      <c r="L325" s="14" t="s">
        <v>221</v>
      </c>
      <c r="M325" s="14" t="s">
        <v>221</v>
      </c>
      <c r="N325" s="15"/>
      <c r="O325" s="16"/>
      <c r="P325" s="12"/>
      <c r="Q325" s="13"/>
      <c r="R325" s="14" t="s">
        <v>142</v>
      </c>
      <c r="S325" s="14" t="s">
        <v>142</v>
      </c>
      <c r="T325" s="15"/>
      <c r="U325" s="16"/>
      <c r="V325" s="12"/>
      <c r="W325" s="13"/>
      <c r="X325" s="14" t="s">
        <v>227</v>
      </c>
      <c r="Y325" s="14" t="s">
        <v>227</v>
      </c>
      <c r="Z325" s="15"/>
      <c r="AA325" s="16"/>
      <c r="AB325" s="12"/>
      <c r="AC325" s="13"/>
      <c r="AD325" s="14" t="s">
        <v>283</v>
      </c>
      <c r="AE325" s="14" t="s">
        <v>283</v>
      </c>
      <c r="AF325" s="15"/>
      <c r="AG325" s="16"/>
      <c r="AH325" s="12" t="s">
        <v>282</v>
      </c>
      <c r="AI325" s="13" t="s">
        <v>282</v>
      </c>
      <c r="AJ325" s="14" t="s">
        <v>199</v>
      </c>
      <c r="AK325" s="14" t="s">
        <v>199</v>
      </c>
      <c r="AL325" s="15"/>
      <c r="AM325" s="16"/>
      <c r="AN325" s="133"/>
      <c r="AO325" s="133"/>
      <c r="AP325" s="133"/>
      <c r="AQ325" s="133"/>
    </row>
    <row r="326" spans="1:43" ht="26.25" hidden="1" customHeight="1" thickBot="1">
      <c r="A326" s="209" t="s">
        <v>51</v>
      </c>
      <c r="B326" s="250"/>
      <c r="C326" s="24" t="str">
        <f t="shared" ref="C326" si="213">CONCATENATE(A326,C325)</f>
        <v>AMBIENTE_.2_TRM_3407179_(DT)_C_F_ANALISIS Y DESARROLLO DE SOFTWARE</v>
      </c>
      <c r="D326" s="17"/>
      <c r="E326" s="18"/>
      <c r="F326" s="19" t="s">
        <v>286</v>
      </c>
      <c r="G326" s="19" t="s">
        <v>286</v>
      </c>
      <c r="H326" s="20"/>
      <c r="I326" s="21"/>
      <c r="J326" s="17"/>
      <c r="K326" s="18"/>
      <c r="L326" s="19" t="s">
        <v>286</v>
      </c>
      <c r="M326" s="19" t="s">
        <v>286</v>
      </c>
      <c r="N326" s="20"/>
      <c r="O326" s="21"/>
      <c r="P326" s="17"/>
      <c r="Q326" s="18"/>
      <c r="R326" s="19" t="s">
        <v>286</v>
      </c>
      <c r="S326" s="19" t="s">
        <v>286</v>
      </c>
      <c r="T326" s="20"/>
      <c r="U326" s="21"/>
      <c r="V326" s="17"/>
      <c r="W326" s="18"/>
      <c r="X326" s="19" t="s">
        <v>286</v>
      </c>
      <c r="Y326" s="19" t="s">
        <v>286</v>
      </c>
      <c r="Z326" s="20"/>
      <c r="AA326" s="21"/>
      <c r="AB326" s="17"/>
      <c r="AC326" s="18"/>
      <c r="AD326" s="19" t="s">
        <v>286</v>
      </c>
      <c r="AE326" s="19" t="s">
        <v>286</v>
      </c>
      <c r="AF326" s="20"/>
      <c r="AG326" s="21"/>
      <c r="AH326" s="17" t="s">
        <v>286</v>
      </c>
      <c r="AI326" s="18" t="s">
        <v>286</v>
      </c>
      <c r="AJ326" s="19" t="s">
        <v>288</v>
      </c>
      <c r="AK326" s="19" t="s">
        <v>288</v>
      </c>
      <c r="AL326" s="20"/>
      <c r="AM326" s="21"/>
      <c r="AN326" s="133"/>
      <c r="AO326" s="133"/>
      <c r="AP326" s="133"/>
      <c r="AQ326" s="133"/>
    </row>
    <row r="327" spans="1:43" ht="26.25" hidden="1" customHeight="1" thickBot="1">
      <c r="A327" s="207" t="s">
        <v>41</v>
      </c>
      <c r="B327" s="248">
        <v>109</v>
      </c>
      <c r="C327" s="22" t="str">
        <f t="shared" ref="C327" si="214">CONCATENATE(A327,C328)</f>
        <v>TEMAS_2_TRM_3407180_(DM)_C_ANALISIS Y DESARROLLO DE SOFTWARE</v>
      </c>
      <c r="D327" s="7"/>
      <c r="E327" s="8"/>
      <c r="F327" s="9" t="s">
        <v>43</v>
      </c>
      <c r="G327" s="9" t="s">
        <v>43</v>
      </c>
      <c r="H327" s="10"/>
      <c r="I327" s="11"/>
      <c r="J327" s="7"/>
      <c r="K327" s="8"/>
      <c r="L327" s="9" t="s">
        <v>280</v>
      </c>
      <c r="M327" s="9" t="s">
        <v>281</v>
      </c>
      <c r="N327" s="10"/>
      <c r="O327" s="11"/>
      <c r="P327" s="7" t="s">
        <v>179</v>
      </c>
      <c r="Q327" s="8" t="s">
        <v>179</v>
      </c>
      <c r="R327" s="9" t="s">
        <v>139</v>
      </c>
      <c r="S327" s="9" t="s">
        <v>139</v>
      </c>
      <c r="T327" s="10"/>
      <c r="U327" s="11"/>
      <c r="V327" s="7"/>
      <c r="W327" s="8"/>
      <c r="X327" s="9" t="s">
        <v>215</v>
      </c>
      <c r="Y327" s="9" t="s">
        <v>214</v>
      </c>
      <c r="Z327" s="10"/>
      <c r="AA327" s="11"/>
      <c r="AB327" s="7" t="s">
        <v>138</v>
      </c>
      <c r="AC327" s="8" t="s">
        <v>138</v>
      </c>
      <c r="AD327" s="9"/>
      <c r="AE327" s="9"/>
      <c r="AF327" s="10"/>
      <c r="AG327" s="11"/>
      <c r="AH327" s="7"/>
      <c r="AI327" s="8"/>
      <c r="AJ327" s="9" t="s">
        <v>279</v>
      </c>
      <c r="AK327" s="9" t="s">
        <v>278</v>
      </c>
      <c r="AL327" s="10"/>
      <c r="AM327" s="11"/>
      <c r="AN327" s="133"/>
      <c r="AO327" s="133"/>
      <c r="AP327" s="133"/>
      <c r="AQ327" s="133"/>
    </row>
    <row r="328" spans="1:43" ht="26.25" hidden="1" customHeight="1" thickBot="1">
      <c r="A328" s="208" t="s">
        <v>46</v>
      </c>
      <c r="B328" s="249"/>
      <c r="C328" s="25" t="str">
        <f>(_xlfn.XLOOKUP(B327,FICHAS!$A$2:$A$990,FICHAS!$D$2:$D$990," ",0,1))</f>
        <v>2_TRM_3407180_(DM)_C_ANALISIS Y DESARROLLO DE SOFTWARE</v>
      </c>
      <c r="D328" s="12"/>
      <c r="E328" s="13"/>
      <c r="F328" s="14" t="s">
        <v>126</v>
      </c>
      <c r="G328" s="14" t="s">
        <v>126</v>
      </c>
      <c r="H328" s="15"/>
      <c r="I328" s="16"/>
      <c r="J328" s="12"/>
      <c r="K328" s="13"/>
      <c r="L328" s="14" t="s">
        <v>287</v>
      </c>
      <c r="M328" s="14" t="s">
        <v>287</v>
      </c>
      <c r="N328" s="15"/>
      <c r="O328" s="16"/>
      <c r="P328" s="12" t="s">
        <v>289</v>
      </c>
      <c r="Q328" s="13" t="s">
        <v>289</v>
      </c>
      <c r="R328" s="14" t="s">
        <v>290</v>
      </c>
      <c r="S328" s="14" t="s">
        <v>290</v>
      </c>
      <c r="T328" s="15"/>
      <c r="U328" s="16"/>
      <c r="V328" s="12"/>
      <c r="W328" s="13"/>
      <c r="X328" s="14" t="s">
        <v>283</v>
      </c>
      <c r="Y328" s="14" t="s">
        <v>283</v>
      </c>
      <c r="Z328" s="15"/>
      <c r="AA328" s="16"/>
      <c r="AB328" s="12" t="s">
        <v>291</v>
      </c>
      <c r="AC328" s="13" t="s">
        <v>291</v>
      </c>
      <c r="AD328" s="14"/>
      <c r="AE328" s="14"/>
      <c r="AF328" s="15"/>
      <c r="AG328" s="16"/>
      <c r="AH328" s="12"/>
      <c r="AI328" s="13"/>
      <c r="AJ328" s="14" t="s">
        <v>219</v>
      </c>
      <c r="AK328" s="14" t="s">
        <v>219</v>
      </c>
      <c r="AL328" s="15"/>
      <c r="AM328" s="16"/>
      <c r="AN328" s="133"/>
      <c r="AO328" s="133"/>
      <c r="AP328" s="133"/>
      <c r="AQ328" s="133"/>
    </row>
    <row r="329" spans="1:43" ht="26.25" hidden="1" customHeight="1" thickBot="1">
      <c r="A329" s="209" t="s">
        <v>51</v>
      </c>
      <c r="B329" s="250"/>
      <c r="C329" s="24" t="str">
        <f t="shared" ref="C329" si="215">CONCATENATE(A329,C328)</f>
        <v>AMBIENTE_.2_TRM_3407180_(DM)_C_ANALISIS Y DESARROLLO DE SOFTWARE</v>
      </c>
      <c r="D329" s="17"/>
      <c r="E329" s="18"/>
      <c r="F329" s="19" t="s">
        <v>174</v>
      </c>
      <c r="G329" s="19" t="s">
        <v>174</v>
      </c>
      <c r="H329" s="20"/>
      <c r="I329" s="21"/>
      <c r="J329" s="17"/>
      <c r="K329" s="18"/>
      <c r="L329" s="19">
        <v>210</v>
      </c>
      <c r="M329" s="19">
        <v>210</v>
      </c>
      <c r="N329" s="20"/>
      <c r="O329" s="21"/>
      <c r="P329" s="17">
        <v>415</v>
      </c>
      <c r="Q329" s="18">
        <v>415</v>
      </c>
      <c r="R329" s="19">
        <v>109</v>
      </c>
      <c r="S329" s="19">
        <v>109</v>
      </c>
      <c r="T329" s="20"/>
      <c r="U329" s="21"/>
      <c r="V329" s="17"/>
      <c r="W329" s="18"/>
      <c r="X329" s="19">
        <v>205</v>
      </c>
      <c r="Y329" s="19">
        <v>205</v>
      </c>
      <c r="Z329" s="20"/>
      <c r="AA329" s="21"/>
      <c r="AB329" s="17">
        <v>413</v>
      </c>
      <c r="AC329" s="18">
        <v>413</v>
      </c>
      <c r="AD329" s="19"/>
      <c r="AE329" s="19"/>
      <c r="AF329" s="20"/>
      <c r="AG329" s="21"/>
      <c r="AH329" s="17"/>
      <c r="AI329" s="18"/>
      <c r="AJ329" s="19">
        <v>210</v>
      </c>
      <c r="AK329" s="19">
        <v>210</v>
      </c>
      <c r="AL329" s="20"/>
      <c r="AM329" s="21"/>
      <c r="AN329" s="133"/>
      <c r="AO329" s="133"/>
      <c r="AP329" s="133"/>
      <c r="AQ329" s="133"/>
    </row>
    <row r="330" spans="1:43" ht="26.25" hidden="1" customHeight="1" thickBot="1">
      <c r="A330" s="207" t="s">
        <v>41</v>
      </c>
      <c r="B330" s="248">
        <v>110</v>
      </c>
      <c r="C330" s="22" t="str">
        <f t="shared" ref="C330" si="216">CONCATENATE(A330,C331)</f>
        <v>TEMAS_2_TRM_3407181_(DM)_C_ANALISIS Y DESARROLLO DE SOFTWARE</v>
      </c>
      <c r="D330" s="7" t="s">
        <v>155</v>
      </c>
      <c r="E330" s="8" t="s">
        <v>155</v>
      </c>
      <c r="F330" s="9" t="s">
        <v>138</v>
      </c>
      <c r="G330" s="9" t="s">
        <v>138</v>
      </c>
      <c r="H330" s="10"/>
      <c r="I330" s="11"/>
      <c r="J330" s="7"/>
      <c r="K330" s="8"/>
      <c r="L330" s="9" t="s">
        <v>43</v>
      </c>
      <c r="M330" s="9" t="s">
        <v>43</v>
      </c>
      <c r="N330" s="10"/>
      <c r="O330" s="11"/>
      <c r="P330" s="7"/>
      <c r="Q330" s="8"/>
      <c r="R330" s="9" t="s">
        <v>215</v>
      </c>
      <c r="S330" s="9" t="s">
        <v>214</v>
      </c>
      <c r="T330" s="10"/>
      <c r="U330" s="11"/>
      <c r="V330" s="7"/>
      <c r="W330" s="8"/>
      <c r="X330" s="9" t="s">
        <v>280</v>
      </c>
      <c r="Y330" s="9" t="s">
        <v>281</v>
      </c>
      <c r="Z330" s="10"/>
      <c r="AA330" s="11"/>
      <c r="AB330" s="7"/>
      <c r="AC330" s="8"/>
      <c r="AD330" s="9" t="s">
        <v>279</v>
      </c>
      <c r="AE330" s="9" t="s">
        <v>278</v>
      </c>
      <c r="AF330" s="10"/>
      <c r="AG330" s="11"/>
      <c r="AH330" s="7" t="s">
        <v>139</v>
      </c>
      <c r="AI330" s="8" t="s">
        <v>139</v>
      </c>
      <c r="AJ330" s="9"/>
      <c r="AK330" s="9"/>
      <c r="AL330" s="10"/>
      <c r="AM330" s="11"/>
      <c r="AN330" s="133"/>
      <c r="AO330" s="133"/>
      <c r="AP330" s="133"/>
      <c r="AQ330" s="133"/>
    </row>
    <row r="331" spans="1:43" ht="26.25" hidden="1" customHeight="1" thickBot="1">
      <c r="A331" s="208" t="s">
        <v>46</v>
      </c>
      <c r="B331" s="249"/>
      <c r="C331" s="25" t="str">
        <f>(_xlfn.XLOOKUP(B330,FICHAS!$A$2:$A$990,FICHAS!$D$2:$D$990," ",0,1))</f>
        <v>2_TRM_3407181_(DM)_C_ANALISIS Y DESARROLLO DE SOFTWARE</v>
      </c>
      <c r="D331" s="12" t="s">
        <v>271</v>
      </c>
      <c r="E331" s="13" t="s">
        <v>271</v>
      </c>
      <c r="F331" s="14" t="s">
        <v>291</v>
      </c>
      <c r="G331" s="14" t="s">
        <v>291</v>
      </c>
      <c r="H331" s="15"/>
      <c r="I331" s="16"/>
      <c r="J331" s="12"/>
      <c r="K331" s="13"/>
      <c r="L331" s="14" t="s">
        <v>170</v>
      </c>
      <c r="M331" s="14" t="s">
        <v>170</v>
      </c>
      <c r="N331" s="15"/>
      <c r="O331" s="16"/>
      <c r="P331" s="12"/>
      <c r="Q331" s="13"/>
      <c r="R331" s="14" t="s">
        <v>283</v>
      </c>
      <c r="S331" s="14" t="s">
        <v>283</v>
      </c>
      <c r="T331" s="15"/>
      <c r="U331" s="16"/>
      <c r="V331" s="12"/>
      <c r="W331" s="13"/>
      <c r="X331" s="14" t="s">
        <v>141</v>
      </c>
      <c r="Y331" s="14" t="s">
        <v>141</v>
      </c>
      <c r="Z331" s="15"/>
      <c r="AA331" s="16"/>
      <c r="AB331" s="12"/>
      <c r="AC331" s="13"/>
      <c r="AD331" s="14" t="s">
        <v>228</v>
      </c>
      <c r="AE331" s="14" t="s">
        <v>228</v>
      </c>
      <c r="AF331" s="15"/>
      <c r="AG331" s="16"/>
      <c r="AH331" s="12" t="s">
        <v>142</v>
      </c>
      <c r="AI331" s="13" t="s">
        <v>142</v>
      </c>
      <c r="AJ331" s="14"/>
      <c r="AK331" s="14"/>
      <c r="AL331" s="15"/>
      <c r="AM331" s="16"/>
      <c r="AN331" s="133"/>
      <c r="AO331" s="133"/>
      <c r="AP331" s="133"/>
      <c r="AQ331" s="133"/>
    </row>
    <row r="332" spans="1:43" ht="26.25" hidden="1" customHeight="1" thickBot="1">
      <c r="A332" s="209" t="s">
        <v>51</v>
      </c>
      <c r="B332" s="250"/>
      <c r="C332" s="24" t="str">
        <f t="shared" ref="C332" si="217">CONCATENATE(A332,C331)</f>
        <v>AMBIENTE_.2_TRM_3407181_(DM)_C_ANALISIS Y DESARROLLO DE SOFTWARE</v>
      </c>
      <c r="D332" s="17">
        <v>412</v>
      </c>
      <c r="E332" s="18">
        <v>412</v>
      </c>
      <c r="F332" s="19">
        <v>212</v>
      </c>
      <c r="G332" s="19">
        <v>212</v>
      </c>
      <c r="H332" s="20"/>
      <c r="I332" s="21"/>
      <c r="J332" s="17"/>
      <c r="K332" s="18"/>
      <c r="L332" s="19" t="s">
        <v>104</v>
      </c>
      <c r="M332" s="19" t="s">
        <v>104</v>
      </c>
      <c r="N332" s="20"/>
      <c r="O332" s="21"/>
      <c r="P332" s="17"/>
      <c r="Q332" s="18"/>
      <c r="R332" s="19">
        <v>212</v>
      </c>
      <c r="S332" s="19">
        <v>212</v>
      </c>
      <c r="T332" s="20"/>
      <c r="U332" s="21"/>
      <c r="V332" s="17"/>
      <c r="W332" s="18"/>
      <c r="X332" s="19">
        <v>212</v>
      </c>
      <c r="Y332" s="19">
        <v>212</v>
      </c>
      <c r="Z332" s="20"/>
      <c r="AA332" s="21"/>
      <c r="AB332" s="17"/>
      <c r="AC332" s="18"/>
      <c r="AD332" s="19">
        <v>212</v>
      </c>
      <c r="AE332" s="19">
        <v>212</v>
      </c>
      <c r="AF332" s="20"/>
      <c r="AG332" s="21"/>
      <c r="AH332" s="17">
        <v>212</v>
      </c>
      <c r="AI332" s="18">
        <v>212</v>
      </c>
      <c r="AJ332" s="19"/>
      <c r="AK332" s="19"/>
      <c r="AL332" s="20"/>
      <c r="AM332" s="21"/>
      <c r="AN332" s="133"/>
      <c r="AO332" s="133"/>
      <c r="AP332" s="133"/>
      <c r="AQ332" s="133"/>
    </row>
    <row r="333" spans="1:43" ht="26.25" hidden="1" customHeight="1" thickBot="1">
      <c r="A333" s="207" t="s">
        <v>41</v>
      </c>
      <c r="B333" s="248">
        <v>111</v>
      </c>
      <c r="C333" s="22" t="str">
        <f t="shared" ref="C333" si="218">CONCATENATE(A333,C334)</f>
        <v>TEMAS_2_TRM_3407182_(DM)_C_ANALISIS Y DESARROLLO DE SOFTWARE</v>
      </c>
      <c r="D333" s="7"/>
      <c r="E333" s="8"/>
      <c r="F333" s="9" t="s">
        <v>280</v>
      </c>
      <c r="G333" s="9" t="s">
        <v>281</v>
      </c>
      <c r="H333" s="10"/>
      <c r="I333" s="11"/>
      <c r="J333" s="7"/>
      <c r="K333" s="8"/>
      <c r="L333" s="9" t="s">
        <v>215</v>
      </c>
      <c r="M333" s="9" t="s">
        <v>214</v>
      </c>
      <c r="N333" s="10"/>
      <c r="O333" s="11"/>
      <c r="P333" s="7" t="s">
        <v>179</v>
      </c>
      <c r="Q333" s="8" t="s">
        <v>179</v>
      </c>
      <c r="R333" s="9" t="s">
        <v>279</v>
      </c>
      <c r="S333" s="9" t="s">
        <v>278</v>
      </c>
      <c r="T333" s="10"/>
      <c r="U333" s="11"/>
      <c r="V333" s="7"/>
      <c r="W333" s="8"/>
      <c r="X333" s="9" t="s">
        <v>43</v>
      </c>
      <c r="Y333" s="9" t="s">
        <v>43</v>
      </c>
      <c r="Z333" s="10"/>
      <c r="AA333" s="11"/>
      <c r="AB333" s="7"/>
      <c r="AC333" s="8"/>
      <c r="AD333" s="9" t="s">
        <v>138</v>
      </c>
      <c r="AE333" s="9" t="s">
        <v>138</v>
      </c>
      <c r="AF333" s="10"/>
      <c r="AG333" s="11"/>
      <c r="AH333" s="7"/>
      <c r="AI333" s="8"/>
      <c r="AJ333" s="9" t="s">
        <v>139</v>
      </c>
      <c r="AK333" s="9" t="s">
        <v>139</v>
      </c>
      <c r="AL333" s="10"/>
      <c r="AM333" s="11"/>
      <c r="AN333" s="133"/>
      <c r="AO333" s="133"/>
      <c r="AP333" s="133"/>
      <c r="AQ333" s="133"/>
    </row>
    <row r="334" spans="1:43" ht="26.25" hidden="1" customHeight="1" thickBot="1">
      <c r="A334" s="208" t="s">
        <v>46</v>
      </c>
      <c r="B334" s="249"/>
      <c r="C334" s="25" t="str">
        <f>(_xlfn.XLOOKUP(B333,FICHAS!$A$2:$A$990,FICHAS!$D$2:$D$990," ",0,1))</f>
        <v>2_TRM_3407182_(DM)_C_ANALISIS Y DESARROLLO DE SOFTWARE</v>
      </c>
      <c r="D334" s="12"/>
      <c r="E334" s="13"/>
      <c r="F334" s="14" t="s">
        <v>287</v>
      </c>
      <c r="G334" s="14" t="s">
        <v>287</v>
      </c>
      <c r="H334" s="15"/>
      <c r="I334" s="16"/>
      <c r="J334" s="12"/>
      <c r="K334" s="13"/>
      <c r="L334" s="14" t="s">
        <v>283</v>
      </c>
      <c r="M334" s="14" t="s">
        <v>283</v>
      </c>
      <c r="N334" s="15"/>
      <c r="O334" s="16"/>
      <c r="P334" s="12" t="s">
        <v>229</v>
      </c>
      <c r="Q334" s="13" t="s">
        <v>229</v>
      </c>
      <c r="R334" s="14" t="s">
        <v>228</v>
      </c>
      <c r="S334" s="14" t="s">
        <v>228</v>
      </c>
      <c r="T334" s="15"/>
      <c r="U334" s="16"/>
      <c r="V334" s="12"/>
      <c r="W334" s="13"/>
      <c r="X334" s="14" t="s">
        <v>115</v>
      </c>
      <c r="Y334" s="14" t="s">
        <v>115</v>
      </c>
      <c r="Z334" s="15"/>
      <c r="AA334" s="16"/>
      <c r="AB334" s="12"/>
      <c r="AC334" s="13"/>
      <c r="AD334" s="14" t="s">
        <v>140</v>
      </c>
      <c r="AE334" s="14" t="s">
        <v>140</v>
      </c>
      <c r="AF334" s="15"/>
      <c r="AG334" s="16"/>
      <c r="AH334" s="12"/>
      <c r="AI334" s="13"/>
      <c r="AJ334" s="14" t="s">
        <v>140</v>
      </c>
      <c r="AK334" s="14" t="s">
        <v>140</v>
      </c>
      <c r="AL334" s="15"/>
      <c r="AM334" s="16"/>
      <c r="AN334" s="133"/>
      <c r="AO334" s="133"/>
      <c r="AP334" s="133"/>
      <c r="AQ334" s="133"/>
    </row>
    <row r="335" spans="1:43" ht="26.25" hidden="1" customHeight="1" thickBot="1">
      <c r="A335" s="209" t="s">
        <v>51</v>
      </c>
      <c r="B335" s="250"/>
      <c r="C335" s="24" t="str">
        <f t="shared" ref="C335" si="219">CONCATENATE(A335,C334)</f>
        <v>AMBIENTE_.2_TRM_3407182_(DM)_C_ANALISIS Y DESARROLLO DE SOFTWARE</v>
      </c>
      <c r="D335" s="17"/>
      <c r="E335" s="18"/>
      <c r="F335" s="19">
        <v>412</v>
      </c>
      <c r="G335" s="19">
        <v>412</v>
      </c>
      <c r="H335" s="20"/>
      <c r="I335" s="21"/>
      <c r="J335" s="17"/>
      <c r="K335" s="18"/>
      <c r="L335" s="19">
        <v>412</v>
      </c>
      <c r="M335" s="19">
        <v>412</v>
      </c>
      <c r="N335" s="20"/>
      <c r="O335" s="21"/>
      <c r="P335" s="17">
        <v>109</v>
      </c>
      <c r="Q335" s="18">
        <v>109</v>
      </c>
      <c r="R335" s="19">
        <v>412</v>
      </c>
      <c r="S335" s="19">
        <v>412</v>
      </c>
      <c r="T335" s="20"/>
      <c r="U335" s="21"/>
      <c r="V335" s="17"/>
      <c r="W335" s="18"/>
      <c r="X335" s="19" t="s">
        <v>146</v>
      </c>
      <c r="Y335" s="19" t="s">
        <v>146</v>
      </c>
      <c r="Z335" s="20"/>
      <c r="AA335" s="21"/>
      <c r="AB335" s="17"/>
      <c r="AC335" s="18"/>
      <c r="AD335" s="19">
        <v>412</v>
      </c>
      <c r="AE335" s="19">
        <v>412</v>
      </c>
      <c r="AF335" s="20"/>
      <c r="AG335" s="21"/>
      <c r="AH335" s="17"/>
      <c r="AI335" s="18"/>
      <c r="AJ335" s="19">
        <v>412</v>
      </c>
      <c r="AK335" s="19">
        <v>412</v>
      </c>
      <c r="AL335" s="20"/>
      <c r="AM335" s="21"/>
      <c r="AN335" s="133"/>
      <c r="AO335" s="133"/>
      <c r="AP335" s="133"/>
      <c r="AQ335" s="133"/>
    </row>
    <row r="336" spans="1:43" ht="26.25" hidden="1" customHeight="1" thickBot="1">
      <c r="A336" s="207" t="s">
        <v>41</v>
      </c>
      <c r="B336" s="248">
        <v>112</v>
      </c>
      <c r="C336" s="22" t="str">
        <f t="shared" ref="C336" si="220">CONCATENATE(A336,C337)</f>
        <v>TEMAS_2_TRM_3407184_(DT)_C_ANALISIS Y DESARROLLO DE SOFTWARE</v>
      </c>
      <c r="D336" s="7" t="s">
        <v>43</v>
      </c>
      <c r="E336" s="8" t="s">
        <v>43</v>
      </c>
      <c r="F336" s="9"/>
      <c r="G336" s="9"/>
      <c r="H336" s="10"/>
      <c r="I336" s="11"/>
      <c r="J336" s="7" t="s">
        <v>215</v>
      </c>
      <c r="K336" s="8" t="s">
        <v>214</v>
      </c>
      <c r="L336" s="9"/>
      <c r="M336" s="9"/>
      <c r="N336" s="10"/>
      <c r="O336" s="11"/>
      <c r="P336" s="7" t="s">
        <v>280</v>
      </c>
      <c r="Q336" s="8" t="s">
        <v>281</v>
      </c>
      <c r="R336" s="9" t="s">
        <v>69</v>
      </c>
      <c r="S336" s="9" t="s">
        <v>69</v>
      </c>
      <c r="T336" s="10"/>
      <c r="U336" s="11"/>
      <c r="V336" s="7" t="s">
        <v>138</v>
      </c>
      <c r="W336" s="8" t="s">
        <v>138</v>
      </c>
      <c r="X336" s="9"/>
      <c r="Y336" s="9"/>
      <c r="Z336" s="10"/>
      <c r="AA336" s="11"/>
      <c r="AB336" s="7" t="s">
        <v>139</v>
      </c>
      <c r="AC336" s="8" t="s">
        <v>139</v>
      </c>
      <c r="AD336" s="9"/>
      <c r="AE336" s="9"/>
      <c r="AF336" s="10"/>
      <c r="AG336" s="11"/>
      <c r="AH336" s="7" t="s">
        <v>279</v>
      </c>
      <c r="AI336" s="8" t="s">
        <v>278</v>
      </c>
      <c r="AJ336" s="9"/>
      <c r="AK336" s="9"/>
      <c r="AL336" s="10"/>
      <c r="AM336" s="11"/>
      <c r="AN336" s="133"/>
      <c r="AO336" s="133"/>
      <c r="AP336" s="133"/>
      <c r="AQ336" s="133"/>
    </row>
    <row r="337" spans="1:43" ht="26.25" hidden="1" customHeight="1" thickBot="1">
      <c r="A337" s="208" t="s">
        <v>46</v>
      </c>
      <c r="B337" s="249"/>
      <c r="C337" s="25" t="str">
        <f>(_xlfn.XLOOKUP(B336,FICHAS!$A$2:$A$990,FICHAS!$D$2:$D$990," ",0,1))</f>
        <v>2_TRM_3407184_(DT)_C_ANALISIS Y DESARROLLO DE SOFTWARE</v>
      </c>
      <c r="D337" s="12" t="s">
        <v>115</v>
      </c>
      <c r="E337" s="13" t="s">
        <v>115</v>
      </c>
      <c r="F337" s="14"/>
      <c r="G337" s="14"/>
      <c r="H337" s="15"/>
      <c r="I337" s="16"/>
      <c r="J337" s="12" t="s">
        <v>230</v>
      </c>
      <c r="K337" s="13" t="s">
        <v>230</v>
      </c>
      <c r="L337" s="14"/>
      <c r="M337" s="14"/>
      <c r="N337" s="15"/>
      <c r="O337" s="16"/>
      <c r="P337" s="12" t="s">
        <v>292</v>
      </c>
      <c r="Q337" s="13" t="s">
        <v>292</v>
      </c>
      <c r="R337" s="14" t="s">
        <v>73</v>
      </c>
      <c r="S337" s="14" t="s">
        <v>73</v>
      </c>
      <c r="T337" s="15"/>
      <c r="U337" s="16"/>
      <c r="V337" s="12" t="s">
        <v>291</v>
      </c>
      <c r="W337" s="13" t="s">
        <v>291</v>
      </c>
      <c r="X337" s="14"/>
      <c r="Y337" s="14"/>
      <c r="Z337" s="15"/>
      <c r="AA337" s="16"/>
      <c r="AB337" s="12" t="s">
        <v>290</v>
      </c>
      <c r="AC337" s="13" t="s">
        <v>290</v>
      </c>
      <c r="AD337" s="14"/>
      <c r="AE337" s="14"/>
      <c r="AF337" s="15"/>
      <c r="AG337" s="16"/>
      <c r="AH337" s="12" t="s">
        <v>220</v>
      </c>
      <c r="AI337" s="13" t="s">
        <v>220</v>
      </c>
      <c r="AJ337" s="14"/>
      <c r="AK337" s="14"/>
      <c r="AL337" s="15"/>
      <c r="AM337" s="16"/>
      <c r="AN337" s="133"/>
      <c r="AO337" s="133"/>
      <c r="AP337" s="133"/>
      <c r="AQ337" s="133"/>
    </row>
    <row r="338" spans="1:43" ht="26.25" hidden="1" customHeight="1" thickBot="1">
      <c r="A338" s="209" t="s">
        <v>51</v>
      </c>
      <c r="B338" s="250"/>
      <c r="C338" s="24" t="str">
        <f t="shared" ref="C338" si="221">CONCATENATE(A338,C337)</f>
        <v>AMBIENTE_.2_TRM_3407184_(DT)_C_ANALISIS Y DESARROLLO DE SOFTWARE</v>
      </c>
      <c r="D338" s="17" t="s">
        <v>93</v>
      </c>
      <c r="E338" s="18" t="s">
        <v>93</v>
      </c>
      <c r="F338" s="19"/>
      <c r="G338" s="19"/>
      <c r="H338" s="20"/>
      <c r="I338" s="21"/>
      <c r="J338" s="17">
        <v>212</v>
      </c>
      <c r="K338" s="18">
        <v>212</v>
      </c>
      <c r="L338" s="19"/>
      <c r="M338" s="19"/>
      <c r="N338" s="20"/>
      <c r="O338" s="21"/>
      <c r="P338" s="17">
        <v>212</v>
      </c>
      <c r="Q338" s="18">
        <v>212</v>
      </c>
      <c r="R338" s="19" t="s">
        <v>293</v>
      </c>
      <c r="S338" s="19" t="s">
        <v>293</v>
      </c>
      <c r="T338" s="20"/>
      <c r="U338" s="21"/>
      <c r="V338" s="17">
        <v>212</v>
      </c>
      <c r="W338" s="18">
        <v>212</v>
      </c>
      <c r="X338" s="19"/>
      <c r="Y338" s="19"/>
      <c r="Z338" s="20"/>
      <c r="AA338" s="21"/>
      <c r="AB338" s="17">
        <v>210</v>
      </c>
      <c r="AC338" s="18">
        <v>210</v>
      </c>
      <c r="AD338" s="19"/>
      <c r="AE338" s="19"/>
      <c r="AF338" s="20"/>
      <c r="AG338" s="21"/>
      <c r="AH338" s="17">
        <v>413</v>
      </c>
      <c r="AI338" s="18">
        <v>413</v>
      </c>
      <c r="AJ338" s="19"/>
      <c r="AK338" s="19"/>
      <c r="AL338" s="20"/>
      <c r="AM338" s="21"/>
      <c r="AN338" s="133"/>
      <c r="AO338" s="133"/>
      <c r="AP338" s="133"/>
      <c r="AQ338" s="133"/>
    </row>
    <row r="339" spans="1:43" ht="26.25" hidden="1" customHeight="1" thickBot="1">
      <c r="A339" s="207" t="s">
        <v>41</v>
      </c>
      <c r="B339" s="248">
        <v>113</v>
      </c>
      <c r="C339" s="22" t="str">
        <f t="shared" ref="C339" si="222">CONCATENATE(A339,C340)</f>
        <v>TEMAS_2_TRM_3407186_(DT)_C_ANALISIS Y DESARROLLO DE SOFTWARE</v>
      </c>
      <c r="D339" s="7" t="s">
        <v>144</v>
      </c>
      <c r="E339" s="8" t="s">
        <v>144</v>
      </c>
      <c r="F339" s="9" t="s">
        <v>139</v>
      </c>
      <c r="G339" s="9" t="s">
        <v>139</v>
      </c>
      <c r="H339" s="10"/>
      <c r="I339" s="11"/>
      <c r="J339" s="7" t="s">
        <v>280</v>
      </c>
      <c r="K339" s="8" t="s">
        <v>281</v>
      </c>
      <c r="L339" s="9"/>
      <c r="M339" s="9"/>
      <c r="N339" s="10"/>
      <c r="O339" s="11"/>
      <c r="P339" s="7" t="s">
        <v>138</v>
      </c>
      <c r="Q339" s="8" t="s">
        <v>138</v>
      </c>
      <c r="R339" s="9"/>
      <c r="S339" s="9"/>
      <c r="T339" s="10"/>
      <c r="U339" s="11"/>
      <c r="V339" s="7" t="s">
        <v>279</v>
      </c>
      <c r="W339" s="8" t="s">
        <v>278</v>
      </c>
      <c r="X339" s="9"/>
      <c r="Y339" s="9"/>
      <c r="Z339" s="10"/>
      <c r="AA339" s="11"/>
      <c r="AB339" s="7"/>
      <c r="AC339" s="8"/>
      <c r="AD339" s="9" t="s">
        <v>69</v>
      </c>
      <c r="AE339" s="9" t="s">
        <v>69</v>
      </c>
      <c r="AF339" s="10"/>
      <c r="AG339" s="11"/>
      <c r="AH339" s="7" t="s">
        <v>215</v>
      </c>
      <c r="AI339" s="8" t="s">
        <v>214</v>
      </c>
      <c r="AJ339" s="9"/>
      <c r="AK339" s="9"/>
      <c r="AL339" s="10"/>
      <c r="AM339" s="11"/>
      <c r="AN339" s="133"/>
      <c r="AO339" s="133"/>
      <c r="AP339" s="133"/>
      <c r="AQ339" s="133"/>
    </row>
    <row r="340" spans="1:43" ht="26.25" hidden="1" customHeight="1" thickBot="1">
      <c r="A340" s="208" t="s">
        <v>46</v>
      </c>
      <c r="B340" s="249"/>
      <c r="C340" s="25" t="str">
        <f>(_xlfn.XLOOKUP(B339,FICHAS!$A$2:$A$990,FICHAS!$D$2:$D$990," ",0,1))</f>
        <v>2_TRM_3407186_(DT)_C_ANALISIS Y DESARROLLO DE SOFTWARE</v>
      </c>
      <c r="D340" s="12" t="s">
        <v>199</v>
      </c>
      <c r="E340" s="13" t="s">
        <v>199</v>
      </c>
      <c r="F340" s="14" t="s">
        <v>290</v>
      </c>
      <c r="G340" s="14" t="s">
        <v>290</v>
      </c>
      <c r="H340" s="15"/>
      <c r="I340" s="16"/>
      <c r="J340" s="12" t="s">
        <v>292</v>
      </c>
      <c r="K340" s="13" t="s">
        <v>292</v>
      </c>
      <c r="L340" s="14"/>
      <c r="M340" s="14"/>
      <c r="N340" s="15"/>
      <c r="O340" s="16"/>
      <c r="P340" s="12" t="s">
        <v>291</v>
      </c>
      <c r="Q340" s="13" t="s">
        <v>291</v>
      </c>
      <c r="R340" s="14"/>
      <c r="S340" s="14"/>
      <c r="T340" s="15"/>
      <c r="U340" s="16"/>
      <c r="V340" s="12" t="s">
        <v>220</v>
      </c>
      <c r="W340" s="13" t="s">
        <v>220</v>
      </c>
      <c r="X340" s="14"/>
      <c r="Y340" s="14"/>
      <c r="Z340" s="15"/>
      <c r="AA340" s="16"/>
      <c r="AB340" s="12"/>
      <c r="AC340" s="13"/>
      <c r="AD340" s="14" t="s">
        <v>268</v>
      </c>
      <c r="AE340" s="14" t="s">
        <v>268</v>
      </c>
      <c r="AF340" s="15"/>
      <c r="AG340" s="16"/>
      <c r="AH340" s="12" t="s">
        <v>287</v>
      </c>
      <c r="AI340" s="13" t="s">
        <v>287</v>
      </c>
      <c r="AJ340" s="14"/>
      <c r="AK340" s="14"/>
      <c r="AL340" s="15"/>
      <c r="AM340" s="16"/>
      <c r="AN340" s="133"/>
      <c r="AO340" s="133"/>
      <c r="AP340" s="133"/>
      <c r="AQ340" s="133"/>
    </row>
    <row r="341" spans="1:43" ht="26.25" hidden="1" customHeight="1" thickBot="1">
      <c r="A341" s="209" t="s">
        <v>51</v>
      </c>
      <c r="B341" s="250"/>
      <c r="C341" s="24" t="str">
        <f t="shared" ref="C341" si="223">CONCATENATE(A341,C340)</f>
        <v>AMBIENTE_.2_TRM_3407186_(DT)_C_ANALISIS Y DESARROLLO DE SOFTWARE</v>
      </c>
      <c r="D341" s="17" t="s">
        <v>265</v>
      </c>
      <c r="E341" s="18" t="s">
        <v>265</v>
      </c>
      <c r="F341" s="19">
        <v>109</v>
      </c>
      <c r="G341" s="19">
        <v>109</v>
      </c>
      <c r="H341" s="20"/>
      <c r="I341" s="21"/>
      <c r="J341" s="17">
        <v>412</v>
      </c>
      <c r="K341" s="18">
        <v>412</v>
      </c>
      <c r="L341" s="19"/>
      <c r="M341" s="19"/>
      <c r="N341" s="20"/>
      <c r="O341" s="21"/>
      <c r="P341" s="17">
        <v>205</v>
      </c>
      <c r="Q341" s="18">
        <v>205</v>
      </c>
      <c r="R341" s="19"/>
      <c r="S341" s="19"/>
      <c r="T341" s="20"/>
      <c r="U341" s="21"/>
      <c r="V341" s="17">
        <v>109</v>
      </c>
      <c r="W341" s="18">
        <v>109</v>
      </c>
      <c r="X341" s="19"/>
      <c r="Y341" s="19"/>
      <c r="Z341" s="20"/>
      <c r="AA341" s="21"/>
      <c r="AB341" s="17"/>
      <c r="AC341" s="18"/>
      <c r="AD341" s="19" t="s">
        <v>223</v>
      </c>
      <c r="AE341" s="19" t="s">
        <v>223</v>
      </c>
      <c r="AF341" s="20"/>
      <c r="AG341" s="21"/>
      <c r="AH341" s="17">
        <v>412</v>
      </c>
      <c r="AI341" s="18">
        <v>412</v>
      </c>
      <c r="AJ341" s="19"/>
      <c r="AK341" s="19"/>
      <c r="AL341" s="20"/>
      <c r="AM341" s="21"/>
      <c r="AN341" s="133"/>
      <c r="AO341" s="133"/>
      <c r="AP341" s="133"/>
      <c r="AQ341" s="133"/>
    </row>
    <row r="342" spans="1:43" ht="26.25" hidden="1" customHeight="1" thickBot="1">
      <c r="A342" s="207" t="s">
        <v>41</v>
      </c>
      <c r="B342" s="248">
        <v>114</v>
      </c>
      <c r="C342" s="22" t="str">
        <f t="shared" ref="C342" si="224">CONCATENATE(A342,C343)</f>
        <v>TEMAS_2_TRM_3407187_(DT)_C_ANALISIS Y DESARROLLO DE SOFTWARE</v>
      </c>
      <c r="D342" s="7" t="s">
        <v>215</v>
      </c>
      <c r="E342" s="8" t="s">
        <v>214</v>
      </c>
      <c r="F342" s="9"/>
      <c r="G342" s="9"/>
      <c r="H342" s="10"/>
      <c r="I342" s="11"/>
      <c r="J342" s="7" t="s">
        <v>139</v>
      </c>
      <c r="K342" s="8" t="s">
        <v>139</v>
      </c>
      <c r="L342" s="9"/>
      <c r="M342" s="9"/>
      <c r="N342" s="10"/>
      <c r="O342" s="11"/>
      <c r="P342" s="7" t="s">
        <v>279</v>
      </c>
      <c r="Q342" s="8" t="s">
        <v>278</v>
      </c>
      <c r="R342" s="9"/>
      <c r="S342" s="9"/>
      <c r="T342" s="10"/>
      <c r="U342" s="11"/>
      <c r="V342" s="7" t="s">
        <v>280</v>
      </c>
      <c r="W342" s="8" t="s">
        <v>281</v>
      </c>
      <c r="X342" s="9"/>
      <c r="Y342" s="9"/>
      <c r="Z342" s="10"/>
      <c r="AA342" s="11"/>
      <c r="AB342" s="7" t="s">
        <v>43</v>
      </c>
      <c r="AC342" s="8" t="s">
        <v>43</v>
      </c>
      <c r="AD342" s="9" t="s">
        <v>179</v>
      </c>
      <c r="AE342" s="9" t="s">
        <v>179</v>
      </c>
      <c r="AF342" s="10"/>
      <c r="AG342" s="11"/>
      <c r="AH342" s="7" t="s">
        <v>138</v>
      </c>
      <c r="AI342" s="8" t="s">
        <v>138</v>
      </c>
      <c r="AJ342" s="9"/>
      <c r="AK342" s="9"/>
      <c r="AL342" s="10"/>
      <c r="AM342" s="11"/>
      <c r="AN342" s="133"/>
      <c r="AO342" s="133"/>
      <c r="AP342" s="133"/>
      <c r="AQ342" s="133"/>
    </row>
    <row r="343" spans="1:43" ht="26.25" hidden="1" customHeight="1" thickBot="1">
      <c r="A343" s="208" t="s">
        <v>46</v>
      </c>
      <c r="B343" s="249"/>
      <c r="C343" s="25" t="str">
        <f>(_xlfn.XLOOKUP(B342,FICHAS!$A$2:$A$990,FICHAS!$D$2:$D$990," ",0,1))</f>
        <v>2_TRM_3407187_(DT)_C_ANALISIS Y DESARROLLO DE SOFTWARE</v>
      </c>
      <c r="D343" s="12" t="s">
        <v>287</v>
      </c>
      <c r="E343" s="13" t="s">
        <v>287</v>
      </c>
      <c r="F343" s="14"/>
      <c r="G343" s="14"/>
      <c r="H343" s="15"/>
      <c r="I343" s="16"/>
      <c r="J343" s="12" t="s">
        <v>290</v>
      </c>
      <c r="K343" s="13" t="s">
        <v>290</v>
      </c>
      <c r="L343" s="14"/>
      <c r="M343" s="14"/>
      <c r="N343" s="15"/>
      <c r="O343" s="16"/>
      <c r="P343" s="12" t="s">
        <v>220</v>
      </c>
      <c r="Q343" s="13" t="s">
        <v>220</v>
      </c>
      <c r="R343" s="14"/>
      <c r="S343" s="14"/>
      <c r="T343" s="15"/>
      <c r="U343" s="16"/>
      <c r="V343" s="12" t="s">
        <v>292</v>
      </c>
      <c r="W343" s="13" t="s">
        <v>292</v>
      </c>
      <c r="X343" s="14"/>
      <c r="Y343" s="14"/>
      <c r="Z343" s="15"/>
      <c r="AA343" s="16"/>
      <c r="AB343" s="12" t="s">
        <v>115</v>
      </c>
      <c r="AC343" s="13" t="s">
        <v>115</v>
      </c>
      <c r="AD343" s="14" t="s">
        <v>294</v>
      </c>
      <c r="AE343" s="14" t="s">
        <v>294</v>
      </c>
      <c r="AF343" s="15"/>
      <c r="AG343" s="16"/>
      <c r="AH343" s="12" t="s">
        <v>291</v>
      </c>
      <c r="AI343" s="13" t="s">
        <v>291</v>
      </c>
      <c r="AJ343" s="14"/>
      <c r="AK343" s="14"/>
      <c r="AL343" s="15"/>
      <c r="AM343" s="16"/>
      <c r="AN343" s="133"/>
      <c r="AO343" s="133"/>
      <c r="AP343" s="133"/>
      <c r="AQ343" s="133"/>
    </row>
    <row r="344" spans="1:43" ht="26.25" hidden="1" customHeight="1" thickBot="1">
      <c r="A344" s="209" t="s">
        <v>51</v>
      </c>
      <c r="B344" s="250"/>
      <c r="C344" s="24" t="str">
        <f t="shared" ref="C344" si="225">CONCATENATE(A344,C343)</f>
        <v>AMBIENTE_.2_TRM_3407187_(DT)_C_ANALISIS Y DESARROLLO DE SOFTWARE</v>
      </c>
      <c r="D344" s="17">
        <v>210</v>
      </c>
      <c r="E344" s="18">
        <v>210</v>
      </c>
      <c r="F344" s="19"/>
      <c r="G344" s="19"/>
      <c r="H344" s="20"/>
      <c r="I344" s="21"/>
      <c r="J344" s="17">
        <v>210</v>
      </c>
      <c r="K344" s="18">
        <v>210</v>
      </c>
      <c r="L344" s="19"/>
      <c r="M344" s="19"/>
      <c r="N344" s="20"/>
      <c r="O344" s="21"/>
      <c r="P344" s="17">
        <v>210</v>
      </c>
      <c r="Q344" s="18">
        <v>210</v>
      </c>
      <c r="R344" s="19"/>
      <c r="S344" s="19"/>
      <c r="T344" s="20"/>
      <c r="U344" s="21"/>
      <c r="V344" s="17">
        <v>210</v>
      </c>
      <c r="W344" s="18">
        <v>210</v>
      </c>
      <c r="X344" s="19"/>
      <c r="Y344" s="19"/>
      <c r="Z344" s="20"/>
      <c r="AA344" s="21"/>
      <c r="AB344" s="17">
        <v>212</v>
      </c>
      <c r="AC344" s="18">
        <v>212</v>
      </c>
      <c r="AD344" s="19">
        <v>510</v>
      </c>
      <c r="AE344" s="19">
        <v>510</v>
      </c>
      <c r="AF344" s="20"/>
      <c r="AG344" s="21"/>
      <c r="AH344" s="17">
        <v>205</v>
      </c>
      <c r="AI344" s="18">
        <v>205</v>
      </c>
      <c r="AJ344" s="19"/>
      <c r="AK344" s="19"/>
      <c r="AL344" s="20"/>
      <c r="AM344" s="21"/>
      <c r="AN344" s="133"/>
      <c r="AO344" s="133"/>
      <c r="AP344" s="133"/>
      <c r="AQ344" s="133"/>
    </row>
    <row r="345" spans="1:43" ht="26.25" hidden="1" customHeight="1" thickBot="1">
      <c r="A345" s="204" t="s">
        <v>41</v>
      </c>
      <c r="B345" s="248">
        <v>115</v>
      </c>
      <c r="C345" s="22" t="str">
        <f t="shared" ref="C345" si="226">CONCATENATE(A345,C346)</f>
        <v>TEMAS_2_TRM_3407164_(DM)_C_F_COORDINACION DE PROCESOS LOGISTICOS</v>
      </c>
      <c r="D345" s="7"/>
      <c r="E345" s="8"/>
      <c r="F345" s="9" t="s">
        <v>43</v>
      </c>
      <c r="G345" s="9" t="s">
        <v>43</v>
      </c>
      <c r="H345" s="10"/>
      <c r="I345" s="11"/>
      <c r="J345" s="7" t="s">
        <v>129</v>
      </c>
      <c r="K345" s="8" t="s">
        <v>129</v>
      </c>
      <c r="L345" s="9"/>
      <c r="M345" s="9"/>
      <c r="N345" s="10"/>
      <c r="O345" s="11"/>
      <c r="P345" s="7"/>
      <c r="Q345" s="8"/>
      <c r="R345" s="9"/>
      <c r="S345" s="9"/>
      <c r="T345" s="10"/>
      <c r="U345" s="11"/>
      <c r="V345" s="7"/>
      <c r="W345" s="8"/>
      <c r="X345" s="9"/>
      <c r="Y345" s="9"/>
      <c r="Z345" s="10"/>
      <c r="AA345" s="11"/>
      <c r="AB345" s="7"/>
      <c r="AC345" s="8"/>
      <c r="AD345" s="9"/>
      <c r="AE345" s="9"/>
      <c r="AF345" s="10"/>
      <c r="AG345" s="11"/>
      <c r="AH345" s="7"/>
      <c r="AI345" s="8"/>
      <c r="AJ345" s="9"/>
      <c r="AK345" s="9"/>
      <c r="AL345" s="10"/>
      <c r="AM345" s="11"/>
      <c r="AN345" s="133"/>
      <c r="AO345" s="133"/>
      <c r="AP345" s="133"/>
      <c r="AQ345" s="133"/>
    </row>
    <row r="346" spans="1:43" ht="26.25" hidden="1" customHeight="1" thickBot="1">
      <c r="A346" s="205" t="s">
        <v>46</v>
      </c>
      <c r="B346" s="249"/>
      <c r="C346" s="25" t="str">
        <f>(_xlfn.XLOOKUP(B345,FICHAS!$A$2:$A$990,FICHAS!$D$2:$D$990," ",0,1))</f>
        <v>2_TRM_3407164_(DM)_C_F_COORDINACION DE PROCESOS LOGISTICOS</v>
      </c>
      <c r="D346" s="12"/>
      <c r="E346" s="13"/>
      <c r="F346" s="14" t="s">
        <v>180</v>
      </c>
      <c r="G346" s="14" t="s">
        <v>180</v>
      </c>
      <c r="H346" s="15"/>
      <c r="I346" s="16"/>
      <c r="J346" s="12" t="s">
        <v>137</v>
      </c>
      <c r="K346" s="13" t="s">
        <v>137</v>
      </c>
      <c r="L346" s="14"/>
      <c r="M346" s="14"/>
      <c r="N346" s="15"/>
      <c r="O346" s="16"/>
      <c r="P346" s="12"/>
      <c r="Q346" s="13"/>
      <c r="R346" s="14"/>
      <c r="S346" s="14"/>
      <c r="T346" s="15"/>
      <c r="U346" s="16"/>
      <c r="V346" s="12"/>
      <c r="W346" s="13"/>
      <c r="X346" s="14"/>
      <c r="Y346" s="14"/>
      <c r="Z346" s="15"/>
      <c r="AA346" s="16"/>
      <c r="AB346" s="12"/>
      <c r="AC346" s="13"/>
      <c r="AD346" s="14"/>
      <c r="AE346" s="14"/>
      <c r="AF346" s="15"/>
      <c r="AG346" s="16"/>
      <c r="AH346" s="12"/>
      <c r="AI346" s="13"/>
      <c r="AJ346" s="14"/>
      <c r="AK346" s="14"/>
      <c r="AL346" s="15"/>
      <c r="AM346" s="16"/>
      <c r="AN346" s="133"/>
      <c r="AO346" s="133"/>
      <c r="AP346" s="133"/>
      <c r="AQ346" s="133"/>
    </row>
    <row r="347" spans="1:43" ht="26.25" hidden="1" customHeight="1" thickBot="1">
      <c r="A347" s="206" t="s">
        <v>51</v>
      </c>
      <c r="B347" s="250"/>
      <c r="C347" s="24" t="str">
        <f t="shared" ref="C347" si="227">CONCATENATE(A347,C346)</f>
        <v>AMBIENTE_.2_TRM_3407164_(DM)_C_F_COORDINACION DE PROCESOS LOGISTICOS</v>
      </c>
      <c r="D347" s="17"/>
      <c r="E347" s="18"/>
      <c r="F347" s="19" t="s">
        <v>83</v>
      </c>
      <c r="G347" s="19" t="s">
        <v>83</v>
      </c>
      <c r="H347" s="20"/>
      <c r="I347" s="21"/>
      <c r="J347" s="17" t="s">
        <v>83</v>
      </c>
      <c r="K347" s="18" t="s">
        <v>83</v>
      </c>
      <c r="L347" s="19"/>
      <c r="M347" s="19"/>
      <c r="N347" s="20"/>
      <c r="O347" s="21"/>
      <c r="P347" s="17"/>
      <c r="Q347" s="18"/>
      <c r="R347" s="19"/>
      <c r="S347" s="19"/>
      <c r="T347" s="20"/>
      <c r="U347" s="21"/>
      <c r="V347" s="17"/>
      <c r="W347" s="18"/>
      <c r="X347" s="19"/>
      <c r="Y347" s="19"/>
      <c r="Z347" s="20"/>
      <c r="AA347" s="21"/>
      <c r="AB347" s="17"/>
      <c r="AC347" s="18"/>
      <c r="AD347" s="19"/>
      <c r="AE347" s="19"/>
      <c r="AF347" s="20"/>
      <c r="AG347" s="21"/>
      <c r="AH347" s="17"/>
      <c r="AI347" s="18"/>
      <c r="AJ347" s="19"/>
      <c r="AK347" s="19"/>
      <c r="AL347" s="20"/>
      <c r="AM347" s="21"/>
      <c r="AN347" s="133"/>
      <c r="AO347" s="133"/>
      <c r="AP347" s="133"/>
      <c r="AQ347" s="133"/>
    </row>
    <row r="348" spans="1:43" ht="26.25" hidden="1" customHeight="1" thickBot="1">
      <c r="A348" s="204" t="s">
        <v>41</v>
      </c>
      <c r="B348" s="248">
        <v>116</v>
      </c>
      <c r="C348" s="22" t="str">
        <f t="shared" ref="C348" si="228">CONCATENATE(A348,C349)</f>
        <v>TEMAS_2_TRM_3407175_(DM)_C_COORDINACION DE PROCESOS LOGISTICOS</v>
      </c>
      <c r="D348" s="7"/>
      <c r="E348" s="8"/>
      <c r="F348" s="9"/>
      <c r="G348" s="9"/>
      <c r="H348" s="10"/>
      <c r="I348" s="11"/>
      <c r="J348" s="7"/>
      <c r="K348" s="8"/>
      <c r="L348" s="9"/>
      <c r="M348" s="9"/>
      <c r="N348" s="10"/>
      <c r="O348" s="11"/>
      <c r="P348" s="7" t="s">
        <v>76</v>
      </c>
      <c r="Q348" s="8" t="s">
        <v>76</v>
      </c>
      <c r="R348" s="9"/>
      <c r="S348" s="9"/>
      <c r="T348" s="10"/>
      <c r="U348" s="11"/>
      <c r="V348" s="7"/>
      <c r="W348" s="8"/>
      <c r="X348" s="9"/>
      <c r="Y348" s="9"/>
      <c r="Z348" s="10"/>
      <c r="AA348" s="11"/>
      <c r="AB348" s="7" t="s">
        <v>43</v>
      </c>
      <c r="AC348" s="8" t="s">
        <v>43</v>
      </c>
      <c r="AD348" s="9"/>
      <c r="AE348" s="9"/>
      <c r="AF348" s="10"/>
      <c r="AG348" s="11"/>
      <c r="AH348" s="7"/>
      <c r="AI348" s="8"/>
      <c r="AJ348" s="9"/>
      <c r="AK348" s="9"/>
      <c r="AL348" s="10"/>
      <c r="AM348" s="11"/>
      <c r="AN348" s="133"/>
      <c r="AO348" s="133"/>
      <c r="AP348" s="133"/>
      <c r="AQ348" s="133"/>
    </row>
    <row r="349" spans="1:43" ht="26.25" hidden="1" customHeight="1" thickBot="1">
      <c r="A349" s="205" t="s">
        <v>46</v>
      </c>
      <c r="B349" s="249"/>
      <c r="C349" s="25" t="str">
        <f>(_xlfn.XLOOKUP(B348,FICHAS!$A$2:$A$990,FICHAS!$D$2:$D$990," ",0,1))</f>
        <v>2_TRM_3407175_(DM)_C_COORDINACION DE PROCESOS LOGISTICOS</v>
      </c>
      <c r="D349" s="12"/>
      <c r="E349" s="13"/>
      <c r="F349" s="14"/>
      <c r="G349" s="14"/>
      <c r="H349" s="15"/>
      <c r="I349" s="16"/>
      <c r="J349" s="12"/>
      <c r="K349" s="13"/>
      <c r="L349" s="14"/>
      <c r="M349" s="14"/>
      <c r="N349" s="15"/>
      <c r="O349" s="16"/>
      <c r="P349" s="12" t="s">
        <v>271</v>
      </c>
      <c r="Q349" s="13" t="s">
        <v>271</v>
      </c>
      <c r="R349" s="14"/>
      <c r="S349" s="14"/>
      <c r="T349" s="15"/>
      <c r="U349" s="16"/>
      <c r="V349" s="12"/>
      <c r="W349" s="13"/>
      <c r="X349" s="14"/>
      <c r="Y349" s="14"/>
      <c r="Z349" s="15"/>
      <c r="AA349" s="16"/>
      <c r="AB349" s="12" t="s">
        <v>91</v>
      </c>
      <c r="AC349" s="13" t="s">
        <v>91</v>
      </c>
      <c r="AD349" s="14"/>
      <c r="AE349" s="14"/>
      <c r="AF349" s="15"/>
      <c r="AG349" s="16"/>
      <c r="AH349" s="12"/>
      <c r="AI349" s="13"/>
      <c r="AJ349" s="14"/>
      <c r="AK349" s="14"/>
      <c r="AL349" s="15"/>
      <c r="AM349" s="16"/>
      <c r="AN349" s="133"/>
      <c r="AO349" s="133"/>
      <c r="AP349" s="133"/>
      <c r="AQ349" s="133"/>
    </row>
    <row r="350" spans="1:43" ht="26.25" hidden="1" customHeight="1" thickBot="1">
      <c r="A350" s="206" t="s">
        <v>51</v>
      </c>
      <c r="B350" s="250"/>
      <c r="C350" s="24" t="str">
        <f t="shared" ref="C350" si="229">CONCATENATE(A350,C349)</f>
        <v>AMBIENTE_.2_TRM_3407175_(DM)_C_COORDINACION DE PROCESOS LOGISTICOS</v>
      </c>
      <c r="D350" s="17"/>
      <c r="E350" s="18"/>
      <c r="F350" s="19"/>
      <c r="G350" s="19"/>
      <c r="H350" s="20"/>
      <c r="I350" s="21"/>
      <c r="J350" s="17"/>
      <c r="K350" s="18"/>
      <c r="L350" s="19"/>
      <c r="M350" s="19"/>
      <c r="N350" s="20"/>
      <c r="O350" s="21"/>
      <c r="P350" s="17">
        <v>309</v>
      </c>
      <c r="Q350" s="18">
        <v>309</v>
      </c>
      <c r="R350" s="19"/>
      <c r="S350" s="19"/>
      <c r="T350" s="20"/>
      <c r="U350" s="21"/>
      <c r="V350" s="17"/>
      <c r="W350" s="18"/>
      <c r="X350" s="19"/>
      <c r="Y350" s="19"/>
      <c r="Z350" s="20"/>
      <c r="AA350" s="21"/>
      <c r="AB350" s="17">
        <v>309</v>
      </c>
      <c r="AC350" s="18">
        <v>309</v>
      </c>
      <c r="AD350" s="19"/>
      <c r="AE350" s="19"/>
      <c r="AF350" s="20"/>
      <c r="AG350" s="21"/>
      <c r="AH350" s="17"/>
      <c r="AI350" s="18"/>
      <c r="AJ350" s="19"/>
      <c r="AK350" s="19"/>
      <c r="AL350" s="20"/>
      <c r="AM350" s="21"/>
      <c r="AN350" s="133"/>
      <c r="AO350" s="133"/>
      <c r="AP350" s="133"/>
      <c r="AQ350" s="133"/>
    </row>
    <row r="351" spans="1:43" ht="26.25" hidden="1" customHeight="1" thickBot="1">
      <c r="A351" s="204" t="s">
        <v>41</v>
      </c>
      <c r="B351" s="248">
        <v>117</v>
      </c>
      <c r="C351" s="22" t="str">
        <f t="shared" ref="C351" si="230">CONCATENATE(A351,C352)</f>
        <v>TEMAS_2_TRM_3407168_(DT)_C_COORDINACION DE PROCESOS LOGISTICOS</v>
      </c>
      <c r="D351" s="7"/>
      <c r="E351" s="8"/>
      <c r="F351" s="9"/>
      <c r="G351" s="9"/>
      <c r="H351" s="10"/>
      <c r="I351" s="11"/>
      <c r="J351" s="7"/>
      <c r="K351" s="8"/>
      <c r="L351" s="9"/>
      <c r="M351" s="9"/>
      <c r="N351" s="10"/>
      <c r="O351" s="11"/>
      <c r="P351" s="7"/>
      <c r="Q351" s="8"/>
      <c r="R351" s="9" t="s">
        <v>69</v>
      </c>
      <c r="S351" s="9" t="s">
        <v>69</v>
      </c>
      <c r="T351" s="10"/>
      <c r="U351" s="11"/>
      <c r="V351" s="7"/>
      <c r="W351" s="8"/>
      <c r="X351" s="9" t="s">
        <v>43</v>
      </c>
      <c r="Y351" s="9" t="s">
        <v>43</v>
      </c>
      <c r="Z351" s="10"/>
      <c r="AA351" s="11"/>
      <c r="AB351" s="7"/>
      <c r="AC351" s="8"/>
      <c r="AD351" s="9"/>
      <c r="AE351" s="9"/>
      <c r="AF351" s="10"/>
      <c r="AG351" s="11"/>
      <c r="AH351" s="7"/>
      <c r="AI351" s="8"/>
      <c r="AJ351" s="9"/>
      <c r="AK351" s="9"/>
      <c r="AL351" s="10"/>
      <c r="AM351" s="11"/>
      <c r="AN351" s="133"/>
      <c r="AO351" s="133"/>
      <c r="AP351" s="133"/>
      <c r="AQ351" s="133"/>
    </row>
    <row r="352" spans="1:43" ht="26.25" hidden="1" customHeight="1" thickBot="1">
      <c r="A352" s="205" t="s">
        <v>46</v>
      </c>
      <c r="B352" s="249"/>
      <c r="C352" s="25" t="str">
        <f>(_xlfn.XLOOKUP(B351,FICHAS!$A$2:$A$990,FICHAS!$D$2:$D$990," ",0,1))</f>
        <v>2_TRM_3407168_(DT)_C_COORDINACION DE PROCESOS LOGISTICOS</v>
      </c>
      <c r="D352" s="12"/>
      <c r="E352" s="13"/>
      <c r="F352" s="14"/>
      <c r="G352" s="14"/>
      <c r="H352" s="15"/>
      <c r="I352" s="16"/>
      <c r="J352" s="12"/>
      <c r="K352" s="13"/>
      <c r="L352" s="14"/>
      <c r="M352" s="14"/>
      <c r="N352" s="15"/>
      <c r="O352" s="16"/>
      <c r="P352" s="12"/>
      <c r="Q352" s="13"/>
      <c r="R352" s="14" t="s">
        <v>268</v>
      </c>
      <c r="S352" s="14" t="s">
        <v>268</v>
      </c>
      <c r="T352" s="15"/>
      <c r="U352" s="16"/>
      <c r="V352" s="12"/>
      <c r="W352" s="13"/>
      <c r="X352" s="14" t="s">
        <v>200</v>
      </c>
      <c r="Y352" s="14" t="s">
        <v>200</v>
      </c>
      <c r="Z352" s="15"/>
      <c r="AA352" s="16"/>
      <c r="AB352" s="12"/>
      <c r="AC352" s="13"/>
      <c r="AD352" s="14"/>
      <c r="AE352" s="14"/>
      <c r="AF352" s="15"/>
      <c r="AG352" s="16"/>
      <c r="AH352" s="12"/>
      <c r="AI352" s="13"/>
      <c r="AJ352" s="14"/>
      <c r="AK352" s="14"/>
      <c r="AL352" s="15"/>
      <c r="AM352" s="16"/>
      <c r="AN352" s="133"/>
      <c r="AO352" s="133"/>
      <c r="AP352" s="133"/>
      <c r="AQ352" s="133"/>
    </row>
    <row r="353" spans="1:43" ht="26.25" hidden="1" customHeight="1" thickBot="1">
      <c r="A353" s="206" t="s">
        <v>51</v>
      </c>
      <c r="B353" s="250"/>
      <c r="C353" s="24" t="str">
        <f t="shared" ref="C353" si="231">CONCATENATE(A353,C352)</f>
        <v>AMBIENTE_.2_TRM_3407168_(DT)_C_COORDINACION DE PROCESOS LOGISTICOS</v>
      </c>
      <c r="D353" s="17"/>
      <c r="E353" s="18"/>
      <c r="F353" s="19"/>
      <c r="G353" s="19"/>
      <c r="H353" s="20"/>
      <c r="I353" s="21"/>
      <c r="J353" s="17"/>
      <c r="K353" s="18"/>
      <c r="L353" s="19"/>
      <c r="M353" s="19"/>
      <c r="N353" s="20"/>
      <c r="O353" s="21"/>
      <c r="P353" s="17"/>
      <c r="Q353" s="18"/>
      <c r="R353" s="19">
        <v>305</v>
      </c>
      <c r="S353" s="19">
        <v>305</v>
      </c>
      <c r="T353" s="20"/>
      <c r="U353" s="21"/>
      <c r="V353" s="17"/>
      <c r="W353" s="18"/>
      <c r="X353" s="19">
        <v>305</v>
      </c>
      <c r="Y353" s="19">
        <v>305</v>
      </c>
      <c r="Z353" s="20"/>
      <c r="AA353" s="21"/>
      <c r="AB353" s="17"/>
      <c r="AC353" s="18"/>
      <c r="AD353" s="19"/>
      <c r="AE353" s="19"/>
      <c r="AF353" s="20"/>
      <c r="AG353" s="21"/>
      <c r="AH353" s="17"/>
      <c r="AI353" s="18"/>
      <c r="AJ353" s="19"/>
      <c r="AK353" s="19"/>
      <c r="AL353" s="20"/>
      <c r="AM353" s="21"/>
      <c r="AN353" s="133"/>
      <c r="AO353" s="133"/>
      <c r="AP353" s="133"/>
      <c r="AQ353" s="133"/>
    </row>
    <row r="354" spans="1:43" ht="26.25" hidden="1" customHeight="1" thickBot="1">
      <c r="A354" s="204" t="s">
        <v>41</v>
      </c>
      <c r="B354" s="248">
        <v>118</v>
      </c>
      <c r="C354" s="22" t="str">
        <f t="shared" ref="C354" si="232">CONCATENATE(A354,C355)</f>
        <v>TEMAS_2_TRM_3407761_(M)_C_COORDINACION DE PROCESOS LOGISTICOS</v>
      </c>
      <c r="D354" s="7"/>
      <c r="E354" s="8"/>
      <c r="F354" s="9"/>
      <c r="G354" s="9"/>
      <c r="H354" s="10"/>
      <c r="I354" s="11"/>
      <c r="J354" s="7"/>
      <c r="K354" s="8"/>
      <c r="L354" s="9"/>
      <c r="M354" s="9"/>
      <c r="N354" s="10"/>
      <c r="O354" s="11"/>
      <c r="P354" s="7"/>
      <c r="Q354" s="8"/>
      <c r="R354" s="9"/>
      <c r="S354" s="9"/>
      <c r="T354" s="10" t="s">
        <v>76</v>
      </c>
      <c r="U354" s="11" t="s">
        <v>76</v>
      </c>
      <c r="V354" s="7"/>
      <c r="W354" s="8"/>
      <c r="X354" s="9"/>
      <c r="Y354" s="9"/>
      <c r="Z354" s="10"/>
      <c r="AA354" s="11"/>
      <c r="AB354" s="7"/>
      <c r="AC354" s="8"/>
      <c r="AD354" s="9"/>
      <c r="AE354" s="9"/>
      <c r="AF354" s="10" t="s">
        <v>43</v>
      </c>
      <c r="AG354" s="11" t="s">
        <v>43</v>
      </c>
      <c r="AH354" s="7"/>
      <c r="AI354" s="8"/>
      <c r="AJ354" s="9"/>
      <c r="AK354" s="9"/>
      <c r="AL354" s="10"/>
      <c r="AM354" s="11"/>
      <c r="AN354" s="133"/>
      <c r="AO354" s="133"/>
      <c r="AP354" s="133"/>
      <c r="AQ354" s="133"/>
    </row>
    <row r="355" spans="1:43" ht="26.25" hidden="1" customHeight="1" thickBot="1">
      <c r="A355" s="205" t="s">
        <v>46</v>
      </c>
      <c r="B355" s="249"/>
      <c r="C355" s="25" t="str">
        <f>(_xlfn.XLOOKUP(B354,FICHAS!$A$2:$A$990,FICHAS!$D$2:$D$990," ",0,1))</f>
        <v>2_TRM_3407761_(M)_C_COORDINACION DE PROCESOS LOGISTICOS</v>
      </c>
      <c r="D355" s="12"/>
      <c r="E355" s="13"/>
      <c r="F355" s="14"/>
      <c r="G355" s="14"/>
      <c r="H355" s="15"/>
      <c r="I355" s="16"/>
      <c r="J355" s="12"/>
      <c r="K355" s="13"/>
      <c r="L355" s="14"/>
      <c r="M355" s="14"/>
      <c r="N355" s="15"/>
      <c r="O355" s="16"/>
      <c r="P355" s="12"/>
      <c r="Q355" s="13"/>
      <c r="R355" s="14"/>
      <c r="S355" s="14"/>
      <c r="T355" s="15" t="s">
        <v>107</v>
      </c>
      <c r="U355" s="16" t="s">
        <v>107</v>
      </c>
      <c r="V355" s="12"/>
      <c r="W355" s="13"/>
      <c r="X355" s="14"/>
      <c r="Y355" s="14"/>
      <c r="Z355" s="15"/>
      <c r="AA355" s="16"/>
      <c r="AB355" s="12"/>
      <c r="AC355" s="13"/>
      <c r="AD355" s="14"/>
      <c r="AE355" s="14"/>
      <c r="AF355" s="15" t="s">
        <v>263</v>
      </c>
      <c r="AG355" s="16" t="s">
        <v>263</v>
      </c>
      <c r="AH355" s="12"/>
      <c r="AI355" s="13"/>
      <c r="AJ355" s="14"/>
      <c r="AK355" s="14"/>
      <c r="AL355" s="15"/>
      <c r="AM355" s="16"/>
      <c r="AN355" s="133"/>
      <c r="AO355" s="133"/>
      <c r="AP355" s="133"/>
      <c r="AQ355" s="133"/>
    </row>
    <row r="356" spans="1:43" ht="26.25" hidden="1" customHeight="1" thickBot="1">
      <c r="A356" s="206" t="s">
        <v>51</v>
      </c>
      <c r="B356" s="250"/>
      <c r="C356" s="24" t="str">
        <f t="shared" ref="C356" si="233">CONCATENATE(A356,C355)</f>
        <v>AMBIENTE_.2_TRM_3407761_(M)_C_COORDINACION DE PROCESOS LOGISTICOS</v>
      </c>
      <c r="D356" s="17"/>
      <c r="E356" s="18"/>
      <c r="F356" s="19"/>
      <c r="G356" s="19"/>
      <c r="H356" s="20"/>
      <c r="I356" s="21"/>
      <c r="J356" s="17"/>
      <c r="K356" s="18"/>
      <c r="L356" s="19"/>
      <c r="M356" s="19"/>
      <c r="N356" s="20"/>
      <c r="O356" s="21"/>
      <c r="P356" s="17"/>
      <c r="Q356" s="18"/>
      <c r="R356" s="19"/>
      <c r="S356" s="19"/>
      <c r="T356" s="20" t="s">
        <v>74</v>
      </c>
      <c r="U356" s="21" t="s">
        <v>74</v>
      </c>
      <c r="V356" s="17"/>
      <c r="W356" s="18"/>
      <c r="X356" s="19"/>
      <c r="Y356" s="19"/>
      <c r="Z356" s="20"/>
      <c r="AA356" s="21"/>
      <c r="AB356" s="17"/>
      <c r="AC356" s="18"/>
      <c r="AD356" s="19"/>
      <c r="AE356" s="19"/>
      <c r="AF356" s="20">
        <v>308</v>
      </c>
      <c r="AG356" s="21">
        <v>308</v>
      </c>
      <c r="AH356" s="17"/>
      <c r="AI356" s="18"/>
      <c r="AJ356" s="19"/>
      <c r="AK356" s="19"/>
      <c r="AL356" s="20"/>
      <c r="AM356" s="21"/>
      <c r="AN356" s="133"/>
      <c r="AO356" s="133"/>
      <c r="AP356" s="133"/>
      <c r="AQ356" s="133"/>
    </row>
    <row r="357" spans="1:43" ht="26.25" hidden="1" customHeight="1" thickBot="1">
      <c r="A357" s="204" t="s">
        <v>41</v>
      </c>
      <c r="B357" s="248">
        <v>119</v>
      </c>
      <c r="C357" s="22" t="str">
        <f t="shared" ref="C357" si="234">CONCATENATE(A357,C358)</f>
        <v>TEMAS_2_TRM_3407762_(DT)_C_COORDINACION DE PROCESOS LOGISTICOS</v>
      </c>
      <c r="D357" s="7"/>
      <c r="E357" s="8"/>
      <c r="F357" s="9" t="s">
        <v>129</v>
      </c>
      <c r="G357" s="9" t="s">
        <v>129</v>
      </c>
      <c r="H357" s="10"/>
      <c r="I357" s="11"/>
      <c r="J357" s="7"/>
      <c r="K357" s="8"/>
      <c r="L357" s="9" t="s">
        <v>43</v>
      </c>
      <c r="M357" s="9" t="s">
        <v>43</v>
      </c>
      <c r="N357" s="10"/>
      <c r="O357" s="11"/>
      <c r="P357" s="7"/>
      <c r="Q357" s="8"/>
      <c r="R357" s="9"/>
      <c r="S357" s="9"/>
      <c r="T357" s="10"/>
      <c r="U357" s="11"/>
      <c r="V357" s="7"/>
      <c r="W357" s="8"/>
      <c r="X357" s="9"/>
      <c r="Y357" s="9"/>
      <c r="Z357" s="10"/>
      <c r="AA357" s="11"/>
      <c r="AB357" s="7"/>
      <c r="AC357" s="8"/>
      <c r="AD357" s="9"/>
      <c r="AE357" s="9"/>
      <c r="AF357" s="10"/>
      <c r="AG357" s="11"/>
      <c r="AH357" s="7"/>
      <c r="AI357" s="8"/>
      <c r="AJ357" s="9"/>
      <c r="AK357" s="9"/>
      <c r="AL357" s="10"/>
      <c r="AM357" s="11"/>
      <c r="AN357" s="133"/>
      <c r="AO357" s="133"/>
      <c r="AP357" s="133"/>
      <c r="AQ357" s="133"/>
    </row>
    <row r="358" spans="1:43" ht="26.25" hidden="1" customHeight="1" thickBot="1">
      <c r="A358" s="205" t="s">
        <v>46</v>
      </c>
      <c r="B358" s="249"/>
      <c r="C358" s="25" t="str">
        <f>(_xlfn.XLOOKUP(B357,FICHAS!$A$2:$A$990,FICHAS!$D$2:$D$990," ",0,1))</f>
        <v>2_TRM_3407762_(DT)_C_COORDINACION DE PROCESOS LOGISTICOS</v>
      </c>
      <c r="D358" s="12"/>
      <c r="E358" s="13"/>
      <c r="F358" s="14" t="s">
        <v>195</v>
      </c>
      <c r="G358" s="14" t="s">
        <v>195</v>
      </c>
      <c r="H358" s="15"/>
      <c r="I358" s="16"/>
      <c r="J358" s="12"/>
      <c r="K358" s="13"/>
      <c r="L358" s="14" t="s">
        <v>172</v>
      </c>
      <c r="M358" s="14" t="s">
        <v>172</v>
      </c>
      <c r="N358" s="15"/>
      <c r="O358" s="16"/>
      <c r="P358" s="12"/>
      <c r="Q358" s="13"/>
      <c r="R358" s="14"/>
      <c r="S358" s="14"/>
      <c r="T358" s="15"/>
      <c r="U358" s="16"/>
      <c r="V358" s="12"/>
      <c r="W358" s="13"/>
      <c r="X358" s="14"/>
      <c r="Y358" s="14"/>
      <c r="Z358" s="15"/>
      <c r="AA358" s="16"/>
      <c r="AB358" s="12"/>
      <c r="AC358" s="13"/>
      <c r="AD358" s="14"/>
      <c r="AE358" s="14"/>
      <c r="AF358" s="15"/>
      <c r="AG358" s="16"/>
      <c r="AH358" s="12"/>
      <c r="AI358" s="13"/>
      <c r="AJ358" s="14"/>
      <c r="AK358" s="14"/>
      <c r="AL358" s="15"/>
      <c r="AM358" s="16"/>
      <c r="AN358" s="133"/>
      <c r="AO358" s="133"/>
      <c r="AP358" s="133"/>
      <c r="AQ358" s="133"/>
    </row>
    <row r="359" spans="1:43" ht="26.25" hidden="1" customHeight="1" thickBot="1">
      <c r="A359" s="206" t="s">
        <v>51</v>
      </c>
      <c r="B359" s="250"/>
      <c r="C359" s="24" t="str">
        <f t="shared" ref="C359" si="235">CONCATENATE(A359,C358)</f>
        <v>AMBIENTE_.2_TRM_3407762_(DT)_C_COORDINACION DE PROCESOS LOGISTICOS</v>
      </c>
      <c r="D359" s="17"/>
      <c r="E359" s="18"/>
      <c r="F359" s="19" t="s">
        <v>93</v>
      </c>
      <c r="G359" s="19" t="s">
        <v>93</v>
      </c>
      <c r="H359" s="20"/>
      <c r="I359" s="21"/>
      <c r="J359" s="17"/>
      <c r="K359" s="18"/>
      <c r="L359" s="19" t="s">
        <v>146</v>
      </c>
      <c r="M359" s="19" t="s">
        <v>146</v>
      </c>
      <c r="N359" s="20"/>
      <c r="O359" s="21"/>
      <c r="P359" s="17"/>
      <c r="Q359" s="18"/>
      <c r="R359" s="19"/>
      <c r="S359" s="19"/>
      <c r="T359" s="20"/>
      <c r="U359" s="21"/>
      <c r="V359" s="17"/>
      <c r="W359" s="18"/>
      <c r="X359" s="19"/>
      <c r="Y359" s="19"/>
      <c r="Z359" s="20"/>
      <c r="AA359" s="21"/>
      <c r="AB359" s="17"/>
      <c r="AC359" s="18"/>
      <c r="AD359" s="19"/>
      <c r="AE359" s="19"/>
      <c r="AF359" s="20"/>
      <c r="AG359" s="21"/>
      <c r="AH359" s="17"/>
      <c r="AI359" s="18"/>
      <c r="AJ359" s="19"/>
      <c r="AK359" s="19"/>
      <c r="AL359" s="20"/>
      <c r="AM359" s="21"/>
      <c r="AN359" s="133"/>
      <c r="AO359" s="133"/>
      <c r="AP359" s="133"/>
      <c r="AQ359" s="133"/>
    </row>
    <row r="360" spans="1:43" ht="26.25" hidden="1" customHeight="1" thickBot="1">
      <c r="A360" s="204" t="s">
        <v>41</v>
      </c>
      <c r="B360" s="248">
        <v>120</v>
      </c>
      <c r="C360" s="22" t="str">
        <f t="shared" ref="C360" si="236">CONCATENATE(A360,C361)</f>
        <v>TEMAS_2_TRM_3407773_(DM)_C_COORDINACION DE PROCESOS LOGISTICOS</v>
      </c>
      <c r="D360" s="7"/>
      <c r="E360" s="8"/>
      <c r="F360" s="9"/>
      <c r="G360" s="9"/>
      <c r="H360" s="10"/>
      <c r="I360" s="11"/>
      <c r="J360" s="7"/>
      <c r="K360" s="8"/>
      <c r="L360" s="9"/>
      <c r="M360" s="9"/>
      <c r="N360" s="10"/>
      <c r="O360" s="11"/>
      <c r="P360" s="7" t="s">
        <v>69</v>
      </c>
      <c r="Q360" s="8" t="s">
        <v>69</v>
      </c>
      <c r="R360" s="9" t="s">
        <v>43</v>
      </c>
      <c r="S360" s="9" t="s">
        <v>43</v>
      </c>
      <c r="T360" s="10"/>
      <c r="U360" s="11"/>
      <c r="V360" s="7"/>
      <c r="W360" s="8"/>
      <c r="X360" s="9"/>
      <c r="Y360" s="9"/>
      <c r="Z360" s="10"/>
      <c r="AA360" s="11"/>
      <c r="AB360" s="7"/>
      <c r="AC360" s="8"/>
      <c r="AD360" s="9"/>
      <c r="AE360" s="9"/>
      <c r="AF360" s="10"/>
      <c r="AG360" s="11"/>
      <c r="AH360" s="7"/>
      <c r="AI360" s="8"/>
      <c r="AJ360" s="9"/>
      <c r="AK360" s="9"/>
      <c r="AL360" s="10"/>
      <c r="AM360" s="11"/>
      <c r="AN360" s="133"/>
      <c r="AO360" s="133"/>
      <c r="AP360" s="133"/>
      <c r="AQ360" s="133"/>
    </row>
    <row r="361" spans="1:43" ht="26.25" hidden="1" customHeight="1" thickBot="1">
      <c r="A361" s="205" t="s">
        <v>46</v>
      </c>
      <c r="B361" s="249"/>
      <c r="C361" s="25" t="str">
        <f>(_xlfn.XLOOKUP(B360,FICHAS!$A$2:$A$990,FICHAS!$D$2:$D$990," ",0,1))</f>
        <v>2_TRM_3407773_(DM)_C_COORDINACION DE PROCESOS LOGISTICOS</v>
      </c>
      <c r="D361" s="12"/>
      <c r="E361" s="13"/>
      <c r="F361" s="14"/>
      <c r="G361" s="14"/>
      <c r="H361" s="15"/>
      <c r="I361" s="16"/>
      <c r="J361" s="12"/>
      <c r="K361" s="13"/>
      <c r="L361" s="14"/>
      <c r="M361" s="14"/>
      <c r="N361" s="15"/>
      <c r="O361" s="16"/>
      <c r="P361" s="12" t="s">
        <v>195</v>
      </c>
      <c r="Q361" s="13" t="s">
        <v>195</v>
      </c>
      <c r="R361" s="14" t="s">
        <v>172</v>
      </c>
      <c r="S361" s="14" t="s">
        <v>172</v>
      </c>
      <c r="T361" s="15"/>
      <c r="U361" s="16"/>
      <c r="V361" s="12"/>
      <c r="W361" s="13"/>
      <c r="X361" s="14"/>
      <c r="Y361" s="14"/>
      <c r="Z361" s="15"/>
      <c r="AA361" s="16"/>
      <c r="AB361" s="12"/>
      <c r="AC361" s="13"/>
      <c r="AD361" s="14"/>
      <c r="AE361" s="14"/>
      <c r="AF361" s="15"/>
      <c r="AG361" s="16"/>
      <c r="AH361" s="12"/>
      <c r="AI361" s="13"/>
      <c r="AJ361" s="14"/>
      <c r="AK361" s="14"/>
      <c r="AL361" s="15"/>
      <c r="AM361" s="16"/>
      <c r="AN361" s="133"/>
      <c r="AO361" s="133"/>
      <c r="AP361" s="133"/>
      <c r="AQ361" s="133"/>
    </row>
    <row r="362" spans="1:43" ht="26.25" hidden="1" customHeight="1" thickBot="1">
      <c r="A362" s="206" t="s">
        <v>51</v>
      </c>
      <c r="B362" s="250"/>
      <c r="C362" s="24" t="str">
        <f t="shared" ref="C362" si="237">CONCATENATE(A362,C361)</f>
        <v>AMBIENTE_.2_TRM_3407773_(DM)_C_COORDINACION DE PROCESOS LOGISTICOS</v>
      </c>
      <c r="D362" s="17"/>
      <c r="E362" s="18"/>
      <c r="F362" s="19"/>
      <c r="G362" s="19"/>
      <c r="H362" s="20"/>
      <c r="I362" s="21"/>
      <c r="J362" s="17"/>
      <c r="K362" s="18"/>
      <c r="L362" s="19"/>
      <c r="M362" s="19"/>
      <c r="N362" s="20"/>
      <c r="O362" s="21"/>
      <c r="P362" s="17">
        <v>304</v>
      </c>
      <c r="Q362" s="18">
        <v>304</v>
      </c>
      <c r="R362" s="19" t="s">
        <v>267</v>
      </c>
      <c r="S362" s="19" t="s">
        <v>267</v>
      </c>
      <c r="T362" s="20"/>
      <c r="U362" s="21"/>
      <c r="V362" s="17"/>
      <c r="W362" s="18"/>
      <c r="X362" s="19"/>
      <c r="Y362" s="19"/>
      <c r="Z362" s="20"/>
      <c r="AA362" s="21"/>
      <c r="AB362" s="17"/>
      <c r="AC362" s="18"/>
      <c r="AD362" s="19"/>
      <c r="AE362" s="19"/>
      <c r="AF362" s="20"/>
      <c r="AG362" s="21"/>
      <c r="AH362" s="17"/>
      <c r="AI362" s="18"/>
      <c r="AJ362" s="19"/>
      <c r="AK362" s="19"/>
      <c r="AL362" s="20"/>
      <c r="AM362" s="21"/>
      <c r="AN362" s="133"/>
      <c r="AO362" s="133"/>
      <c r="AP362" s="133"/>
      <c r="AQ362" s="133"/>
    </row>
    <row r="363" spans="1:43" ht="26.25" hidden="1" customHeight="1" thickBot="1">
      <c r="A363" s="207" t="s">
        <v>41</v>
      </c>
      <c r="B363" s="248">
        <v>121</v>
      </c>
      <c r="C363" s="22" t="str">
        <f t="shared" ref="C363" si="238">CONCATENATE(A363,C364)</f>
        <v xml:space="preserve">TEMAS_2_TRM_3407779_(DT)_C_DESARROLLO DE MEDIOS GRAFICOS VISUALES </v>
      </c>
      <c r="D363" s="7"/>
      <c r="E363" s="8"/>
      <c r="F363" s="9" t="s">
        <v>295</v>
      </c>
      <c r="G363" s="9" t="s">
        <v>295</v>
      </c>
      <c r="H363" s="10"/>
      <c r="I363" s="11"/>
      <c r="J363" s="7"/>
      <c r="K363" s="8"/>
      <c r="L363" s="9" t="s">
        <v>296</v>
      </c>
      <c r="M363" s="9" t="s">
        <v>296</v>
      </c>
      <c r="N363" s="10"/>
      <c r="O363" s="11"/>
      <c r="P363" s="7" t="s">
        <v>129</v>
      </c>
      <c r="Q363" s="8" t="s">
        <v>129</v>
      </c>
      <c r="R363" s="9" t="s">
        <v>295</v>
      </c>
      <c r="S363" s="9" t="s">
        <v>295</v>
      </c>
      <c r="T363" s="10"/>
      <c r="U363" s="11"/>
      <c r="V363" s="7"/>
      <c r="W363" s="8"/>
      <c r="X363" s="9" t="s">
        <v>43</v>
      </c>
      <c r="Y363" s="9" t="s">
        <v>43</v>
      </c>
      <c r="Z363" s="10"/>
      <c r="AA363" s="11"/>
      <c r="AB363" s="7"/>
      <c r="AC363" s="8"/>
      <c r="AD363" s="9" t="s">
        <v>297</v>
      </c>
      <c r="AE363" s="9" t="s">
        <v>297</v>
      </c>
      <c r="AF363" s="10"/>
      <c r="AG363" s="11"/>
      <c r="AH363" s="7"/>
      <c r="AI363" s="8"/>
      <c r="AJ363" s="9"/>
      <c r="AK363" s="9"/>
      <c r="AL363" s="10"/>
      <c r="AM363" s="11"/>
      <c r="AN363" s="133"/>
      <c r="AO363" s="133"/>
      <c r="AP363" s="133"/>
      <c r="AQ363" s="133"/>
    </row>
    <row r="364" spans="1:43" ht="26.25" hidden="1" customHeight="1" thickBot="1">
      <c r="A364" s="208" t="s">
        <v>46</v>
      </c>
      <c r="B364" s="249"/>
      <c r="C364" s="25" t="str">
        <f>(_xlfn.XLOOKUP(B363,FICHAS!$A$2:$A$990,FICHAS!$D$2:$D$990," ",0,1))</f>
        <v xml:space="preserve">2_TRM_3407779_(DT)_C_DESARROLLO DE MEDIOS GRAFICOS VISUALES </v>
      </c>
      <c r="D364" s="12"/>
      <c r="E364" s="13"/>
      <c r="F364" s="14" t="s">
        <v>298</v>
      </c>
      <c r="G364" s="14" t="s">
        <v>298</v>
      </c>
      <c r="H364" s="15"/>
      <c r="I364" s="16"/>
      <c r="J364" s="12"/>
      <c r="K364" s="13"/>
      <c r="L364" s="14" t="s">
        <v>173</v>
      </c>
      <c r="M364" s="14" t="s">
        <v>173</v>
      </c>
      <c r="N364" s="15"/>
      <c r="O364" s="16"/>
      <c r="P364" s="12" t="s">
        <v>192</v>
      </c>
      <c r="Q364" s="13" t="s">
        <v>192</v>
      </c>
      <c r="R364" s="14" t="s">
        <v>169</v>
      </c>
      <c r="S364" s="14" t="s">
        <v>169</v>
      </c>
      <c r="T364" s="15"/>
      <c r="U364" s="16"/>
      <c r="V364" s="12"/>
      <c r="W364" s="13"/>
      <c r="X364" s="14" t="s">
        <v>172</v>
      </c>
      <c r="Y364" s="14" t="s">
        <v>172</v>
      </c>
      <c r="Z364" s="15"/>
      <c r="AA364" s="16"/>
      <c r="AB364" s="12"/>
      <c r="AC364" s="13"/>
      <c r="AD364" s="14" t="s">
        <v>173</v>
      </c>
      <c r="AE364" s="14" t="s">
        <v>173</v>
      </c>
      <c r="AF364" s="15"/>
      <c r="AG364" s="16"/>
      <c r="AH364" s="12"/>
      <c r="AI364" s="13"/>
      <c r="AJ364" s="14"/>
      <c r="AK364" s="14"/>
      <c r="AL364" s="15"/>
      <c r="AM364" s="16"/>
      <c r="AN364" s="133"/>
      <c r="AO364" s="133"/>
      <c r="AP364" s="133"/>
      <c r="AQ364" s="133"/>
    </row>
    <row r="365" spans="1:43" ht="26.25" hidden="1" customHeight="1" thickBot="1">
      <c r="A365" s="209" t="s">
        <v>51</v>
      </c>
      <c r="B365" s="250"/>
      <c r="C365" s="24" t="str">
        <f t="shared" ref="C365" si="239">CONCATENATE(A365,C364)</f>
        <v xml:space="preserve">AMBIENTE_.2_TRM_3407779_(DT)_C_DESARROLLO DE MEDIOS GRAFICOS VISUALES </v>
      </c>
      <c r="D365" s="17"/>
      <c r="E365" s="18"/>
      <c r="F365" s="19">
        <v>414</v>
      </c>
      <c r="G365" s="19">
        <v>414</v>
      </c>
      <c r="H365" s="20"/>
      <c r="I365" s="21"/>
      <c r="J365" s="17"/>
      <c r="K365" s="18"/>
      <c r="L365" s="19">
        <v>401</v>
      </c>
      <c r="M365" s="19">
        <v>401</v>
      </c>
      <c r="N365" s="20"/>
      <c r="O365" s="21"/>
      <c r="P365" s="17" t="s">
        <v>174</v>
      </c>
      <c r="Q365" s="18" t="s">
        <v>174</v>
      </c>
      <c r="R365" s="19">
        <v>414</v>
      </c>
      <c r="S365" s="19">
        <v>414</v>
      </c>
      <c r="T365" s="20"/>
      <c r="U365" s="21"/>
      <c r="V365" s="17"/>
      <c r="W365" s="18"/>
      <c r="X365" s="19">
        <v>415</v>
      </c>
      <c r="Y365" s="19">
        <v>415</v>
      </c>
      <c r="Z365" s="20"/>
      <c r="AA365" s="21"/>
      <c r="AB365" s="17"/>
      <c r="AC365" s="18"/>
      <c r="AD365" s="19">
        <v>401</v>
      </c>
      <c r="AE365" s="19">
        <v>401</v>
      </c>
      <c r="AF365" s="20"/>
      <c r="AG365" s="21"/>
      <c r="AH365" s="17"/>
      <c r="AI365" s="18"/>
      <c r="AJ365" s="19"/>
      <c r="AK365" s="19"/>
      <c r="AL365" s="20"/>
      <c r="AM365" s="21"/>
      <c r="AN365" s="133"/>
      <c r="AO365" s="133"/>
      <c r="AP365" s="133"/>
      <c r="AQ365" s="133"/>
    </row>
    <row r="366" spans="1:43" ht="26.25" hidden="1" customHeight="1" thickBot="1">
      <c r="A366" s="207" t="s">
        <v>41</v>
      </c>
      <c r="B366" s="248">
        <v>122</v>
      </c>
      <c r="C366" s="22" t="str">
        <f t="shared" ref="C366" si="240">CONCATENATE(A366,C367)</f>
        <v xml:space="preserve">TEMAS_2_TRM_3407780_(DM)_C_DESARROLLO DE MEDIOS GRAFICOS VISUALES </v>
      </c>
      <c r="D366" s="7" t="s">
        <v>296</v>
      </c>
      <c r="E366" s="8" t="s">
        <v>296</v>
      </c>
      <c r="F366" s="9" t="s">
        <v>43</v>
      </c>
      <c r="G366" s="9" t="s">
        <v>43</v>
      </c>
      <c r="H366" s="10"/>
      <c r="I366" s="11"/>
      <c r="J366" s="7" t="s">
        <v>179</v>
      </c>
      <c r="K366" s="8" t="s">
        <v>179</v>
      </c>
      <c r="L366" s="9"/>
      <c r="M366" s="9"/>
      <c r="N366" s="10"/>
      <c r="O366" s="11"/>
      <c r="P366" s="7" t="s">
        <v>295</v>
      </c>
      <c r="Q366" s="8" t="s">
        <v>295</v>
      </c>
      <c r="R366" s="9"/>
      <c r="S366" s="9"/>
      <c r="T366" s="10"/>
      <c r="U366" s="11"/>
      <c r="V366" s="7" t="s">
        <v>297</v>
      </c>
      <c r="W366" s="8" t="s">
        <v>297</v>
      </c>
      <c r="X366" s="9"/>
      <c r="Y366" s="9"/>
      <c r="Z366" s="10"/>
      <c r="AA366" s="11"/>
      <c r="AB366" s="7" t="s">
        <v>295</v>
      </c>
      <c r="AC366" s="8" t="s">
        <v>295</v>
      </c>
      <c r="AD366" s="9"/>
      <c r="AE366" s="9"/>
      <c r="AF366" s="10"/>
      <c r="AG366" s="11"/>
      <c r="AH366" s="7"/>
      <c r="AI366" s="8"/>
      <c r="AJ366" s="9"/>
      <c r="AK366" s="9"/>
      <c r="AL366" s="10"/>
      <c r="AM366" s="11"/>
      <c r="AN366" s="133"/>
      <c r="AO366" s="133"/>
      <c r="AP366" s="133"/>
      <c r="AQ366" s="133"/>
    </row>
    <row r="367" spans="1:43" ht="26.25" hidden="1" customHeight="1" thickBot="1">
      <c r="A367" s="208" t="s">
        <v>46</v>
      </c>
      <c r="B367" s="249"/>
      <c r="C367" s="25" t="str">
        <f>(_xlfn.XLOOKUP(B366,FICHAS!$A$2:$A$990,FICHAS!$D$2:$D$990," ",0,1))</f>
        <v xml:space="preserve">2_TRM_3407780_(DM)_C_DESARROLLO DE MEDIOS GRAFICOS VISUALES </v>
      </c>
      <c r="D367" s="12" t="s">
        <v>298</v>
      </c>
      <c r="E367" s="13" t="s">
        <v>298</v>
      </c>
      <c r="F367" s="14" t="s">
        <v>120</v>
      </c>
      <c r="G367" s="14" t="s">
        <v>120</v>
      </c>
      <c r="H367" s="15"/>
      <c r="I367" s="16"/>
      <c r="J367" s="12" t="s">
        <v>289</v>
      </c>
      <c r="K367" s="13" t="s">
        <v>289</v>
      </c>
      <c r="L367" s="14"/>
      <c r="M367" s="14"/>
      <c r="N367" s="15"/>
      <c r="O367" s="16"/>
      <c r="P367" s="12" t="s">
        <v>299</v>
      </c>
      <c r="Q367" s="13" t="s">
        <v>299</v>
      </c>
      <c r="R367" s="14"/>
      <c r="S367" s="14"/>
      <c r="T367" s="15"/>
      <c r="U367" s="16"/>
      <c r="V367" s="12" t="s">
        <v>298</v>
      </c>
      <c r="W367" s="13" t="s">
        <v>298</v>
      </c>
      <c r="X367" s="14"/>
      <c r="Y367" s="14"/>
      <c r="Z367" s="15"/>
      <c r="AA367" s="16"/>
      <c r="AB367" s="12" t="s">
        <v>299</v>
      </c>
      <c r="AC367" s="13" t="s">
        <v>299</v>
      </c>
      <c r="AD367" s="14"/>
      <c r="AE367" s="14"/>
      <c r="AF367" s="15"/>
      <c r="AG367" s="16"/>
      <c r="AH367" s="12"/>
      <c r="AI367" s="13"/>
      <c r="AJ367" s="14"/>
      <c r="AK367" s="14"/>
      <c r="AL367" s="15"/>
      <c r="AM367" s="16"/>
      <c r="AN367" s="133"/>
      <c r="AO367" s="133"/>
      <c r="AP367" s="133"/>
      <c r="AQ367" s="133"/>
    </row>
    <row r="368" spans="1:43" ht="26.25" hidden="1" customHeight="1" thickBot="1">
      <c r="A368" s="209" t="s">
        <v>51</v>
      </c>
      <c r="B368" s="250"/>
      <c r="C368" s="24" t="str">
        <f t="shared" ref="C368" si="241">CONCATENATE(A368,C367)</f>
        <v xml:space="preserve">AMBIENTE_.2_TRM_3407780_(DM)_C_DESARROLLO DE MEDIOS GRAFICOS VISUALES </v>
      </c>
      <c r="D368" s="17">
        <v>414</v>
      </c>
      <c r="E368" s="18">
        <v>414</v>
      </c>
      <c r="F368" s="19">
        <v>415</v>
      </c>
      <c r="G368" s="19">
        <v>415</v>
      </c>
      <c r="H368" s="20"/>
      <c r="I368" s="21"/>
      <c r="J368" s="17">
        <v>415</v>
      </c>
      <c r="K368" s="18">
        <v>415</v>
      </c>
      <c r="L368" s="19"/>
      <c r="M368" s="19"/>
      <c r="N368" s="20"/>
      <c r="O368" s="21"/>
      <c r="P368" s="17">
        <v>401</v>
      </c>
      <c r="Q368" s="18">
        <v>401</v>
      </c>
      <c r="R368" s="19"/>
      <c r="S368" s="19"/>
      <c r="T368" s="20"/>
      <c r="U368" s="21"/>
      <c r="V368" s="17">
        <v>414</v>
      </c>
      <c r="W368" s="18">
        <v>414</v>
      </c>
      <c r="X368" s="19"/>
      <c r="Y368" s="19"/>
      <c r="Z368" s="20"/>
      <c r="AA368" s="21"/>
      <c r="AB368" s="17">
        <v>401</v>
      </c>
      <c r="AC368" s="18">
        <v>401</v>
      </c>
      <c r="AD368" s="19"/>
      <c r="AE368" s="19"/>
      <c r="AF368" s="20"/>
      <c r="AG368" s="21"/>
      <c r="AH368" s="17"/>
      <c r="AI368" s="18"/>
      <c r="AJ368" s="19"/>
      <c r="AK368" s="19"/>
      <c r="AL368" s="20"/>
      <c r="AM368" s="21"/>
      <c r="AN368" s="133"/>
      <c r="AO368" s="133"/>
      <c r="AP368" s="133"/>
      <c r="AQ368" s="133"/>
    </row>
    <row r="369" spans="1:43" ht="26.25" hidden="1" customHeight="1" thickBot="1">
      <c r="A369" s="207" t="s">
        <v>41</v>
      </c>
      <c r="B369" s="248">
        <v>123</v>
      </c>
      <c r="C369" s="22" t="str">
        <f t="shared" ref="C369" si="242">CONCATENATE(A369,C370)</f>
        <v>TEMAS_2_TRM_3407781_(DM)_C_DESARROLLO DE MEDIOS GRAFICOS VISUALES</v>
      </c>
      <c r="D369" s="7" t="s">
        <v>295</v>
      </c>
      <c r="E369" s="8" t="s">
        <v>295</v>
      </c>
      <c r="F369" s="9" t="s">
        <v>53</v>
      </c>
      <c r="G369" s="9" t="s">
        <v>53</v>
      </c>
      <c r="H369" s="10"/>
      <c r="I369" s="11"/>
      <c r="J369" s="7" t="s">
        <v>43</v>
      </c>
      <c r="K369" s="8" t="s">
        <v>43</v>
      </c>
      <c r="L369" s="9"/>
      <c r="M369" s="9"/>
      <c r="N369" s="10"/>
      <c r="O369" s="11"/>
      <c r="P369" s="7" t="s">
        <v>296</v>
      </c>
      <c r="Q369" s="8" t="s">
        <v>296</v>
      </c>
      <c r="R369" s="9"/>
      <c r="S369" s="9"/>
      <c r="T369" s="10"/>
      <c r="U369" s="11"/>
      <c r="V369" s="7" t="s">
        <v>295</v>
      </c>
      <c r="W369" s="8" t="s">
        <v>295</v>
      </c>
      <c r="X369" s="9"/>
      <c r="Y369" s="9"/>
      <c r="Z369" s="10"/>
      <c r="AA369" s="11"/>
      <c r="AB369" s="7" t="s">
        <v>297</v>
      </c>
      <c r="AC369" s="8" t="s">
        <v>297</v>
      </c>
      <c r="AD369" s="9"/>
      <c r="AE369" s="9"/>
      <c r="AF369" s="10"/>
      <c r="AG369" s="11"/>
      <c r="AH369" s="7"/>
      <c r="AI369" s="8"/>
      <c r="AJ369" s="9"/>
      <c r="AK369" s="9"/>
      <c r="AL369" s="10"/>
      <c r="AM369" s="11"/>
      <c r="AN369" s="133"/>
      <c r="AO369" s="133"/>
      <c r="AP369" s="133"/>
      <c r="AQ369" s="133"/>
    </row>
    <row r="370" spans="1:43" ht="26.25" hidden="1" customHeight="1" thickBot="1">
      <c r="A370" s="208" t="s">
        <v>46</v>
      </c>
      <c r="B370" s="249"/>
      <c r="C370" s="25" t="str">
        <f>(_xlfn.XLOOKUP(B369,FICHAS!$A$2:$A$990,FICHAS!$D$2:$D$990," ",0,1))</f>
        <v>2_TRM_3407781_(DM)_C_DESARROLLO DE MEDIOS GRAFICOS VISUALES</v>
      </c>
      <c r="D370" s="12" t="s">
        <v>299</v>
      </c>
      <c r="E370" s="13" t="s">
        <v>299</v>
      </c>
      <c r="F370" s="14" t="s">
        <v>61</v>
      </c>
      <c r="G370" s="14" t="s">
        <v>61</v>
      </c>
      <c r="H370" s="15"/>
      <c r="I370" s="16"/>
      <c r="J370" s="12" t="s">
        <v>120</v>
      </c>
      <c r="K370" s="13" t="s">
        <v>120</v>
      </c>
      <c r="L370" s="14"/>
      <c r="M370" s="14"/>
      <c r="N370" s="15"/>
      <c r="O370" s="16"/>
      <c r="P370" s="12" t="s">
        <v>298</v>
      </c>
      <c r="Q370" s="13" t="s">
        <v>298</v>
      </c>
      <c r="R370" s="14"/>
      <c r="S370" s="14"/>
      <c r="T370" s="15"/>
      <c r="U370" s="16"/>
      <c r="V370" s="12" t="s">
        <v>299</v>
      </c>
      <c r="W370" s="13" t="s">
        <v>299</v>
      </c>
      <c r="X370" s="14"/>
      <c r="Y370" s="14"/>
      <c r="Z370" s="15"/>
      <c r="AA370" s="16"/>
      <c r="AB370" s="12" t="s">
        <v>298</v>
      </c>
      <c r="AC370" s="13" t="s">
        <v>298</v>
      </c>
      <c r="AD370" s="14"/>
      <c r="AE370" s="14"/>
      <c r="AF370" s="15"/>
      <c r="AG370" s="16"/>
      <c r="AH370" s="12"/>
      <c r="AI370" s="13"/>
      <c r="AJ370" s="14"/>
      <c r="AK370" s="14"/>
      <c r="AL370" s="15"/>
      <c r="AM370" s="16"/>
      <c r="AN370" s="133"/>
      <c r="AO370" s="133"/>
      <c r="AP370" s="133"/>
      <c r="AQ370" s="133"/>
    </row>
    <row r="371" spans="1:43" ht="26.25" hidden="1" customHeight="1" thickBot="1">
      <c r="A371" s="209" t="s">
        <v>51</v>
      </c>
      <c r="B371" s="250"/>
      <c r="C371" s="24" t="str">
        <f t="shared" ref="C371" si="243">CONCATENATE(A371,C370)</f>
        <v>AMBIENTE_.2_TRM_3407781_(DM)_C_DESARROLLO DE MEDIOS GRAFICOS VISUALES</v>
      </c>
      <c r="D371" s="17">
        <v>401</v>
      </c>
      <c r="E371" s="18">
        <v>401</v>
      </c>
      <c r="F371" s="19" t="s">
        <v>68</v>
      </c>
      <c r="G371" s="19" t="s">
        <v>68</v>
      </c>
      <c r="H371" s="20"/>
      <c r="I371" s="21"/>
      <c r="J371" s="17" t="s">
        <v>146</v>
      </c>
      <c r="K371" s="18" t="s">
        <v>146</v>
      </c>
      <c r="L371" s="19"/>
      <c r="M371" s="19"/>
      <c r="N371" s="20"/>
      <c r="O371" s="21"/>
      <c r="P371" s="17">
        <v>414</v>
      </c>
      <c r="Q371" s="18">
        <v>414</v>
      </c>
      <c r="R371" s="19"/>
      <c r="S371" s="19"/>
      <c r="T371" s="20"/>
      <c r="U371" s="21"/>
      <c r="V371" s="17">
        <v>401</v>
      </c>
      <c r="W371" s="18">
        <v>401</v>
      </c>
      <c r="X371" s="19"/>
      <c r="Y371" s="19"/>
      <c r="Z371" s="20"/>
      <c r="AA371" s="21"/>
      <c r="AB371" s="17">
        <v>414</v>
      </c>
      <c r="AC371" s="18">
        <v>414</v>
      </c>
      <c r="AD371" s="19"/>
      <c r="AE371" s="19"/>
      <c r="AF371" s="20"/>
      <c r="AG371" s="21"/>
      <c r="AH371" s="17"/>
      <c r="AI371" s="18"/>
      <c r="AJ371" s="19"/>
      <c r="AK371" s="19"/>
      <c r="AL371" s="20"/>
      <c r="AM371" s="21"/>
      <c r="AN371" s="133"/>
      <c r="AO371" s="133"/>
      <c r="AP371" s="133"/>
      <c r="AQ371" s="133"/>
    </row>
    <row r="372" spans="1:43" ht="26.25" customHeight="1">
      <c r="A372" s="201" t="s">
        <v>41</v>
      </c>
      <c r="B372" s="248">
        <v>124</v>
      </c>
      <c r="C372" s="22" t="str">
        <f t="shared" ref="C372" si="244">CONCATENATE(A372,C373)</f>
        <v>TEMAS_2_TRM_3407775_(DT)_C_F_DESARROLLO DE PROCESOS DE MERCADEO</v>
      </c>
      <c r="D372" s="7"/>
      <c r="E372" s="8"/>
      <c r="F372" s="9" t="s">
        <v>76</v>
      </c>
      <c r="G372" s="9" t="s">
        <v>76</v>
      </c>
      <c r="H372" s="10"/>
      <c r="I372" s="11"/>
      <c r="J372" s="7"/>
      <c r="K372" s="8"/>
      <c r="L372" s="9" t="s">
        <v>177</v>
      </c>
      <c r="M372" s="9" t="s">
        <v>177</v>
      </c>
      <c r="N372" s="10"/>
      <c r="O372" s="11"/>
      <c r="P372" s="7"/>
      <c r="Q372" s="8"/>
      <c r="R372" s="9" t="s">
        <v>43</v>
      </c>
      <c r="S372" s="9" t="s">
        <v>43</v>
      </c>
      <c r="T372" s="10"/>
      <c r="U372" s="11"/>
      <c r="V372" s="7"/>
      <c r="W372" s="8"/>
      <c r="X372" s="9" t="s">
        <v>178</v>
      </c>
      <c r="Y372" s="9" t="s">
        <v>177</v>
      </c>
      <c r="Z372" s="10"/>
      <c r="AA372" s="11"/>
      <c r="AB372" s="7" t="s">
        <v>176</v>
      </c>
      <c r="AC372" s="8" t="s">
        <v>176</v>
      </c>
      <c r="AD372" s="9" t="s">
        <v>178</v>
      </c>
      <c r="AE372" s="9" t="s">
        <v>177</v>
      </c>
      <c r="AF372" s="10"/>
      <c r="AG372" s="11"/>
      <c r="AH372" s="7"/>
      <c r="AI372" s="8"/>
      <c r="AJ372" s="9"/>
      <c r="AK372" s="9"/>
      <c r="AL372" s="10"/>
      <c r="AM372" s="11"/>
      <c r="AN372" s="133"/>
      <c r="AO372" s="133"/>
      <c r="AP372" s="133"/>
      <c r="AQ372" s="133"/>
    </row>
    <row r="373" spans="1:43" ht="26.25" customHeight="1">
      <c r="A373" s="202" t="s">
        <v>46</v>
      </c>
      <c r="B373" s="249"/>
      <c r="C373" s="25" t="str">
        <f>(_xlfn.XLOOKUP(B372,FICHAS!$A$2:$A$990,FICHAS!$D$2:$D$990," ",0,1))</f>
        <v>2_TRM_3407775_(DT)_C_F_DESARROLLO DE PROCESOS DE MERCADEO</v>
      </c>
      <c r="D373" s="12"/>
      <c r="E373" s="13"/>
      <c r="F373" s="14" t="s">
        <v>163</v>
      </c>
      <c r="G373" s="14" t="s">
        <v>163</v>
      </c>
      <c r="H373" s="15"/>
      <c r="I373" s="16"/>
      <c r="J373" s="12"/>
      <c r="K373" s="13"/>
      <c r="L373" s="14" t="s">
        <v>193</v>
      </c>
      <c r="M373" s="14" t="s">
        <v>193</v>
      </c>
      <c r="N373" s="15"/>
      <c r="O373" s="16"/>
      <c r="P373" s="12"/>
      <c r="Q373" s="13"/>
      <c r="R373" s="14" t="s">
        <v>96</v>
      </c>
      <c r="S373" s="14" t="s">
        <v>96</v>
      </c>
      <c r="T373" s="15"/>
      <c r="U373" s="16"/>
      <c r="V373" s="12"/>
      <c r="W373" s="13"/>
      <c r="X373" s="14" t="s">
        <v>82</v>
      </c>
      <c r="Y373" s="14" t="s">
        <v>193</v>
      </c>
      <c r="Z373" s="15"/>
      <c r="AA373" s="16"/>
      <c r="AB373" s="12" t="s">
        <v>132</v>
      </c>
      <c r="AC373" s="13" t="s">
        <v>132</v>
      </c>
      <c r="AD373" s="14" t="s">
        <v>82</v>
      </c>
      <c r="AE373" s="14" t="s">
        <v>193</v>
      </c>
      <c r="AF373" s="15"/>
      <c r="AG373" s="16"/>
      <c r="AH373" s="12"/>
      <c r="AI373" s="13"/>
      <c r="AJ373" s="14"/>
      <c r="AK373" s="14"/>
      <c r="AL373" s="15"/>
      <c r="AM373" s="16"/>
      <c r="AN373" s="133"/>
      <c r="AO373" s="133"/>
      <c r="AP373" s="133"/>
      <c r="AQ373" s="133"/>
    </row>
    <row r="374" spans="1:43" ht="26.25" customHeight="1">
      <c r="A374" s="203" t="s">
        <v>51</v>
      </c>
      <c r="B374" s="250"/>
      <c r="C374" s="24" t="str">
        <f t="shared" ref="C374" si="245">CONCATENATE(A374,C373)</f>
        <v>AMBIENTE_.2_TRM_3407775_(DT)_C_F_DESARROLLO DE PROCESOS DE MERCADEO</v>
      </c>
      <c r="D374" s="17"/>
      <c r="E374" s="18"/>
      <c r="F374" s="19" t="s">
        <v>83</v>
      </c>
      <c r="G374" s="19" t="s">
        <v>83</v>
      </c>
      <c r="H374" s="20"/>
      <c r="I374" s="21"/>
      <c r="J374" s="17"/>
      <c r="K374" s="18"/>
      <c r="L374" s="19" t="s">
        <v>83</v>
      </c>
      <c r="M374" s="19" t="s">
        <v>83</v>
      </c>
      <c r="N374" s="20"/>
      <c r="O374" s="21"/>
      <c r="P374" s="17"/>
      <c r="Q374" s="18"/>
      <c r="R374" s="19" t="s">
        <v>83</v>
      </c>
      <c r="S374" s="19" t="s">
        <v>83</v>
      </c>
      <c r="T374" s="20"/>
      <c r="U374" s="21"/>
      <c r="V374" s="17"/>
      <c r="W374" s="18"/>
      <c r="X374" s="19" t="s">
        <v>83</v>
      </c>
      <c r="Y374" s="19" t="s">
        <v>83</v>
      </c>
      <c r="Z374" s="20"/>
      <c r="AA374" s="21"/>
      <c r="AB374" s="17" t="s">
        <v>83</v>
      </c>
      <c r="AC374" s="18" t="s">
        <v>83</v>
      </c>
      <c r="AD374" s="19" t="s">
        <v>83</v>
      </c>
      <c r="AE374" s="19" t="s">
        <v>83</v>
      </c>
      <c r="AF374" s="20"/>
      <c r="AG374" s="21"/>
      <c r="AH374" s="17"/>
      <c r="AI374" s="18"/>
      <c r="AJ374" s="19"/>
      <c r="AK374" s="19"/>
      <c r="AL374" s="20"/>
      <c r="AM374" s="21"/>
      <c r="AN374" s="133"/>
      <c r="AO374" s="133"/>
      <c r="AP374" s="133"/>
      <c r="AQ374" s="133"/>
    </row>
    <row r="375" spans="1:43" ht="26.25" customHeight="1">
      <c r="A375" s="201" t="s">
        <v>41</v>
      </c>
      <c r="B375" s="248">
        <v>125</v>
      </c>
      <c r="C375" s="22" t="str">
        <f t="shared" ref="C375" si="246">CONCATENATE(A375,C376)</f>
        <v>TEMAS_2_TRM_3407776_(DT)_C_DESARROLLO DE PROCESOS DE MERCADEO</v>
      </c>
      <c r="D375" s="7" t="s">
        <v>43</v>
      </c>
      <c r="E375" s="8" t="s">
        <v>43</v>
      </c>
      <c r="F375" s="9" t="s">
        <v>179</v>
      </c>
      <c r="G375" s="9" t="s">
        <v>179</v>
      </c>
      <c r="H375" s="10"/>
      <c r="I375" s="11"/>
      <c r="J375" s="7" t="s">
        <v>176</v>
      </c>
      <c r="K375" s="8" t="s">
        <v>176</v>
      </c>
      <c r="L375" s="9" t="s">
        <v>177</v>
      </c>
      <c r="M375" s="9" t="s">
        <v>176</v>
      </c>
      <c r="N375" s="10"/>
      <c r="O375" s="11"/>
      <c r="P375" s="7"/>
      <c r="Q375" s="8"/>
      <c r="R375" s="9" t="s">
        <v>177</v>
      </c>
      <c r="S375" s="9" t="s">
        <v>176</v>
      </c>
      <c r="T375" s="10"/>
      <c r="U375" s="11"/>
      <c r="V375" s="7"/>
      <c r="W375" s="8"/>
      <c r="X375" s="9" t="s">
        <v>177</v>
      </c>
      <c r="Y375" s="9" t="s">
        <v>178</v>
      </c>
      <c r="Z375" s="10"/>
      <c r="AA375" s="11"/>
      <c r="AB375" s="7"/>
      <c r="AC375" s="8"/>
      <c r="AD375" s="9" t="s">
        <v>177</v>
      </c>
      <c r="AE375" s="9" t="s">
        <v>178</v>
      </c>
      <c r="AF375" s="10"/>
      <c r="AG375" s="11"/>
      <c r="AH375" s="7"/>
      <c r="AI375" s="8"/>
      <c r="AJ375" s="9"/>
      <c r="AK375" s="9"/>
      <c r="AL375" s="10"/>
      <c r="AM375" s="11"/>
      <c r="AN375" s="133"/>
      <c r="AO375" s="133"/>
      <c r="AP375" s="133"/>
      <c r="AQ375" s="133"/>
    </row>
    <row r="376" spans="1:43" ht="26.25" customHeight="1" thickBot="1">
      <c r="A376" s="202" t="s">
        <v>46</v>
      </c>
      <c r="B376" s="249"/>
      <c r="C376" s="25" t="str">
        <f>(_xlfn.XLOOKUP(B375,FICHAS!$A$2:$A$990,FICHAS!$D$2:$D$990," ",0,1))</f>
        <v>2_TRM_3407776_(DT)_C_DESARROLLO DE PROCESOS DE MERCADEO</v>
      </c>
      <c r="D376" s="12" t="s">
        <v>222</v>
      </c>
      <c r="E376" s="13" t="s">
        <v>222</v>
      </c>
      <c r="F376" s="14" t="s">
        <v>294</v>
      </c>
      <c r="G376" s="14" t="s">
        <v>294</v>
      </c>
      <c r="H376" s="15"/>
      <c r="I376" s="16"/>
      <c r="J376" s="12" t="s">
        <v>181</v>
      </c>
      <c r="K376" s="13" t="s">
        <v>181</v>
      </c>
      <c r="L376" s="14" t="s">
        <v>300</v>
      </c>
      <c r="M376" s="14" t="s">
        <v>181</v>
      </c>
      <c r="N376" s="15"/>
      <c r="O376" s="16"/>
      <c r="P376" s="12"/>
      <c r="Q376" s="13"/>
      <c r="R376" s="14" t="s">
        <v>300</v>
      </c>
      <c r="S376" s="14" t="s">
        <v>181</v>
      </c>
      <c r="T376" s="15"/>
      <c r="U376" s="16"/>
      <c r="V376" s="12"/>
      <c r="W376" s="13"/>
      <c r="X376" s="14" t="s">
        <v>300</v>
      </c>
      <c r="Y376" s="14" t="s">
        <v>78</v>
      </c>
      <c r="Z376" s="15"/>
      <c r="AA376" s="16"/>
      <c r="AB376" s="12"/>
      <c r="AC376" s="13"/>
      <c r="AD376" s="14" t="s">
        <v>300</v>
      </c>
      <c r="AE376" s="14" t="s">
        <v>78</v>
      </c>
      <c r="AF376" s="15"/>
      <c r="AG376" s="16"/>
      <c r="AH376" s="12"/>
      <c r="AI376" s="13"/>
      <c r="AJ376" s="14"/>
      <c r="AK376" s="14"/>
      <c r="AL376" s="15"/>
      <c r="AM376" s="16"/>
      <c r="AN376" s="133"/>
      <c r="AO376" s="133"/>
      <c r="AP376" s="133"/>
      <c r="AQ376" s="133"/>
    </row>
    <row r="377" spans="1:43" ht="26.25" customHeight="1" thickBot="1">
      <c r="A377" s="203" t="s">
        <v>51</v>
      </c>
      <c r="B377" s="250"/>
      <c r="C377" s="24" t="str">
        <f t="shared" ref="C377" si="247">CONCATENATE(A377,C376)</f>
        <v>AMBIENTE_.2_TRM_3407776_(DT)_C_DESARROLLO DE PROCESOS DE MERCADEO</v>
      </c>
      <c r="D377" s="17" t="s">
        <v>74</v>
      </c>
      <c r="E377" s="18" t="s">
        <v>74</v>
      </c>
      <c r="F377" s="19">
        <v>204</v>
      </c>
      <c r="G377" s="19">
        <v>204</v>
      </c>
      <c r="H377" s="20"/>
      <c r="I377" s="21"/>
      <c r="J377" s="17">
        <v>604</v>
      </c>
      <c r="K377" s="18">
        <v>604</v>
      </c>
      <c r="L377" s="19">
        <v>605</v>
      </c>
      <c r="M377" s="19">
        <v>203</v>
      </c>
      <c r="N377" s="20"/>
      <c r="O377" s="21"/>
      <c r="P377" s="17"/>
      <c r="Q377" s="18"/>
      <c r="R377" s="19">
        <v>606</v>
      </c>
      <c r="S377" s="19">
        <v>506</v>
      </c>
      <c r="T377" s="20"/>
      <c r="U377" s="21"/>
      <c r="V377" s="17"/>
      <c r="W377" s="18"/>
      <c r="X377" s="19">
        <v>606</v>
      </c>
      <c r="Y377" s="19">
        <v>605</v>
      </c>
      <c r="Z377" s="20"/>
      <c r="AA377" s="21"/>
      <c r="AB377" s="17"/>
      <c r="AC377" s="18"/>
      <c r="AD377" s="19">
        <v>606</v>
      </c>
      <c r="AE377" s="19">
        <v>506</v>
      </c>
      <c r="AF377" s="20"/>
      <c r="AG377" s="21"/>
      <c r="AH377" s="17"/>
      <c r="AI377" s="18"/>
      <c r="AJ377" s="19"/>
      <c r="AK377" s="19"/>
      <c r="AL377" s="20"/>
      <c r="AM377" s="21"/>
      <c r="AN377" s="133"/>
      <c r="AO377" s="133"/>
      <c r="AP377" s="133"/>
      <c r="AQ377" s="133"/>
    </row>
    <row r="378" spans="1:43" ht="26.25" customHeight="1" thickBot="1">
      <c r="A378" s="201" t="s">
        <v>41</v>
      </c>
      <c r="B378" s="248">
        <v>126</v>
      </c>
      <c r="C378" s="22" t="str">
        <f t="shared" ref="C378" si="248">CONCATENATE(A378,C379)</f>
        <v>TEMAS_2_TRM_3407786_(DT)_C_DESARROLLO DE PROCESOS DE MERCADEO</v>
      </c>
      <c r="D378" s="7"/>
      <c r="E378" s="8"/>
      <c r="F378" s="9" t="s">
        <v>43</v>
      </c>
      <c r="G378" s="9" t="s">
        <v>43</v>
      </c>
      <c r="H378" s="10"/>
      <c r="I378" s="11"/>
      <c r="J378" s="7"/>
      <c r="K378" s="8"/>
      <c r="L378" s="9" t="s">
        <v>176</v>
      </c>
      <c r="M378" s="9" t="s">
        <v>177</v>
      </c>
      <c r="N378" s="10"/>
      <c r="O378" s="11"/>
      <c r="P378" s="7"/>
      <c r="Q378" s="8"/>
      <c r="R378" s="9" t="s">
        <v>176</v>
      </c>
      <c r="S378" s="9" t="s">
        <v>177</v>
      </c>
      <c r="T378" s="10"/>
      <c r="U378" s="11"/>
      <c r="V378" s="7" t="s">
        <v>176</v>
      </c>
      <c r="W378" s="8" t="s">
        <v>176</v>
      </c>
      <c r="X378" s="9" t="s">
        <v>178</v>
      </c>
      <c r="Y378" s="9" t="s">
        <v>177</v>
      </c>
      <c r="Z378" s="10"/>
      <c r="AA378" s="11"/>
      <c r="AB378" s="7" t="s">
        <v>129</v>
      </c>
      <c r="AC378" s="8" t="s">
        <v>129</v>
      </c>
      <c r="AD378" s="9" t="s">
        <v>178</v>
      </c>
      <c r="AE378" s="9" t="s">
        <v>177</v>
      </c>
      <c r="AF378" s="10"/>
      <c r="AG378" s="11"/>
      <c r="AH378" s="7"/>
      <c r="AI378" s="8"/>
      <c r="AJ378" s="9"/>
      <c r="AK378" s="9"/>
      <c r="AL378" s="10"/>
      <c r="AM378" s="11"/>
      <c r="AN378" s="133"/>
      <c r="AO378" s="133"/>
      <c r="AP378" s="133"/>
      <c r="AQ378" s="133"/>
    </row>
    <row r="379" spans="1:43" ht="26.25" customHeight="1" thickBot="1">
      <c r="A379" s="202" t="s">
        <v>46</v>
      </c>
      <c r="B379" s="249"/>
      <c r="C379" s="25" t="str">
        <f>(_xlfn.XLOOKUP(B378,FICHAS!$A$2:$A$990,FICHAS!$D$2:$D$990," ",0,1))</f>
        <v>2_TRM_3407786_(DT)_C_DESARROLLO DE PROCESOS DE MERCADEO</v>
      </c>
      <c r="D379" s="12"/>
      <c r="E379" s="13"/>
      <c r="F379" s="14" t="s">
        <v>89</v>
      </c>
      <c r="G379" s="14" t="s">
        <v>89</v>
      </c>
      <c r="H379" s="15"/>
      <c r="I379" s="16"/>
      <c r="J379" s="12"/>
      <c r="K379" s="13"/>
      <c r="L379" s="14" t="s">
        <v>187</v>
      </c>
      <c r="M379" s="14" t="s">
        <v>300</v>
      </c>
      <c r="N379" s="15"/>
      <c r="O379" s="16"/>
      <c r="P379" s="12"/>
      <c r="Q379" s="13"/>
      <c r="R379" s="14" t="s">
        <v>187</v>
      </c>
      <c r="S379" s="14" t="s">
        <v>300</v>
      </c>
      <c r="T379" s="15"/>
      <c r="U379" s="16"/>
      <c r="V379" s="12" t="s">
        <v>187</v>
      </c>
      <c r="W379" s="13" t="s">
        <v>187</v>
      </c>
      <c r="X379" s="14" t="s">
        <v>78</v>
      </c>
      <c r="Y379" s="14" t="s">
        <v>300</v>
      </c>
      <c r="Z379" s="15"/>
      <c r="AA379" s="16"/>
      <c r="AB379" s="12" t="s">
        <v>192</v>
      </c>
      <c r="AC379" s="13" t="s">
        <v>192</v>
      </c>
      <c r="AD379" s="14" t="s">
        <v>78</v>
      </c>
      <c r="AE379" s="14" t="s">
        <v>300</v>
      </c>
      <c r="AF379" s="15"/>
      <c r="AG379" s="16"/>
      <c r="AH379" s="12"/>
      <c r="AI379" s="13"/>
      <c r="AJ379" s="14"/>
      <c r="AK379" s="14"/>
      <c r="AL379" s="15"/>
      <c r="AM379" s="16"/>
      <c r="AN379" s="133"/>
      <c r="AO379" s="133"/>
      <c r="AP379" s="133"/>
      <c r="AQ379" s="133"/>
    </row>
    <row r="380" spans="1:43" ht="26.25" customHeight="1" thickBot="1">
      <c r="A380" s="203" t="s">
        <v>51</v>
      </c>
      <c r="B380" s="250"/>
      <c r="C380" s="24" t="str">
        <f t="shared" ref="C380" si="249">CONCATENATE(A380,C379)</f>
        <v>AMBIENTE_.2_TRM_3407786_(DT)_C_DESARROLLO DE PROCESOS DE MERCADEO</v>
      </c>
      <c r="D380" s="17"/>
      <c r="E380" s="18"/>
      <c r="F380" s="19">
        <v>604</v>
      </c>
      <c r="G380" s="19">
        <v>604</v>
      </c>
      <c r="H380" s="20"/>
      <c r="I380" s="21"/>
      <c r="J380" s="17"/>
      <c r="K380" s="18"/>
      <c r="L380" s="19">
        <v>203</v>
      </c>
      <c r="M380" s="19">
        <v>606</v>
      </c>
      <c r="N380" s="20"/>
      <c r="O380" s="21"/>
      <c r="P380" s="17"/>
      <c r="Q380" s="18"/>
      <c r="R380" s="19">
        <v>506</v>
      </c>
      <c r="S380" s="19">
        <v>606</v>
      </c>
      <c r="T380" s="20"/>
      <c r="U380" s="21"/>
      <c r="V380" s="17" t="s">
        <v>125</v>
      </c>
      <c r="W380" s="18" t="s">
        <v>125</v>
      </c>
      <c r="X380" s="19">
        <v>605</v>
      </c>
      <c r="Y380" s="19">
        <v>606</v>
      </c>
      <c r="Z380" s="20"/>
      <c r="AA380" s="21"/>
      <c r="AB380" s="17" t="s">
        <v>125</v>
      </c>
      <c r="AC380" s="18" t="s">
        <v>125</v>
      </c>
      <c r="AD380" s="19">
        <v>604</v>
      </c>
      <c r="AE380" s="19">
        <v>606</v>
      </c>
      <c r="AF380" s="20"/>
      <c r="AG380" s="21"/>
      <c r="AH380" s="17"/>
      <c r="AI380" s="18"/>
      <c r="AJ380" s="19"/>
      <c r="AK380" s="19"/>
      <c r="AL380" s="20"/>
      <c r="AM380" s="21"/>
      <c r="AN380" s="133"/>
      <c r="AO380" s="133"/>
      <c r="AP380" s="133"/>
      <c r="AQ380" s="133"/>
    </row>
    <row r="381" spans="1:43" ht="26.25" customHeight="1" thickBot="1">
      <c r="A381" s="201" t="s">
        <v>41</v>
      </c>
      <c r="B381" s="248">
        <v>127</v>
      </c>
      <c r="C381" s="22" t="str">
        <f t="shared" ref="C381" si="250">CONCATENATE(A381,C382)</f>
        <v>TEMAS_2_TRM_3407787_(DT)_C_DESARROLLO DE PROCESOS DE MERCADEO</v>
      </c>
      <c r="D381" s="7"/>
      <c r="E381" s="8"/>
      <c r="F381" s="9" t="s">
        <v>69</v>
      </c>
      <c r="G381" s="9" t="s">
        <v>69</v>
      </c>
      <c r="H381" s="10"/>
      <c r="I381" s="11"/>
      <c r="J381" s="7"/>
      <c r="K381" s="8"/>
      <c r="L381" s="9" t="s">
        <v>176</v>
      </c>
      <c r="M381" s="9" t="s">
        <v>177</v>
      </c>
      <c r="N381" s="10"/>
      <c r="O381" s="11"/>
      <c r="P381" s="7" t="s">
        <v>176</v>
      </c>
      <c r="Q381" s="8" t="s">
        <v>176</v>
      </c>
      <c r="R381" s="9" t="s">
        <v>176</v>
      </c>
      <c r="S381" s="9"/>
      <c r="T381" s="10"/>
      <c r="U381" s="11"/>
      <c r="V381" s="7"/>
      <c r="W381" s="8"/>
      <c r="X381" s="9" t="s">
        <v>177</v>
      </c>
      <c r="Y381" s="9" t="s">
        <v>177</v>
      </c>
      <c r="Z381" s="10"/>
      <c r="AA381" s="11"/>
      <c r="AB381" s="7" t="s">
        <v>178</v>
      </c>
      <c r="AC381" s="8" t="s">
        <v>178</v>
      </c>
      <c r="AD381" s="9" t="s">
        <v>43</v>
      </c>
      <c r="AE381" s="9" t="s">
        <v>43</v>
      </c>
      <c r="AF381" s="10"/>
      <c r="AG381" s="11"/>
      <c r="AH381" s="7"/>
      <c r="AI381" s="8"/>
      <c r="AJ381" s="9"/>
      <c r="AK381" s="9"/>
      <c r="AL381" s="10"/>
      <c r="AM381" s="11"/>
      <c r="AN381" s="133"/>
      <c r="AO381" s="133"/>
      <c r="AP381" s="133"/>
      <c r="AQ381" s="133"/>
    </row>
    <row r="382" spans="1:43" ht="26.25" customHeight="1" thickBot="1">
      <c r="A382" s="202" t="s">
        <v>46</v>
      </c>
      <c r="B382" s="249"/>
      <c r="C382" s="25" t="str">
        <f>(_xlfn.XLOOKUP(B381,FICHAS!$A$2:$A$990,FICHAS!$D$2:$D$990," ",0,1))</f>
        <v>2_TRM_3407787_(DT)_C_DESARROLLO DE PROCESOS DE MERCADEO</v>
      </c>
      <c r="D382" s="12"/>
      <c r="E382" s="13"/>
      <c r="F382" s="14" t="s">
        <v>213</v>
      </c>
      <c r="G382" s="14" t="s">
        <v>213</v>
      </c>
      <c r="H382" s="15"/>
      <c r="I382" s="16"/>
      <c r="J382" s="12"/>
      <c r="K382" s="13"/>
      <c r="L382" s="14" t="s">
        <v>181</v>
      </c>
      <c r="M382" s="14" t="s">
        <v>85</v>
      </c>
      <c r="N382" s="15"/>
      <c r="O382" s="16"/>
      <c r="P382" s="12" t="s">
        <v>181</v>
      </c>
      <c r="Q382" s="13" t="s">
        <v>181</v>
      </c>
      <c r="R382" s="14" t="s">
        <v>181</v>
      </c>
      <c r="S382" s="14" t="s">
        <v>85</v>
      </c>
      <c r="T382" s="15"/>
      <c r="U382" s="16"/>
      <c r="V382" s="12"/>
      <c r="W382" s="13"/>
      <c r="X382" s="14" t="s">
        <v>85</v>
      </c>
      <c r="Y382" s="14" t="s">
        <v>85</v>
      </c>
      <c r="Z382" s="15"/>
      <c r="AA382" s="16"/>
      <c r="AB382" s="12" t="s">
        <v>86</v>
      </c>
      <c r="AC382" s="13" t="s">
        <v>86</v>
      </c>
      <c r="AD382" s="14" t="s">
        <v>196</v>
      </c>
      <c r="AE382" s="14" t="s">
        <v>196</v>
      </c>
      <c r="AF382" s="15"/>
      <c r="AG382" s="16"/>
      <c r="AH382" s="12"/>
      <c r="AI382" s="13"/>
      <c r="AJ382" s="14"/>
      <c r="AK382" s="14"/>
      <c r="AL382" s="15"/>
      <c r="AM382" s="16"/>
      <c r="AN382" s="133"/>
      <c r="AO382" s="133"/>
      <c r="AP382" s="133"/>
      <c r="AQ382" s="133"/>
    </row>
    <row r="383" spans="1:43" ht="26.25" customHeight="1" thickBot="1">
      <c r="A383" s="203" t="s">
        <v>51</v>
      </c>
      <c r="B383" s="250"/>
      <c r="C383" s="24" t="str">
        <f t="shared" ref="C383" si="251">CONCATENATE(A383,C382)</f>
        <v>AMBIENTE_.2_TRM_3407787_(DT)_C_DESARROLLO DE PROCESOS DE MERCADEO</v>
      </c>
      <c r="D383" s="17"/>
      <c r="E383" s="18"/>
      <c r="F383" s="19">
        <v>506</v>
      </c>
      <c r="G383" s="19">
        <v>506</v>
      </c>
      <c r="H383" s="20"/>
      <c r="I383" s="21"/>
      <c r="J383" s="17"/>
      <c r="K383" s="18"/>
      <c r="L383" s="19">
        <v>606</v>
      </c>
      <c r="M383" s="19">
        <v>605</v>
      </c>
      <c r="N383" s="20"/>
      <c r="O383" s="21"/>
      <c r="P383" s="17" t="s">
        <v>125</v>
      </c>
      <c r="Q383" s="18" t="s">
        <v>125</v>
      </c>
      <c r="R383" s="19">
        <v>605</v>
      </c>
      <c r="S383" s="19">
        <v>605</v>
      </c>
      <c r="T383" s="20"/>
      <c r="U383" s="21"/>
      <c r="V383" s="17"/>
      <c r="W383" s="18"/>
      <c r="X383" s="19">
        <v>204</v>
      </c>
      <c r="Y383" s="19">
        <v>204</v>
      </c>
      <c r="Z383" s="20"/>
      <c r="AA383" s="21"/>
      <c r="AB383" s="17" t="s">
        <v>211</v>
      </c>
      <c r="AC383" s="18" t="s">
        <v>211</v>
      </c>
      <c r="AD383" s="19">
        <v>506</v>
      </c>
      <c r="AE383" s="19">
        <v>604</v>
      </c>
      <c r="AF383" s="20"/>
      <c r="AG383" s="21"/>
      <c r="AH383" s="17"/>
      <c r="AI383" s="18"/>
      <c r="AJ383" s="19"/>
      <c r="AK383" s="19"/>
      <c r="AL383" s="20"/>
      <c r="AM383" s="21"/>
      <c r="AN383" s="133"/>
      <c r="AO383" s="133"/>
      <c r="AP383" s="133"/>
      <c r="AQ383" s="133"/>
    </row>
    <row r="384" spans="1:43" ht="26.25" customHeight="1" thickBot="1">
      <c r="A384" s="201" t="s">
        <v>41</v>
      </c>
      <c r="B384" s="248">
        <v>128</v>
      </c>
      <c r="C384" s="22" t="str">
        <f t="shared" ref="C384" si="252">CONCATENATE(A384,C385)</f>
        <v>TEMAS_2_TRM_3407788_(DT)_C_DESARROLLO DE PROCESOS DE MERCADEO</v>
      </c>
      <c r="D384" s="7"/>
      <c r="E384" s="8"/>
      <c r="F384" s="9" t="s">
        <v>178</v>
      </c>
      <c r="G384" s="9" t="s">
        <v>178</v>
      </c>
      <c r="H384" s="10"/>
      <c r="I384" s="11"/>
      <c r="J384" s="7"/>
      <c r="K384" s="8"/>
      <c r="L384" s="9" t="s">
        <v>76</v>
      </c>
      <c r="M384" s="9" t="s">
        <v>76</v>
      </c>
      <c r="N384" s="10"/>
      <c r="O384" s="11"/>
      <c r="P384" s="7" t="s">
        <v>177</v>
      </c>
      <c r="Q384" s="8" t="s">
        <v>177</v>
      </c>
      <c r="R384" s="9" t="s">
        <v>176</v>
      </c>
      <c r="S384" s="9" t="s">
        <v>176</v>
      </c>
      <c r="T384" s="10"/>
      <c r="U384" s="11"/>
      <c r="V384" s="7"/>
      <c r="W384" s="8"/>
      <c r="X384" s="9" t="s">
        <v>43</v>
      </c>
      <c r="Y384" s="9" t="s">
        <v>43</v>
      </c>
      <c r="Z384" s="10"/>
      <c r="AA384" s="11"/>
      <c r="AB384" s="7" t="s">
        <v>177</v>
      </c>
      <c r="AC384" s="8" t="s">
        <v>177</v>
      </c>
      <c r="AD384" s="9" t="s">
        <v>176</v>
      </c>
      <c r="AE384" s="9" t="s">
        <v>176</v>
      </c>
      <c r="AF384" s="10"/>
      <c r="AG384" s="11"/>
      <c r="AH384" s="7"/>
      <c r="AI384" s="8"/>
      <c r="AJ384" s="9"/>
      <c r="AK384" s="9"/>
      <c r="AL384" s="10"/>
      <c r="AM384" s="11"/>
      <c r="AN384" s="133"/>
      <c r="AO384" s="133"/>
      <c r="AP384" s="133"/>
      <c r="AQ384" s="133"/>
    </row>
    <row r="385" spans="1:43" ht="26.25" customHeight="1" thickBot="1">
      <c r="A385" s="202" t="s">
        <v>46</v>
      </c>
      <c r="B385" s="249"/>
      <c r="C385" s="25" t="str">
        <f>(_xlfn.XLOOKUP(B384,FICHAS!$A$2:$A$990,FICHAS!$D$2:$D$990," ",0,1))</f>
        <v>2_TRM_3407788_(DT)_C_DESARROLLO DE PROCESOS DE MERCADEO</v>
      </c>
      <c r="D385" s="12"/>
      <c r="E385" s="13"/>
      <c r="F385" s="14" t="s">
        <v>300</v>
      </c>
      <c r="G385" s="14" t="s">
        <v>300</v>
      </c>
      <c r="H385" s="15"/>
      <c r="I385" s="16"/>
      <c r="J385" s="12"/>
      <c r="K385" s="13"/>
      <c r="L385" s="14" t="s">
        <v>107</v>
      </c>
      <c r="M385" s="14" t="s">
        <v>107</v>
      </c>
      <c r="N385" s="15"/>
      <c r="O385" s="16"/>
      <c r="P385" s="12" t="s">
        <v>301</v>
      </c>
      <c r="Q385" s="13" t="s">
        <v>301</v>
      </c>
      <c r="R385" s="14" t="s">
        <v>124</v>
      </c>
      <c r="S385" s="14" t="s">
        <v>124</v>
      </c>
      <c r="T385" s="15"/>
      <c r="U385" s="16"/>
      <c r="V385" s="12"/>
      <c r="W385" s="13"/>
      <c r="X385" s="14" t="s">
        <v>196</v>
      </c>
      <c r="Y385" s="14" t="s">
        <v>196</v>
      </c>
      <c r="Z385" s="15"/>
      <c r="AA385" s="16"/>
      <c r="AB385" s="12" t="s">
        <v>301</v>
      </c>
      <c r="AC385" s="13" t="s">
        <v>301</v>
      </c>
      <c r="AD385" s="14" t="s">
        <v>124</v>
      </c>
      <c r="AE385" s="14" t="s">
        <v>124</v>
      </c>
      <c r="AF385" s="15"/>
      <c r="AG385" s="16"/>
      <c r="AH385" s="12"/>
      <c r="AI385" s="13"/>
      <c r="AJ385" s="14"/>
      <c r="AK385" s="14"/>
      <c r="AL385" s="15"/>
      <c r="AM385" s="16"/>
      <c r="AN385" s="133"/>
      <c r="AO385" s="133"/>
      <c r="AP385" s="133"/>
      <c r="AQ385" s="133"/>
    </row>
    <row r="386" spans="1:43" ht="26.25" customHeight="1" thickBot="1">
      <c r="A386" s="203" t="s">
        <v>51</v>
      </c>
      <c r="B386" s="250"/>
      <c r="C386" s="24" t="str">
        <f t="shared" ref="C386" si="253">CONCATENATE(A386,C385)</f>
        <v>AMBIENTE_.2_TRM_3407788_(DT)_C_DESARROLLO DE PROCESOS DE MERCADEO</v>
      </c>
      <c r="D386" s="17"/>
      <c r="E386" s="18"/>
      <c r="F386" s="19">
        <v>606</v>
      </c>
      <c r="G386" s="19">
        <v>606</v>
      </c>
      <c r="H386" s="20"/>
      <c r="I386" s="21"/>
      <c r="J386" s="17"/>
      <c r="K386" s="18"/>
      <c r="L386" s="19">
        <v>604</v>
      </c>
      <c r="M386" s="19">
        <v>604</v>
      </c>
      <c r="N386" s="20"/>
      <c r="O386" s="21"/>
      <c r="P386" s="17"/>
      <c r="Q386" s="18"/>
      <c r="R386" s="19">
        <v>503</v>
      </c>
      <c r="S386" s="19">
        <v>503</v>
      </c>
      <c r="T386" s="20"/>
      <c r="U386" s="21"/>
      <c r="V386" s="17"/>
      <c r="W386" s="18"/>
      <c r="X386" s="19">
        <v>506</v>
      </c>
      <c r="Y386" s="19">
        <v>506</v>
      </c>
      <c r="Z386" s="20"/>
      <c r="AA386" s="21"/>
      <c r="AB386" s="17"/>
      <c r="AC386" s="18"/>
      <c r="AD386" s="19">
        <v>503</v>
      </c>
      <c r="AE386" s="19">
        <v>503</v>
      </c>
      <c r="AF386" s="20"/>
      <c r="AG386" s="21"/>
      <c r="AH386" s="17"/>
      <c r="AI386" s="18"/>
      <c r="AJ386" s="19"/>
      <c r="AK386" s="19"/>
      <c r="AL386" s="20"/>
      <c r="AM386" s="21"/>
      <c r="AN386" s="133"/>
      <c r="AO386" s="133"/>
      <c r="AP386" s="133"/>
      <c r="AQ386" s="133"/>
    </row>
    <row r="387" spans="1:43" ht="26.25" customHeight="1" thickBot="1">
      <c r="A387" s="201" t="s">
        <v>41</v>
      </c>
      <c r="B387" s="248">
        <v>129</v>
      </c>
      <c r="C387" s="22" t="str">
        <f t="shared" ref="C387" si="254">CONCATENATE(A387,C388)</f>
        <v>TEMAS_2_TRM_3407789_(DT)_C_DESARROLLO DE PROCESOS DE MERCADEO</v>
      </c>
      <c r="D387" s="7"/>
      <c r="E387" s="8"/>
      <c r="F387" s="9" t="s">
        <v>176</v>
      </c>
      <c r="G387" s="9" t="s">
        <v>176</v>
      </c>
      <c r="H387" s="10"/>
      <c r="I387" s="11"/>
      <c r="J387" s="7" t="s">
        <v>177</v>
      </c>
      <c r="K387" s="8" t="s">
        <v>177</v>
      </c>
      <c r="L387" s="9" t="s">
        <v>69</v>
      </c>
      <c r="M387" s="9" t="s">
        <v>69</v>
      </c>
      <c r="N387" s="10"/>
      <c r="O387" s="11"/>
      <c r="P387" s="7"/>
      <c r="Q387" s="8"/>
      <c r="R387" s="9" t="s">
        <v>178</v>
      </c>
      <c r="S387" s="9" t="s">
        <v>178</v>
      </c>
      <c r="T387" s="10"/>
      <c r="U387" s="11"/>
      <c r="V387" s="7" t="s">
        <v>177</v>
      </c>
      <c r="W387" s="8" t="s">
        <v>177</v>
      </c>
      <c r="X387" s="9" t="s">
        <v>43</v>
      </c>
      <c r="Y387" s="9" t="s">
        <v>43</v>
      </c>
      <c r="Z387" s="10"/>
      <c r="AA387" s="11"/>
      <c r="AB387" s="7"/>
      <c r="AC387" s="8"/>
      <c r="AD387" s="9" t="s">
        <v>176</v>
      </c>
      <c r="AE387" s="9" t="s">
        <v>176</v>
      </c>
      <c r="AF387" s="10"/>
      <c r="AG387" s="11"/>
      <c r="AH387" s="7"/>
      <c r="AI387" s="8"/>
      <c r="AJ387" s="9"/>
      <c r="AK387" s="9"/>
      <c r="AL387" s="10"/>
      <c r="AM387" s="11"/>
      <c r="AN387" s="133"/>
      <c r="AO387" s="133"/>
      <c r="AP387" s="133"/>
      <c r="AQ387" s="133"/>
    </row>
    <row r="388" spans="1:43" ht="26.25" customHeight="1" thickBot="1">
      <c r="A388" s="202" t="s">
        <v>46</v>
      </c>
      <c r="B388" s="249"/>
      <c r="C388" s="25" t="str">
        <f>(_xlfn.XLOOKUP(B387,FICHAS!$A$2:$A$990,FICHAS!$D$2:$D$990," ",0,1))</f>
        <v>2_TRM_3407789_(DT)_C_DESARROLLO DE PROCESOS DE MERCADEO</v>
      </c>
      <c r="D388" s="12"/>
      <c r="E388" s="13"/>
      <c r="F388" s="14" t="s">
        <v>181</v>
      </c>
      <c r="G388" s="14" t="s">
        <v>181</v>
      </c>
      <c r="H388" s="15"/>
      <c r="I388" s="16"/>
      <c r="J388" s="12" t="s">
        <v>301</v>
      </c>
      <c r="K388" s="13" t="s">
        <v>301</v>
      </c>
      <c r="L388" s="14" t="s">
        <v>135</v>
      </c>
      <c r="M388" s="14" t="s">
        <v>135</v>
      </c>
      <c r="N388" s="15"/>
      <c r="O388" s="16"/>
      <c r="P388" s="12"/>
      <c r="Q388" s="13"/>
      <c r="R388" s="14" t="s">
        <v>131</v>
      </c>
      <c r="S388" s="14" t="s">
        <v>131</v>
      </c>
      <c r="T388" s="15"/>
      <c r="U388" s="16"/>
      <c r="V388" s="12" t="s">
        <v>301</v>
      </c>
      <c r="W388" s="13" t="s">
        <v>301</v>
      </c>
      <c r="X388" s="14" t="s">
        <v>170</v>
      </c>
      <c r="Y388" s="14" t="s">
        <v>170</v>
      </c>
      <c r="Z388" s="15"/>
      <c r="AA388" s="16"/>
      <c r="AB388" s="12"/>
      <c r="AC388" s="13"/>
      <c r="AD388" s="14" t="s">
        <v>181</v>
      </c>
      <c r="AE388" s="14" t="s">
        <v>181</v>
      </c>
      <c r="AF388" s="15"/>
      <c r="AG388" s="16"/>
      <c r="AH388" s="12"/>
      <c r="AI388" s="13"/>
      <c r="AJ388" s="14"/>
      <c r="AK388" s="14"/>
      <c r="AL388" s="15"/>
      <c r="AM388" s="16"/>
      <c r="AN388" s="133"/>
      <c r="AO388" s="133"/>
      <c r="AP388" s="133"/>
      <c r="AQ388" s="133"/>
    </row>
    <row r="389" spans="1:43" ht="26.25" customHeight="1" thickBot="1">
      <c r="A389" s="203" t="s">
        <v>51</v>
      </c>
      <c r="B389" s="250"/>
      <c r="C389" s="24" t="str">
        <f t="shared" ref="C389" si="255">CONCATENATE(A389,C388)</f>
        <v>AMBIENTE_.2_TRM_3407789_(DT)_C_DESARROLLO DE PROCESOS DE MERCADEO</v>
      </c>
      <c r="D389" s="17"/>
      <c r="E389" s="18"/>
      <c r="F389" s="19">
        <v>203</v>
      </c>
      <c r="G389" s="19">
        <v>203</v>
      </c>
      <c r="H389" s="20"/>
      <c r="I389" s="21"/>
      <c r="J389" s="17" t="s">
        <v>223</v>
      </c>
      <c r="K389" s="18" t="s">
        <v>223</v>
      </c>
      <c r="L389" s="19">
        <v>505</v>
      </c>
      <c r="M389" s="19">
        <v>505</v>
      </c>
      <c r="N389" s="20"/>
      <c r="O389" s="21"/>
      <c r="P389" s="17"/>
      <c r="Q389" s="18"/>
      <c r="R389" s="19">
        <v>604</v>
      </c>
      <c r="S389" s="19">
        <v>604</v>
      </c>
      <c r="T389" s="20"/>
      <c r="U389" s="21"/>
      <c r="V389" s="17" t="s">
        <v>211</v>
      </c>
      <c r="W389" s="18" t="s">
        <v>211</v>
      </c>
      <c r="X389" s="19">
        <v>203</v>
      </c>
      <c r="Y389" s="19">
        <v>203</v>
      </c>
      <c r="Z389" s="20"/>
      <c r="AA389" s="21"/>
      <c r="AB389" s="17"/>
      <c r="AC389" s="18"/>
      <c r="AD389" s="19">
        <v>203</v>
      </c>
      <c r="AE389" s="19">
        <v>203</v>
      </c>
      <c r="AF389" s="20"/>
      <c r="AG389" s="21"/>
      <c r="AH389" s="17"/>
      <c r="AI389" s="18"/>
      <c r="AJ389" s="19"/>
      <c r="AK389" s="19"/>
      <c r="AL389" s="20"/>
      <c r="AM389" s="21"/>
      <c r="AN389" s="133"/>
      <c r="AO389" s="133"/>
      <c r="AP389" s="133"/>
      <c r="AQ389" s="133"/>
    </row>
    <row r="390" spans="1:43" ht="26.25" hidden="1" customHeight="1" thickBot="1">
      <c r="A390" s="207" t="s">
        <v>41</v>
      </c>
      <c r="B390" s="248">
        <v>130</v>
      </c>
      <c r="C390" s="22" t="str">
        <f t="shared" ref="C390" si="256">CONCATENATE(A390,C391)</f>
        <v>TEMAS_2_TRM_3407188_(DM)_C_GESTIÓN DE REDES DE DATOS</v>
      </c>
      <c r="D390" s="7" t="s">
        <v>302</v>
      </c>
      <c r="E390" s="8" t="s">
        <v>303</v>
      </c>
      <c r="F390" s="9"/>
      <c r="G390" s="9"/>
      <c r="H390" s="10"/>
      <c r="I390" s="11"/>
      <c r="J390" s="7" t="s">
        <v>304</v>
      </c>
      <c r="K390" s="8" t="s">
        <v>304</v>
      </c>
      <c r="L390" s="9"/>
      <c r="M390" s="9"/>
      <c r="N390" s="10"/>
      <c r="O390" s="11"/>
      <c r="P390" s="7" t="s">
        <v>305</v>
      </c>
      <c r="Q390" s="8" t="s">
        <v>305</v>
      </c>
      <c r="R390" s="9" t="s">
        <v>43</v>
      </c>
      <c r="S390" s="9" t="s">
        <v>43</v>
      </c>
      <c r="T390" s="10"/>
      <c r="U390" s="11"/>
      <c r="V390" s="7" t="s">
        <v>305</v>
      </c>
      <c r="W390" s="8" t="s">
        <v>305</v>
      </c>
      <c r="X390" s="9"/>
      <c r="Y390" s="9"/>
      <c r="Z390" s="10"/>
      <c r="AA390" s="11"/>
      <c r="AB390" s="7" t="s">
        <v>69</v>
      </c>
      <c r="AC390" s="8" t="s">
        <v>69</v>
      </c>
      <c r="AD390" s="9"/>
      <c r="AE390" s="9"/>
      <c r="AF390" s="10"/>
      <c r="AG390" s="11"/>
      <c r="AH390" s="7" t="s">
        <v>302</v>
      </c>
      <c r="AI390" s="8" t="s">
        <v>303</v>
      </c>
      <c r="AJ390" s="9"/>
      <c r="AK390" s="9"/>
      <c r="AL390" s="10"/>
      <c r="AM390" s="11"/>
      <c r="AN390" s="133"/>
      <c r="AO390" s="133"/>
      <c r="AP390" s="133"/>
      <c r="AQ390" s="133"/>
    </row>
    <row r="391" spans="1:43" ht="26.25" hidden="1" customHeight="1" thickBot="1">
      <c r="A391" s="208" t="s">
        <v>46</v>
      </c>
      <c r="B391" s="249"/>
      <c r="C391" s="25" t="str">
        <f>(_xlfn.XLOOKUP(B390,FICHAS!$A$2:$A$990,FICHAS!$D$2:$D$990," ",0,1))</f>
        <v>2_TRM_3407188_(DM)_C_GESTIÓN DE REDES DE DATOS</v>
      </c>
      <c r="D391" s="12" t="s">
        <v>152</v>
      </c>
      <c r="E391" s="13" t="s">
        <v>152</v>
      </c>
      <c r="F391" s="14"/>
      <c r="G391" s="14"/>
      <c r="H391" s="15"/>
      <c r="I391" s="16"/>
      <c r="J391" s="12" t="s">
        <v>306</v>
      </c>
      <c r="K391" s="13" t="s">
        <v>306</v>
      </c>
      <c r="L391" s="14"/>
      <c r="M391" s="14"/>
      <c r="N391" s="15"/>
      <c r="O391" s="16"/>
      <c r="P391" s="12" t="s">
        <v>307</v>
      </c>
      <c r="Q391" s="13" t="s">
        <v>307</v>
      </c>
      <c r="R391" s="14" t="s">
        <v>151</v>
      </c>
      <c r="S391" s="14" t="s">
        <v>151</v>
      </c>
      <c r="T391" s="15"/>
      <c r="U391" s="16"/>
      <c r="V391" s="12" t="s">
        <v>307</v>
      </c>
      <c r="W391" s="13" t="s">
        <v>307</v>
      </c>
      <c r="X391" s="14"/>
      <c r="Y391" s="14"/>
      <c r="Z391" s="15"/>
      <c r="AA391" s="16"/>
      <c r="AB391" s="12" t="s">
        <v>308</v>
      </c>
      <c r="AC391" s="13" t="s">
        <v>308</v>
      </c>
      <c r="AD391" s="14"/>
      <c r="AE391" s="14"/>
      <c r="AF391" s="15"/>
      <c r="AG391" s="16"/>
      <c r="AH391" s="12" t="s">
        <v>152</v>
      </c>
      <c r="AI391" s="13" t="s">
        <v>152</v>
      </c>
      <c r="AJ391" s="14"/>
      <c r="AK391" s="14"/>
      <c r="AL391" s="15"/>
      <c r="AM391" s="16"/>
      <c r="AN391" s="133"/>
      <c r="AO391" s="133"/>
      <c r="AP391" s="133"/>
      <c r="AQ391" s="133"/>
    </row>
    <row r="392" spans="1:43" ht="26.25" hidden="1" customHeight="1" thickBot="1">
      <c r="A392" s="209" t="s">
        <v>51</v>
      </c>
      <c r="B392" s="250"/>
      <c r="C392" s="24" t="str">
        <f t="shared" ref="C392" si="257">CONCATENATE(A392,C391)</f>
        <v>AMBIENTE_.2_TRM_3407188_(DM)_C_GESTIÓN DE REDES DE DATOS</v>
      </c>
      <c r="D392" s="17">
        <v>408</v>
      </c>
      <c r="E392" s="18">
        <v>408</v>
      </c>
      <c r="F392" s="19"/>
      <c r="G392" s="19"/>
      <c r="H392" s="20"/>
      <c r="I392" s="21"/>
      <c r="J392" s="17">
        <v>409</v>
      </c>
      <c r="K392" s="18">
        <v>409</v>
      </c>
      <c r="L392" s="19"/>
      <c r="M392" s="19"/>
      <c r="N392" s="20"/>
      <c r="O392" s="21"/>
      <c r="P392" s="17">
        <v>410</v>
      </c>
      <c r="Q392" s="18">
        <v>410</v>
      </c>
      <c r="R392" s="19">
        <v>211</v>
      </c>
      <c r="S392" s="19">
        <v>211</v>
      </c>
      <c r="T392" s="20"/>
      <c r="U392" s="21"/>
      <c r="V392" s="17">
        <v>410</v>
      </c>
      <c r="W392" s="18">
        <v>410</v>
      </c>
      <c r="X392" s="19"/>
      <c r="Y392" s="19"/>
      <c r="Z392" s="20"/>
      <c r="AA392" s="21"/>
      <c r="AB392" s="17">
        <v>415</v>
      </c>
      <c r="AC392" s="18">
        <v>415</v>
      </c>
      <c r="AD392" s="19"/>
      <c r="AE392" s="19"/>
      <c r="AF392" s="20"/>
      <c r="AG392" s="21"/>
      <c r="AH392" s="17">
        <v>410</v>
      </c>
      <c r="AI392" s="18">
        <v>410</v>
      </c>
      <c r="AJ392" s="19"/>
      <c r="AK392" s="19"/>
      <c r="AL392" s="20"/>
      <c r="AM392" s="21"/>
      <c r="AN392" s="133"/>
      <c r="AO392" s="133"/>
      <c r="AP392" s="133"/>
      <c r="AQ392" s="133"/>
    </row>
    <row r="393" spans="1:43" ht="26.25" hidden="1" customHeight="1" thickBot="1">
      <c r="A393" s="207" t="s">
        <v>41</v>
      </c>
      <c r="B393" s="248">
        <v>131</v>
      </c>
      <c r="C393" s="22" t="str">
        <f t="shared" ref="C393" si="258">CONCATENATE(A393,C394)</f>
        <v>TEMAS_2_TRM_3407171_(DM)_C_GESTIÓN DE REDES DE DATOS</v>
      </c>
      <c r="D393" s="7" t="s">
        <v>305</v>
      </c>
      <c r="E393" s="8" t="s">
        <v>305</v>
      </c>
      <c r="F393" s="9" t="s">
        <v>43</v>
      </c>
      <c r="G393" s="9" t="s">
        <v>43</v>
      </c>
      <c r="H393" s="10"/>
      <c r="I393" s="11"/>
      <c r="J393" s="7" t="s">
        <v>305</v>
      </c>
      <c r="K393" s="8" t="s">
        <v>305</v>
      </c>
      <c r="L393" s="9"/>
      <c r="M393" s="9"/>
      <c r="N393" s="10"/>
      <c r="O393" s="11"/>
      <c r="P393" s="7" t="s">
        <v>309</v>
      </c>
      <c r="Q393" s="8" t="s">
        <v>309</v>
      </c>
      <c r="R393" s="9"/>
      <c r="S393" s="9"/>
      <c r="T393" s="10"/>
      <c r="U393" s="11"/>
      <c r="V393" s="7" t="s">
        <v>129</v>
      </c>
      <c r="W393" s="8" t="s">
        <v>129</v>
      </c>
      <c r="X393" s="9"/>
      <c r="Y393" s="9"/>
      <c r="Z393" s="10"/>
      <c r="AA393" s="11"/>
      <c r="AB393" s="7" t="s">
        <v>304</v>
      </c>
      <c r="AC393" s="8" t="s">
        <v>304</v>
      </c>
      <c r="AD393" s="9"/>
      <c r="AE393" s="9"/>
      <c r="AF393" s="10"/>
      <c r="AG393" s="11"/>
      <c r="AH393" s="7" t="s">
        <v>310</v>
      </c>
      <c r="AI393" s="8" t="s">
        <v>302</v>
      </c>
      <c r="AJ393" s="9"/>
      <c r="AK393" s="9"/>
      <c r="AL393" s="10"/>
      <c r="AM393" s="11"/>
      <c r="AN393" s="133"/>
      <c r="AO393" s="133"/>
      <c r="AP393" s="133"/>
      <c r="AQ393" s="133"/>
    </row>
    <row r="394" spans="1:43" ht="26.25" hidden="1" customHeight="1" thickBot="1">
      <c r="A394" s="208" t="s">
        <v>46</v>
      </c>
      <c r="B394" s="249"/>
      <c r="C394" s="25" t="str">
        <f>(_xlfn.XLOOKUP(B393,FICHAS!$A$2:$A$990,FICHAS!$D$2:$D$990," ",0,1))</f>
        <v>2_TRM_3407171_(DM)_C_GESTIÓN DE REDES DE DATOS</v>
      </c>
      <c r="D394" s="12" t="s">
        <v>307</v>
      </c>
      <c r="E394" s="13" t="s">
        <v>307</v>
      </c>
      <c r="F394" s="14" t="s">
        <v>151</v>
      </c>
      <c r="G394" s="14" t="s">
        <v>151</v>
      </c>
      <c r="H394" s="15"/>
      <c r="I394" s="16"/>
      <c r="J394" s="12" t="s">
        <v>307</v>
      </c>
      <c r="K394" s="13" t="s">
        <v>307</v>
      </c>
      <c r="L394" s="14"/>
      <c r="M394" s="14"/>
      <c r="N394" s="15"/>
      <c r="O394" s="16"/>
      <c r="P394" s="12" t="s">
        <v>311</v>
      </c>
      <c r="Q394" s="13" t="s">
        <v>311</v>
      </c>
      <c r="R394" s="14"/>
      <c r="S394" s="14"/>
      <c r="T394" s="15"/>
      <c r="U394" s="16"/>
      <c r="V394" s="12" t="s">
        <v>195</v>
      </c>
      <c r="W394" s="13" t="s">
        <v>195</v>
      </c>
      <c r="X394" s="14"/>
      <c r="Y394" s="14"/>
      <c r="Z394" s="15"/>
      <c r="AA394" s="16"/>
      <c r="AB394" s="12" t="s">
        <v>312</v>
      </c>
      <c r="AC394" s="13" t="s">
        <v>312</v>
      </c>
      <c r="AD394" s="14"/>
      <c r="AE394" s="14"/>
      <c r="AF394" s="15"/>
      <c r="AG394" s="16"/>
      <c r="AH394" s="12" t="s">
        <v>311</v>
      </c>
      <c r="AI394" s="13" t="s">
        <v>311</v>
      </c>
      <c r="AJ394" s="14"/>
      <c r="AK394" s="14"/>
      <c r="AL394" s="15"/>
      <c r="AM394" s="16"/>
      <c r="AN394" s="133"/>
      <c r="AO394" s="133"/>
      <c r="AP394" s="133"/>
      <c r="AQ394" s="133"/>
    </row>
    <row r="395" spans="1:43" ht="26.25" hidden="1" customHeight="1" thickBot="1">
      <c r="A395" s="209" t="s">
        <v>51</v>
      </c>
      <c r="B395" s="250"/>
      <c r="C395" s="24" t="str">
        <f t="shared" ref="C395" si="259">CONCATENATE(A395,C394)</f>
        <v>AMBIENTE_.2_TRM_3407171_(DM)_C_GESTIÓN DE REDES DE DATOS</v>
      </c>
      <c r="D395" s="17">
        <v>410</v>
      </c>
      <c r="E395" s="18">
        <v>410</v>
      </c>
      <c r="F395" s="19">
        <v>205</v>
      </c>
      <c r="G395" s="19">
        <v>205</v>
      </c>
      <c r="H395" s="20"/>
      <c r="I395" s="21"/>
      <c r="J395" s="17">
        <v>410</v>
      </c>
      <c r="K395" s="18">
        <v>410</v>
      </c>
      <c r="L395" s="19"/>
      <c r="M395" s="19"/>
      <c r="N395" s="20"/>
      <c r="O395" s="21"/>
      <c r="P395" s="17">
        <v>408</v>
      </c>
      <c r="Q395" s="18">
        <v>408</v>
      </c>
      <c r="R395" s="19"/>
      <c r="S395" s="19"/>
      <c r="T395" s="20"/>
      <c r="U395" s="21"/>
      <c r="V395" s="17">
        <v>412</v>
      </c>
      <c r="W395" s="18">
        <v>412</v>
      </c>
      <c r="X395" s="19"/>
      <c r="Y395" s="19"/>
      <c r="Z395" s="20"/>
      <c r="AA395" s="21"/>
      <c r="AB395" s="17">
        <v>409</v>
      </c>
      <c r="AC395" s="18">
        <v>409</v>
      </c>
      <c r="AD395" s="19"/>
      <c r="AE395" s="19"/>
      <c r="AF395" s="20"/>
      <c r="AG395" s="21"/>
      <c r="AH395" s="17">
        <v>408</v>
      </c>
      <c r="AI395" s="18">
        <v>408</v>
      </c>
      <c r="AJ395" s="19"/>
      <c r="AK395" s="19"/>
      <c r="AL395" s="20"/>
      <c r="AM395" s="21"/>
      <c r="AN395" s="133"/>
      <c r="AO395" s="133"/>
      <c r="AP395" s="133"/>
      <c r="AQ395" s="133"/>
    </row>
    <row r="396" spans="1:43" ht="26.25" hidden="1" customHeight="1" thickBot="1">
      <c r="A396" s="207" t="s">
        <v>41</v>
      </c>
      <c r="B396" s="248">
        <v>132</v>
      </c>
      <c r="C396" s="22" t="str">
        <f t="shared" ref="C396" si="260">CONCATENATE(A396,C397)</f>
        <v>TEMAS_2_TRM_3407190_(DT)_C_GESTIÓN DE REDES DE DATOS</v>
      </c>
      <c r="D396" s="7" t="s">
        <v>43</v>
      </c>
      <c r="E396" s="8" t="s">
        <v>43</v>
      </c>
      <c r="F396" s="9" t="s">
        <v>305</v>
      </c>
      <c r="G396" s="9" t="s">
        <v>305</v>
      </c>
      <c r="H396" s="10"/>
      <c r="I396" s="11"/>
      <c r="J396" s="7" t="s">
        <v>179</v>
      </c>
      <c r="K396" s="8" t="s">
        <v>179</v>
      </c>
      <c r="L396" s="9" t="s">
        <v>305</v>
      </c>
      <c r="M396" s="9" t="s">
        <v>305</v>
      </c>
      <c r="N396" s="10"/>
      <c r="O396" s="11"/>
      <c r="P396" s="7"/>
      <c r="Q396" s="8"/>
      <c r="R396" s="9" t="s">
        <v>302</v>
      </c>
      <c r="S396" s="9" t="s">
        <v>303</v>
      </c>
      <c r="T396" s="10"/>
      <c r="U396" s="11"/>
      <c r="V396" s="7"/>
      <c r="W396" s="8"/>
      <c r="X396" s="9" t="s">
        <v>305</v>
      </c>
      <c r="Y396" s="9" t="s">
        <v>305</v>
      </c>
      <c r="Z396" s="10"/>
      <c r="AA396" s="11"/>
      <c r="AB396" s="7"/>
      <c r="AC396" s="8"/>
      <c r="AD396" s="9" t="s">
        <v>302</v>
      </c>
      <c r="AE396" s="9" t="s">
        <v>303</v>
      </c>
      <c r="AF396" s="10"/>
      <c r="AG396" s="11"/>
      <c r="AH396" s="7"/>
      <c r="AI396" s="8"/>
      <c r="AJ396" s="9"/>
      <c r="AK396" s="9"/>
      <c r="AL396" s="10"/>
      <c r="AM396" s="11"/>
      <c r="AN396" s="133"/>
      <c r="AO396" s="133"/>
      <c r="AP396" s="133"/>
      <c r="AQ396" s="133"/>
    </row>
    <row r="397" spans="1:43" ht="26.25" hidden="1" customHeight="1" thickBot="1">
      <c r="A397" s="208" t="s">
        <v>46</v>
      </c>
      <c r="B397" s="249"/>
      <c r="C397" s="25" t="str">
        <f>(_xlfn.XLOOKUP(B396,FICHAS!$A$2:$A$990,FICHAS!$D$2:$D$990," ",0,1))</f>
        <v>2_TRM_3407190_(DT)_C_GESTIÓN DE REDES DE DATOS</v>
      </c>
      <c r="D397" s="12" t="s">
        <v>151</v>
      </c>
      <c r="E397" s="13" t="s">
        <v>151</v>
      </c>
      <c r="F397" s="14" t="s">
        <v>311</v>
      </c>
      <c r="G397" s="14" t="s">
        <v>311</v>
      </c>
      <c r="H397" s="15"/>
      <c r="I397" s="16"/>
      <c r="J397" s="12" t="s">
        <v>229</v>
      </c>
      <c r="K397" s="13" t="s">
        <v>229</v>
      </c>
      <c r="L397" s="14" t="s">
        <v>312</v>
      </c>
      <c r="M397" s="14" t="s">
        <v>312</v>
      </c>
      <c r="N397" s="15"/>
      <c r="O397" s="16"/>
      <c r="P397" s="12"/>
      <c r="Q397" s="13"/>
      <c r="R397" s="14" t="s">
        <v>154</v>
      </c>
      <c r="S397" s="14" t="s">
        <v>154</v>
      </c>
      <c r="T397" s="15"/>
      <c r="U397" s="16"/>
      <c r="V397" s="12"/>
      <c r="W397" s="13"/>
      <c r="X397" s="14" t="s">
        <v>311</v>
      </c>
      <c r="Y397" s="14" t="s">
        <v>311</v>
      </c>
      <c r="Z397" s="15"/>
      <c r="AA397" s="16"/>
      <c r="AB397" s="12"/>
      <c r="AC397" s="13"/>
      <c r="AD397" s="14" t="s">
        <v>154</v>
      </c>
      <c r="AE397" s="14" t="s">
        <v>154</v>
      </c>
      <c r="AF397" s="15"/>
      <c r="AG397" s="16"/>
      <c r="AH397" s="12"/>
      <c r="AI397" s="13"/>
      <c r="AJ397" s="14"/>
      <c r="AK397" s="14"/>
      <c r="AL397" s="15"/>
      <c r="AM397" s="16"/>
      <c r="AN397" s="133"/>
      <c r="AO397" s="133"/>
      <c r="AP397" s="133"/>
      <c r="AQ397" s="133"/>
    </row>
    <row r="398" spans="1:43" ht="26.25" hidden="1" customHeight="1" thickBot="1">
      <c r="A398" s="209" t="s">
        <v>51</v>
      </c>
      <c r="B398" s="250"/>
      <c r="C398" s="24" t="str">
        <f t="shared" ref="C398" si="261">CONCATENATE(A398,C397)</f>
        <v>AMBIENTE_.2_TRM_3407190_(DT)_C_GESTIÓN DE REDES DE DATOS</v>
      </c>
      <c r="D398" s="17" t="s">
        <v>266</v>
      </c>
      <c r="E398" s="18" t="s">
        <v>266</v>
      </c>
      <c r="F398" s="19">
        <v>408</v>
      </c>
      <c r="G398" s="19">
        <v>408</v>
      </c>
      <c r="H398" s="20"/>
      <c r="I398" s="21"/>
      <c r="J398" s="17">
        <v>408</v>
      </c>
      <c r="K398" s="18">
        <v>408</v>
      </c>
      <c r="L398" s="19">
        <v>409</v>
      </c>
      <c r="M398" s="19">
        <v>409</v>
      </c>
      <c r="N398" s="20"/>
      <c r="O398" s="21"/>
      <c r="P398" s="17"/>
      <c r="Q398" s="18"/>
      <c r="R398" s="19">
        <v>409</v>
      </c>
      <c r="S398" s="19">
        <v>409</v>
      </c>
      <c r="T398" s="20"/>
      <c r="U398" s="21"/>
      <c r="V398" s="17"/>
      <c r="W398" s="18"/>
      <c r="X398" s="19">
        <v>408</v>
      </c>
      <c r="Y398" s="19">
        <v>408</v>
      </c>
      <c r="Z398" s="20"/>
      <c r="AA398" s="21"/>
      <c r="AB398" s="17"/>
      <c r="AC398" s="18"/>
      <c r="AD398" s="19">
        <v>409</v>
      </c>
      <c r="AE398" s="19">
        <v>409</v>
      </c>
      <c r="AF398" s="20"/>
      <c r="AG398" s="21"/>
      <c r="AH398" s="17"/>
      <c r="AI398" s="18"/>
      <c r="AJ398" s="19"/>
      <c r="AK398" s="19"/>
      <c r="AL398" s="20"/>
      <c r="AM398" s="21"/>
      <c r="AN398" s="133"/>
      <c r="AO398" s="133"/>
      <c r="AP398" s="133"/>
      <c r="AQ398" s="133"/>
    </row>
    <row r="399" spans="1:43" ht="26.25" hidden="1" customHeight="1" thickBot="1">
      <c r="A399" s="207" t="s">
        <v>41</v>
      </c>
      <c r="B399" s="248">
        <v>133</v>
      </c>
      <c r="C399" s="22" t="str">
        <f t="shared" ref="C399" si="262">CONCATENATE(A399,C400)</f>
        <v>TEMAS_2_TRM_3407191_(DM)_C_IITIC</v>
      </c>
      <c r="D399" s="7" t="s">
        <v>179</v>
      </c>
      <c r="E399" s="8" t="s">
        <v>179</v>
      </c>
      <c r="F399" s="9" t="s">
        <v>313</v>
      </c>
      <c r="G399" s="9" t="s">
        <v>313</v>
      </c>
      <c r="H399" s="10"/>
      <c r="I399" s="11"/>
      <c r="J399" s="7"/>
      <c r="K399" s="8"/>
      <c r="L399" s="9" t="s">
        <v>314</v>
      </c>
      <c r="M399" s="9" t="s">
        <v>315</v>
      </c>
      <c r="N399" s="10"/>
      <c r="O399" s="11"/>
      <c r="P399" s="7" t="s">
        <v>316</v>
      </c>
      <c r="Q399" s="8" t="s">
        <v>316</v>
      </c>
      <c r="R399" s="9" t="s">
        <v>317</v>
      </c>
      <c r="S399" s="9" t="s">
        <v>318</v>
      </c>
      <c r="T399" s="10"/>
      <c r="U399" s="11"/>
      <c r="V399" s="7" t="s">
        <v>316</v>
      </c>
      <c r="W399" s="8" t="s">
        <v>316</v>
      </c>
      <c r="X399" s="9" t="s">
        <v>43</v>
      </c>
      <c r="Y399" s="9" t="s">
        <v>43</v>
      </c>
      <c r="Z399" s="10"/>
      <c r="AA399" s="11"/>
      <c r="AB399" s="7" t="s">
        <v>313</v>
      </c>
      <c r="AC399" s="8" t="s">
        <v>313</v>
      </c>
      <c r="AD399" s="9" t="s">
        <v>317</v>
      </c>
      <c r="AE399" s="9" t="s">
        <v>318</v>
      </c>
      <c r="AF399" s="10"/>
      <c r="AG399" s="11"/>
      <c r="AH399" s="7"/>
      <c r="AI399" s="8"/>
      <c r="AJ399" s="9"/>
      <c r="AK399" s="9"/>
      <c r="AL399" s="10"/>
      <c r="AM399" s="11"/>
      <c r="AN399" s="133"/>
      <c r="AO399" s="133"/>
      <c r="AP399" s="133"/>
      <c r="AQ399" s="133"/>
    </row>
    <row r="400" spans="1:43" ht="26.25" hidden="1" customHeight="1" thickBot="1">
      <c r="A400" s="208" t="s">
        <v>46</v>
      </c>
      <c r="B400" s="249"/>
      <c r="C400" s="25" t="str">
        <f>(_xlfn.XLOOKUP(B399,FICHAS!$A$2:$A$990,FICHAS!$D$2:$D$990," ",0,1))</f>
        <v>2_TRM_3407191_(DM)_C_IITIC</v>
      </c>
      <c r="D400" s="12" t="s">
        <v>229</v>
      </c>
      <c r="E400" s="13" t="s">
        <v>229</v>
      </c>
      <c r="F400" s="14" t="s">
        <v>319</v>
      </c>
      <c r="G400" s="14" t="s">
        <v>319</v>
      </c>
      <c r="H400" s="15"/>
      <c r="I400" s="16"/>
      <c r="J400" s="12"/>
      <c r="K400" s="13"/>
      <c r="L400" s="14" t="s">
        <v>320</v>
      </c>
      <c r="M400" s="14" t="s">
        <v>320</v>
      </c>
      <c r="N400" s="15"/>
      <c r="O400" s="16"/>
      <c r="P400" s="12" t="s">
        <v>321</v>
      </c>
      <c r="Q400" s="13" t="s">
        <v>321</v>
      </c>
      <c r="R400" s="14" t="s">
        <v>311</v>
      </c>
      <c r="S400" s="14" t="s">
        <v>311</v>
      </c>
      <c r="T400" s="15"/>
      <c r="U400" s="16"/>
      <c r="V400" s="12" t="s">
        <v>321</v>
      </c>
      <c r="W400" s="13" t="s">
        <v>321</v>
      </c>
      <c r="X400" s="14" t="s">
        <v>263</v>
      </c>
      <c r="Y400" s="14" t="s">
        <v>263</v>
      </c>
      <c r="Z400" s="15"/>
      <c r="AA400" s="16"/>
      <c r="AB400" s="12" t="s">
        <v>319</v>
      </c>
      <c r="AC400" s="13" t="s">
        <v>319</v>
      </c>
      <c r="AD400" s="14" t="s">
        <v>311</v>
      </c>
      <c r="AE400" s="14" t="s">
        <v>311</v>
      </c>
      <c r="AF400" s="15"/>
      <c r="AG400" s="16"/>
      <c r="AH400" s="12"/>
      <c r="AI400" s="13"/>
      <c r="AJ400" s="14"/>
      <c r="AK400" s="14"/>
      <c r="AL400" s="15"/>
      <c r="AM400" s="16"/>
      <c r="AN400" s="133"/>
      <c r="AO400" s="133"/>
      <c r="AP400" s="133"/>
      <c r="AQ400" s="133"/>
    </row>
    <row r="401" spans="1:43" ht="26.25" hidden="1" customHeight="1" thickBot="1">
      <c r="A401" s="209" t="s">
        <v>51</v>
      </c>
      <c r="B401" s="250"/>
      <c r="C401" s="24" t="str">
        <f t="shared" ref="C401" si="263">CONCATENATE(A401,C400)</f>
        <v>AMBIENTE_.2_TRM_3407191_(DM)_C_IITIC</v>
      </c>
      <c r="D401" s="17">
        <v>108</v>
      </c>
      <c r="E401" s="18">
        <v>108</v>
      </c>
      <c r="F401" s="19">
        <v>211</v>
      </c>
      <c r="G401" s="19">
        <v>211</v>
      </c>
      <c r="H401" s="20"/>
      <c r="I401" s="21"/>
      <c r="J401" s="17"/>
      <c r="K401" s="18"/>
      <c r="L401" s="19">
        <v>211</v>
      </c>
      <c r="M401" s="19">
        <v>211</v>
      </c>
      <c r="N401" s="20"/>
      <c r="O401" s="21"/>
      <c r="P401" s="17">
        <v>608</v>
      </c>
      <c r="Q401" s="18">
        <v>608</v>
      </c>
      <c r="R401" s="19">
        <v>408</v>
      </c>
      <c r="S401" s="19">
        <v>408</v>
      </c>
      <c r="T401" s="20"/>
      <c r="U401" s="21"/>
      <c r="V401" s="17">
        <v>608</v>
      </c>
      <c r="W401" s="18">
        <v>608</v>
      </c>
      <c r="X401" s="19">
        <v>409</v>
      </c>
      <c r="Y401" s="19">
        <v>409</v>
      </c>
      <c r="Z401" s="20"/>
      <c r="AA401" s="21"/>
      <c r="AB401" s="17">
        <v>408</v>
      </c>
      <c r="AC401" s="18">
        <v>408</v>
      </c>
      <c r="AD401" s="19">
        <v>408</v>
      </c>
      <c r="AE401" s="19">
        <v>408</v>
      </c>
      <c r="AF401" s="20"/>
      <c r="AG401" s="21"/>
      <c r="AH401" s="17"/>
      <c r="AI401" s="18"/>
      <c r="AJ401" s="19"/>
      <c r="AK401" s="19"/>
      <c r="AL401" s="20"/>
      <c r="AM401" s="21"/>
      <c r="AN401" s="133"/>
      <c r="AO401" s="133"/>
      <c r="AP401" s="133"/>
      <c r="AQ401" s="133"/>
    </row>
    <row r="402" spans="1:43" ht="26.25" hidden="1" customHeight="1" thickBot="1">
      <c r="A402" s="207" t="s">
        <v>41</v>
      </c>
      <c r="B402" s="248">
        <v>134</v>
      </c>
      <c r="C402" s="22" t="str">
        <f t="shared" ref="C402" si="264">CONCATENATE(A402,C403)</f>
        <v>TEMAS_2_TRM_3407192_(DM)_C_IITIC</v>
      </c>
      <c r="D402" s="7" t="s">
        <v>43</v>
      </c>
      <c r="E402" s="8" t="s">
        <v>43</v>
      </c>
      <c r="F402" s="9" t="s">
        <v>313</v>
      </c>
      <c r="G402" s="9" t="s">
        <v>313</v>
      </c>
      <c r="H402" s="10"/>
      <c r="I402" s="11"/>
      <c r="J402" s="7" t="s">
        <v>179</v>
      </c>
      <c r="K402" s="8" t="s">
        <v>179</v>
      </c>
      <c r="L402" s="9" t="s">
        <v>317</v>
      </c>
      <c r="M402" s="9"/>
      <c r="N402" s="10"/>
      <c r="O402" s="11"/>
      <c r="P402" s="7"/>
      <c r="Q402" s="8"/>
      <c r="R402" s="9" t="s">
        <v>316</v>
      </c>
      <c r="S402" s="9" t="s">
        <v>316</v>
      </c>
      <c r="T402" s="10"/>
      <c r="U402" s="11"/>
      <c r="V402" s="7" t="s">
        <v>313</v>
      </c>
      <c r="W402" s="8" t="s">
        <v>313</v>
      </c>
      <c r="X402" s="9" t="s">
        <v>322</v>
      </c>
      <c r="Y402" s="9" t="s">
        <v>322</v>
      </c>
      <c r="Z402" s="10"/>
      <c r="AA402" s="11"/>
      <c r="AB402" s="7" t="s">
        <v>314</v>
      </c>
      <c r="AC402" s="8" t="s">
        <v>315</v>
      </c>
      <c r="AD402" s="9" t="s">
        <v>316</v>
      </c>
      <c r="AE402" s="9" t="s">
        <v>316</v>
      </c>
      <c r="AF402" s="10"/>
      <c r="AG402" s="11"/>
      <c r="AH402" s="7" t="s">
        <v>317</v>
      </c>
      <c r="AI402" s="8"/>
      <c r="AJ402" s="9"/>
      <c r="AK402" s="9"/>
      <c r="AL402" s="10"/>
      <c r="AM402" s="11"/>
      <c r="AN402" s="133"/>
      <c r="AO402" s="133"/>
      <c r="AP402" s="133"/>
      <c r="AQ402" s="133"/>
    </row>
    <row r="403" spans="1:43" ht="26.25" hidden="1" customHeight="1" thickBot="1">
      <c r="A403" s="208" t="s">
        <v>46</v>
      </c>
      <c r="B403" s="249"/>
      <c r="C403" s="25" t="str">
        <f>(_xlfn.XLOOKUP(B402,FICHAS!$A$2:$A$990,FICHAS!$D$2:$D$990," ",0,1))</f>
        <v>2_TRM_3407192_(DM)_C_IITIC</v>
      </c>
      <c r="D403" s="12" t="s">
        <v>263</v>
      </c>
      <c r="E403" s="13" t="s">
        <v>263</v>
      </c>
      <c r="F403" s="14" t="s">
        <v>312</v>
      </c>
      <c r="G403" s="14" t="s">
        <v>312</v>
      </c>
      <c r="H403" s="15"/>
      <c r="I403" s="16"/>
      <c r="J403" s="12" t="s">
        <v>323</v>
      </c>
      <c r="K403" s="13" t="s">
        <v>323</v>
      </c>
      <c r="L403" s="14" t="s">
        <v>321</v>
      </c>
      <c r="M403" s="14"/>
      <c r="N403" s="15"/>
      <c r="O403" s="16"/>
      <c r="P403" s="12"/>
      <c r="Q403" s="13"/>
      <c r="R403" s="14" t="s">
        <v>324</v>
      </c>
      <c r="S403" s="14" t="s">
        <v>324</v>
      </c>
      <c r="T403" s="15"/>
      <c r="U403" s="16"/>
      <c r="V403" s="12" t="s">
        <v>312</v>
      </c>
      <c r="W403" s="13" t="s">
        <v>312</v>
      </c>
      <c r="X403" s="14" t="s">
        <v>320</v>
      </c>
      <c r="Y403" s="14" t="s">
        <v>320</v>
      </c>
      <c r="Z403" s="15"/>
      <c r="AA403" s="16"/>
      <c r="AB403" s="12" t="s">
        <v>320</v>
      </c>
      <c r="AC403" s="13" t="s">
        <v>320</v>
      </c>
      <c r="AD403" s="14" t="s">
        <v>324</v>
      </c>
      <c r="AE403" s="14" t="s">
        <v>324</v>
      </c>
      <c r="AF403" s="15"/>
      <c r="AG403" s="16"/>
      <c r="AH403" s="12" t="s">
        <v>321</v>
      </c>
      <c r="AI403" s="13"/>
      <c r="AJ403" s="14"/>
      <c r="AK403" s="14"/>
      <c r="AL403" s="15"/>
      <c r="AM403" s="16"/>
      <c r="AN403" s="133"/>
      <c r="AO403" s="133"/>
      <c r="AP403" s="133"/>
      <c r="AQ403" s="133"/>
    </row>
    <row r="404" spans="1:43" ht="26.25" hidden="1" customHeight="1" thickBot="1">
      <c r="A404" s="209" t="s">
        <v>51</v>
      </c>
      <c r="B404" s="250"/>
      <c r="C404" s="24" t="str">
        <f t="shared" ref="C404" si="265">CONCATENATE(A404,C403)</f>
        <v>AMBIENTE_.2_TRM_3407192_(DM)_C_IITIC</v>
      </c>
      <c r="D404" s="17">
        <v>211</v>
      </c>
      <c r="E404" s="18">
        <v>211</v>
      </c>
      <c r="F404" s="19">
        <v>409</v>
      </c>
      <c r="G404" s="19">
        <v>409</v>
      </c>
      <c r="H404" s="20"/>
      <c r="I404" s="21"/>
      <c r="J404" s="17">
        <v>509</v>
      </c>
      <c r="K404" s="18">
        <v>509</v>
      </c>
      <c r="L404" s="19">
        <v>608</v>
      </c>
      <c r="M404" s="19"/>
      <c r="N404" s="20"/>
      <c r="O404" s="21"/>
      <c r="P404" s="17"/>
      <c r="Q404" s="18"/>
      <c r="R404" s="19">
        <v>609</v>
      </c>
      <c r="S404" s="19">
        <v>609</v>
      </c>
      <c r="T404" s="20"/>
      <c r="U404" s="21"/>
      <c r="V404" s="17">
        <v>408</v>
      </c>
      <c r="W404" s="18">
        <v>408</v>
      </c>
      <c r="X404" s="19">
        <v>608</v>
      </c>
      <c r="Y404" s="19">
        <v>608</v>
      </c>
      <c r="Z404" s="20"/>
      <c r="AA404" s="21"/>
      <c r="AB404" s="17">
        <v>609</v>
      </c>
      <c r="AC404" s="18">
        <v>609</v>
      </c>
      <c r="AD404" s="19">
        <v>609</v>
      </c>
      <c r="AE404" s="19">
        <v>609</v>
      </c>
      <c r="AF404" s="20"/>
      <c r="AG404" s="21"/>
      <c r="AH404" s="17">
        <v>608</v>
      </c>
      <c r="AI404" s="18"/>
      <c r="AJ404" s="19"/>
      <c r="AK404" s="19"/>
      <c r="AL404" s="20"/>
      <c r="AM404" s="21"/>
      <c r="AN404" s="133"/>
      <c r="AO404" s="133"/>
      <c r="AP404" s="133"/>
      <c r="AQ404" s="133"/>
    </row>
    <row r="405" spans="1:43" ht="26.25" hidden="1" customHeight="1" thickBot="1">
      <c r="A405" s="207" t="s">
        <v>41</v>
      </c>
      <c r="B405" s="248">
        <v>135</v>
      </c>
      <c r="C405" s="22" t="str">
        <f t="shared" ref="C405" si="266">CONCATENATE(A405,C406)</f>
        <v>TEMAS_2_TRM_3407173_(DT)_C_IITIC</v>
      </c>
      <c r="D405" s="7" t="s">
        <v>313</v>
      </c>
      <c r="E405" s="8" t="s">
        <v>313</v>
      </c>
      <c r="F405" s="9" t="s">
        <v>316</v>
      </c>
      <c r="G405" s="9" t="s">
        <v>316</v>
      </c>
      <c r="H405" s="10"/>
      <c r="I405" s="11"/>
      <c r="J405" s="7" t="s">
        <v>316</v>
      </c>
      <c r="K405" s="8" t="s">
        <v>316</v>
      </c>
      <c r="L405" s="9"/>
      <c r="M405" s="9"/>
      <c r="N405" s="10"/>
      <c r="O405" s="11"/>
      <c r="P405" s="7" t="s">
        <v>155</v>
      </c>
      <c r="Q405" s="8" t="s">
        <v>155</v>
      </c>
      <c r="R405" s="9" t="s">
        <v>314</v>
      </c>
      <c r="S405" s="9" t="s">
        <v>315</v>
      </c>
      <c r="T405" s="10"/>
      <c r="U405" s="11"/>
      <c r="V405" s="7" t="s">
        <v>313</v>
      </c>
      <c r="W405" s="8" t="s">
        <v>313</v>
      </c>
      <c r="X405" s="9"/>
      <c r="Y405" s="9"/>
      <c r="Z405" s="10"/>
      <c r="AA405" s="11"/>
      <c r="AB405" s="7" t="s">
        <v>317</v>
      </c>
      <c r="AC405" s="8" t="s">
        <v>317</v>
      </c>
      <c r="AD405" s="9" t="s">
        <v>43</v>
      </c>
      <c r="AE405" s="9" t="s">
        <v>43</v>
      </c>
      <c r="AF405" s="10"/>
      <c r="AG405" s="11"/>
      <c r="AH405" s="7"/>
      <c r="AI405" s="8"/>
      <c r="AJ405" s="9"/>
      <c r="AK405" s="9"/>
      <c r="AL405" s="10"/>
      <c r="AM405" s="11"/>
      <c r="AN405" s="133"/>
      <c r="AO405" s="133"/>
      <c r="AP405" s="133"/>
      <c r="AQ405" s="133"/>
    </row>
    <row r="406" spans="1:43" ht="26.25" hidden="1" customHeight="1" thickBot="1">
      <c r="A406" s="208" t="s">
        <v>46</v>
      </c>
      <c r="B406" s="249"/>
      <c r="C406" s="25" t="str">
        <f>(_xlfn.XLOOKUP(B405,FICHAS!$A$2:$A$990,FICHAS!$D$2:$D$990," ",0,1))</f>
        <v>2_TRM_3407173_(DT)_C_IITIC</v>
      </c>
      <c r="D406" s="12" t="s">
        <v>306</v>
      </c>
      <c r="E406" s="13" t="s">
        <v>306</v>
      </c>
      <c r="F406" s="14" t="s">
        <v>321</v>
      </c>
      <c r="G406" s="14" t="s">
        <v>321</v>
      </c>
      <c r="H406" s="15"/>
      <c r="I406" s="16"/>
      <c r="J406" s="12" t="s">
        <v>321</v>
      </c>
      <c r="K406" s="13" t="s">
        <v>321</v>
      </c>
      <c r="L406" s="14"/>
      <c r="M406" s="14"/>
      <c r="N406" s="15"/>
      <c r="O406" s="16"/>
      <c r="P406" s="12" t="s">
        <v>308</v>
      </c>
      <c r="Q406" s="13" t="s">
        <v>308</v>
      </c>
      <c r="R406" s="14" t="s">
        <v>320</v>
      </c>
      <c r="S406" s="14" t="s">
        <v>320</v>
      </c>
      <c r="T406" s="15"/>
      <c r="U406" s="16"/>
      <c r="V406" s="12" t="s">
        <v>306</v>
      </c>
      <c r="W406" s="13" t="s">
        <v>306</v>
      </c>
      <c r="X406" s="14"/>
      <c r="Y406" s="14"/>
      <c r="Z406" s="15"/>
      <c r="AA406" s="16"/>
      <c r="AB406" s="12" t="s">
        <v>307</v>
      </c>
      <c r="AC406" s="13" t="s">
        <v>307</v>
      </c>
      <c r="AD406" s="14" t="s">
        <v>263</v>
      </c>
      <c r="AE406" s="14" t="s">
        <v>263</v>
      </c>
      <c r="AF406" s="15"/>
      <c r="AG406" s="16"/>
      <c r="AH406" s="12"/>
      <c r="AI406" s="13"/>
      <c r="AJ406" s="14"/>
      <c r="AK406" s="14"/>
      <c r="AL406" s="15"/>
      <c r="AM406" s="16"/>
      <c r="AN406" s="133"/>
      <c r="AO406" s="133"/>
      <c r="AP406" s="133"/>
      <c r="AQ406" s="133"/>
    </row>
    <row r="407" spans="1:43" ht="26.25" hidden="1" customHeight="1" thickBot="1">
      <c r="A407" s="209" t="s">
        <v>51</v>
      </c>
      <c r="B407" s="250"/>
      <c r="C407" s="24" t="str">
        <f t="shared" ref="C407" si="267">CONCATENATE(A407,C406)</f>
        <v>AMBIENTE_.2_TRM_3407173_(DT)_C_IITIC</v>
      </c>
      <c r="D407" s="17">
        <v>409</v>
      </c>
      <c r="E407" s="18">
        <v>409</v>
      </c>
      <c r="F407" s="19">
        <v>608</v>
      </c>
      <c r="G407" s="19">
        <v>608</v>
      </c>
      <c r="H407" s="20"/>
      <c r="I407" s="21"/>
      <c r="J407" s="17">
        <v>608</v>
      </c>
      <c r="K407" s="18">
        <v>608</v>
      </c>
      <c r="L407" s="19"/>
      <c r="M407" s="19"/>
      <c r="N407" s="20"/>
      <c r="O407" s="21"/>
      <c r="P407" s="17">
        <v>211</v>
      </c>
      <c r="Q407" s="18">
        <v>211</v>
      </c>
      <c r="R407" s="19">
        <v>608</v>
      </c>
      <c r="S407" s="19">
        <v>608</v>
      </c>
      <c r="T407" s="20"/>
      <c r="U407" s="21"/>
      <c r="V407" s="17">
        <v>409</v>
      </c>
      <c r="W407" s="18">
        <v>409</v>
      </c>
      <c r="X407" s="19"/>
      <c r="Y407" s="19"/>
      <c r="Z407" s="20"/>
      <c r="AA407" s="21"/>
      <c r="AB407" s="17">
        <v>410</v>
      </c>
      <c r="AC407" s="18">
        <v>410</v>
      </c>
      <c r="AD407" s="19"/>
      <c r="AE407" s="19"/>
      <c r="AF407" s="20"/>
      <c r="AG407" s="21"/>
      <c r="AH407" s="17"/>
      <c r="AI407" s="18"/>
      <c r="AJ407" s="19"/>
      <c r="AK407" s="19"/>
      <c r="AL407" s="20"/>
      <c r="AM407" s="21"/>
      <c r="AN407" s="133"/>
      <c r="AO407" s="133"/>
      <c r="AP407" s="133"/>
      <c r="AQ407" s="133"/>
    </row>
    <row r="408" spans="1:43" ht="26.25" hidden="1" customHeight="1" thickBot="1">
      <c r="A408" s="204" t="s">
        <v>41</v>
      </c>
      <c r="B408" s="248">
        <v>136</v>
      </c>
      <c r="C408" s="22" t="str">
        <f t="shared" ref="C408" si="268">CONCATENATE(A408,C409)</f>
        <v>TEMAS_2_TRM_3407790_(DM)_C_F_PROC. PARA LA COMERCIALIZACIÓN INTERNACIONAL</v>
      </c>
      <c r="D408" s="7"/>
      <c r="E408" s="8"/>
      <c r="F408" s="9"/>
      <c r="G408" s="9"/>
      <c r="H408" s="10"/>
      <c r="I408" s="11"/>
      <c r="J408" s="7"/>
      <c r="K408" s="8"/>
      <c r="L408" s="9" t="s">
        <v>43</v>
      </c>
      <c r="M408" s="9" t="s">
        <v>43</v>
      </c>
      <c r="N408" s="10"/>
      <c r="O408" s="11"/>
      <c r="P408" s="7"/>
      <c r="Q408" s="8"/>
      <c r="R408" s="9"/>
      <c r="S408" s="9"/>
      <c r="T408" s="10"/>
      <c r="U408" s="11"/>
      <c r="V408" s="7"/>
      <c r="W408" s="8"/>
      <c r="X408" s="9"/>
      <c r="Y408" s="9"/>
      <c r="Z408" s="10"/>
      <c r="AA408" s="11"/>
      <c r="AB408" s="7"/>
      <c r="AC408" s="8"/>
      <c r="AD408" s="9"/>
      <c r="AE408" s="9"/>
      <c r="AF408" s="10"/>
      <c r="AG408" s="11"/>
      <c r="AH408" s="7" t="s">
        <v>76</v>
      </c>
      <c r="AI408" s="8" t="s">
        <v>76</v>
      </c>
      <c r="AJ408" s="9"/>
      <c r="AK408" s="9"/>
      <c r="AL408" s="10"/>
      <c r="AM408" s="11"/>
      <c r="AN408" s="133"/>
      <c r="AO408" s="133"/>
      <c r="AP408" s="133"/>
      <c r="AQ408" s="133"/>
    </row>
    <row r="409" spans="1:43" ht="26.25" hidden="1" customHeight="1" thickBot="1">
      <c r="A409" s="205" t="s">
        <v>46</v>
      </c>
      <c r="B409" s="249"/>
      <c r="C409" s="25" t="str">
        <f>(_xlfn.XLOOKUP(B408,FICHAS!$A$2:$A$990,FICHAS!$D$2:$D$990," ",0,1))</f>
        <v>2_TRM_3407790_(DM)_C_F_PROC. PARA LA COMERCIALIZACIÓN INTERNACIONAL</v>
      </c>
      <c r="D409" s="12"/>
      <c r="E409" s="13"/>
      <c r="F409" s="14"/>
      <c r="G409" s="14"/>
      <c r="H409" s="15"/>
      <c r="I409" s="16"/>
      <c r="J409" s="12"/>
      <c r="K409" s="13"/>
      <c r="L409" s="14" t="s">
        <v>143</v>
      </c>
      <c r="M409" s="14" t="s">
        <v>143</v>
      </c>
      <c r="N409" s="15"/>
      <c r="O409" s="16"/>
      <c r="P409" s="12"/>
      <c r="Q409" s="13"/>
      <c r="R409" s="14"/>
      <c r="S409" s="14"/>
      <c r="T409" s="15"/>
      <c r="U409" s="16"/>
      <c r="V409" s="12"/>
      <c r="W409" s="13"/>
      <c r="X409" s="14"/>
      <c r="Y409" s="14"/>
      <c r="Z409" s="15"/>
      <c r="AA409" s="16"/>
      <c r="AB409" s="12"/>
      <c r="AC409" s="13"/>
      <c r="AD409" s="14"/>
      <c r="AE409" s="14"/>
      <c r="AF409" s="15"/>
      <c r="AG409" s="16"/>
      <c r="AH409" s="12" t="s">
        <v>73</v>
      </c>
      <c r="AI409" s="13" t="s">
        <v>73</v>
      </c>
      <c r="AJ409" s="14"/>
      <c r="AK409" s="14"/>
      <c r="AL409" s="15"/>
      <c r="AM409" s="16"/>
      <c r="AN409" s="133"/>
      <c r="AO409" s="133"/>
      <c r="AP409" s="133"/>
      <c r="AQ409" s="133"/>
    </row>
    <row r="410" spans="1:43" ht="26.25" hidden="1" customHeight="1" thickBot="1">
      <c r="A410" s="206" t="s">
        <v>51</v>
      </c>
      <c r="B410" s="250"/>
      <c r="C410" s="24" t="str">
        <f t="shared" ref="C410" si="269">CONCATENATE(A410,C409)</f>
        <v>AMBIENTE_.2_TRM_3407790_(DM)_C_F_PROC. PARA LA COMERCIALIZACIÓN INTERNACIONAL</v>
      </c>
      <c r="D410" s="17"/>
      <c r="E410" s="18"/>
      <c r="F410" s="19"/>
      <c r="G410" s="19"/>
      <c r="H410" s="20"/>
      <c r="I410" s="21"/>
      <c r="J410" s="17"/>
      <c r="K410" s="18"/>
      <c r="L410" s="19" t="s">
        <v>83</v>
      </c>
      <c r="M410" s="19" t="s">
        <v>83</v>
      </c>
      <c r="N410" s="20"/>
      <c r="O410" s="21"/>
      <c r="P410" s="17"/>
      <c r="Q410" s="18"/>
      <c r="R410" s="19"/>
      <c r="S410" s="19"/>
      <c r="T410" s="20"/>
      <c r="U410" s="21"/>
      <c r="V410" s="17"/>
      <c r="W410" s="18"/>
      <c r="X410" s="19"/>
      <c r="Y410" s="19"/>
      <c r="Z410" s="20"/>
      <c r="AA410" s="21"/>
      <c r="AB410" s="17"/>
      <c r="AC410" s="18"/>
      <c r="AD410" s="19"/>
      <c r="AE410" s="19"/>
      <c r="AF410" s="20"/>
      <c r="AG410" s="21"/>
      <c r="AH410" s="17" t="s">
        <v>83</v>
      </c>
      <c r="AI410" s="18" t="s">
        <v>83</v>
      </c>
      <c r="AJ410" s="19"/>
      <c r="AK410" s="19"/>
      <c r="AL410" s="20"/>
      <c r="AM410" s="21"/>
      <c r="AN410" s="133"/>
      <c r="AO410" s="133"/>
      <c r="AP410" s="133"/>
      <c r="AQ410" s="133"/>
    </row>
    <row r="411" spans="1:43" ht="26.25" hidden="1" customHeight="1" thickBot="1">
      <c r="A411" s="204" t="s">
        <v>41</v>
      </c>
      <c r="B411" s="248">
        <v>137</v>
      </c>
      <c r="C411" s="22" t="str">
        <f t="shared" ref="C411" si="270">CONCATENATE(A411,C412)</f>
        <v>TEMAS_2_TRM_3407791_(DM)_C_PROC. PARA LA COMERCIALIZACIÓN INTERNACIONAL</v>
      </c>
      <c r="D411" s="7" t="s">
        <v>43</v>
      </c>
      <c r="E411" s="8" t="s">
        <v>43</v>
      </c>
      <c r="F411" s="9"/>
      <c r="G411" s="9"/>
      <c r="H411" s="10"/>
      <c r="I411" s="11"/>
      <c r="J411" s="7"/>
      <c r="K411" s="8"/>
      <c r="L411" s="9"/>
      <c r="M411" s="9"/>
      <c r="N411" s="10"/>
      <c r="O411" s="11"/>
      <c r="P411" s="7" t="s">
        <v>90</v>
      </c>
      <c r="Q411" s="8" t="s">
        <v>90</v>
      </c>
      <c r="R411" s="9"/>
      <c r="S411" s="9"/>
      <c r="T411" s="10"/>
      <c r="U411" s="11"/>
      <c r="V411" s="7"/>
      <c r="W411" s="8"/>
      <c r="X411" s="9"/>
      <c r="Y411" s="9"/>
      <c r="Z411" s="10"/>
      <c r="AA411" s="11"/>
      <c r="AB411" s="7"/>
      <c r="AC411" s="8"/>
      <c r="AD411" s="9"/>
      <c r="AE411" s="9"/>
      <c r="AF411" s="10"/>
      <c r="AG411" s="11"/>
      <c r="AH411" s="7"/>
      <c r="AI411" s="8"/>
      <c r="AJ411" s="9"/>
      <c r="AK411" s="9"/>
      <c r="AL411" s="10"/>
      <c r="AM411" s="11"/>
      <c r="AN411" s="133"/>
      <c r="AO411" s="133"/>
      <c r="AP411" s="133"/>
      <c r="AQ411" s="133"/>
    </row>
    <row r="412" spans="1:43" ht="26.25" hidden="1" customHeight="1" thickBot="1">
      <c r="A412" s="205" t="s">
        <v>46</v>
      </c>
      <c r="B412" s="249"/>
      <c r="C412" s="25" t="str">
        <f>(_xlfn.XLOOKUP(B411,FICHAS!$A$2:$A$990,FICHAS!$D$2:$D$990," ",0,1))</f>
        <v>2_TRM_3407791_(DM)_C_PROC. PARA LA COMERCIALIZACIÓN INTERNACIONAL</v>
      </c>
      <c r="D412" s="12" t="s">
        <v>91</v>
      </c>
      <c r="E412" s="13" t="s">
        <v>91</v>
      </c>
      <c r="F412" s="14"/>
      <c r="G412" s="14"/>
      <c r="H412" s="15"/>
      <c r="I412" s="16"/>
      <c r="J412" s="12"/>
      <c r="K412" s="13"/>
      <c r="L412" s="14"/>
      <c r="M412" s="14"/>
      <c r="N412" s="15"/>
      <c r="O412" s="16"/>
      <c r="P412" s="12" t="s">
        <v>213</v>
      </c>
      <c r="Q412" s="13" t="s">
        <v>213</v>
      </c>
      <c r="R412" s="14"/>
      <c r="S412" s="14"/>
      <c r="T412" s="15"/>
      <c r="U412" s="16"/>
      <c r="V412" s="12"/>
      <c r="W412" s="13"/>
      <c r="X412" s="14"/>
      <c r="Y412" s="14"/>
      <c r="Z412" s="15"/>
      <c r="AA412" s="16"/>
      <c r="AB412" s="12"/>
      <c r="AC412" s="13"/>
      <c r="AD412" s="14"/>
      <c r="AE412" s="14"/>
      <c r="AF412" s="15"/>
      <c r="AG412" s="16"/>
      <c r="AH412" s="12"/>
      <c r="AI412" s="13"/>
      <c r="AJ412" s="14"/>
      <c r="AK412" s="14"/>
      <c r="AL412" s="15"/>
      <c r="AM412" s="16"/>
      <c r="AN412" s="133"/>
      <c r="AO412" s="133"/>
      <c r="AP412" s="133"/>
      <c r="AQ412" s="133"/>
    </row>
    <row r="413" spans="1:43" ht="26.25" hidden="1" customHeight="1" thickBot="1">
      <c r="A413" s="206" t="s">
        <v>51</v>
      </c>
      <c r="B413" s="250"/>
      <c r="C413" s="24" t="str">
        <f t="shared" ref="C413" si="271">CONCATENATE(A413,C412)</f>
        <v>AMBIENTE_.2_TRM_3407791_(DM)_C_PROC. PARA LA COMERCIALIZACIÓN INTERNACIONAL</v>
      </c>
      <c r="D413" s="17">
        <v>310</v>
      </c>
      <c r="E413" s="18">
        <v>310</v>
      </c>
      <c r="F413" s="19"/>
      <c r="G413" s="19"/>
      <c r="H413" s="20"/>
      <c r="I413" s="21"/>
      <c r="J413" s="17"/>
      <c r="K413" s="18"/>
      <c r="L413" s="19"/>
      <c r="M413" s="19"/>
      <c r="N413" s="20"/>
      <c r="O413" s="21"/>
      <c r="P413" s="17">
        <v>310</v>
      </c>
      <c r="Q413" s="18">
        <v>310</v>
      </c>
      <c r="R413" s="19"/>
      <c r="S413" s="19"/>
      <c r="T413" s="20"/>
      <c r="U413" s="21"/>
      <c r="V413" s="17"/>
      <c r="W413" s="18"/>
      <c r="X413" s="19"/>
      <c r="Y413" s="19"/>
      <c r="Z413" s="20"/>
      <c r="AA413" s="21"/>
      <c r="AB413" s="17"/>
      <c r="AC413" s="18"/>
      <c r="AD413" s="19"/>
      <c r="AE413" s="19"/>
      <c r="AF413" s="20"/>
      <c r="AG413" s="21"/>
      <c r="AH413" s="17"/>
      <c r="AI413" s="18"/>
      <c r="AJ413" s="19"/>
      <c r="AK413" s="19"/>
      <c r="AL413" s="20"/>
      <c r="AM413" s="21"/>
      <c r="AN413" s="133"/>
      <c r="AO413" s="133"/>
      <c r="AP413" s="133"/>
      <c r="AQ413" s="133"/>
    </row>
    <row r="414" spans="1:43" ht="26.25" hidden="1" customHeight="1" thickBot="1">
      <c r="A414" s="204" t="s">
        <v>41</v>
      </c>
      <c r="B414" s="248">
        <v>138</v>
      </c>
      <c r="C414" s="22" t="str">
        <f t="shared" ref="C414" si="272">CONCATENATE(A414,C415)</f>
        <v>TEMAS_2_TRM_3407792_(DT)_C_PROC. COMERCIALIZACIÓN INTERNACIONAL</v>
      </c>
      <c r="D414" s="7"/>
      <c r="E414" s="8"/>
      <c r="F414" s="9"/>
      <c r="G414" s="9"/>
      <c r="H414" s="10"/>
      <c r="I414" s="11"/>
      <c r="J414" s="7"/>
      <c r="K414" s="8"/>
      <c r="L414" s="9"/>
      <c r="M414" s="9"/>
      <c r="N414" s="10"/>
      <c r="O414" s="11"/>
      <c r="P414" s="7"/>
      <c r="Q414" s="8"/>
      <c r="R414" s="9" t="s">
        <v>76</v>
      </c>
      <c r="S414" s="9" t="s">
        <v>76</v>
      </c>
      <c r="T414" s="10"/>
      <c r="U414" s="11"/>
      <c r="V414" s="7"/>
      <c r="W414" s="8"/>
      <c r="X414" s="9" t="s">
        <v>90</v>
      </c>
      <c r="Y414" s="9" t="s">
        <v>90</v>
      </c>
      <c r="Z414" s="10"/>
      <c r="AA414" s="11"/>
      <c r="AB414" s="7"/>
      <c r="AC414" s="8"/>
      <c r="AD414" s="9"/>
      <c r="AE414" s="9"/>
      <c r="AF414" s="10"/>
      <c r="AG414" s="11"/>
      <c r="AH414" s="7"/>
      <c r="AI414" s="8"/>
      <c r="AJ414" s="9"/>
      <c r="AK414" s="9"/>
      <c r="AL414" s="10"/>
      <c r="AM414" s="11"/>
      <c r="AN414" s="133"/>
      <c r="AO414" s="133"/>
      <c r="AP414" s="133"/>
      <c r="AQ414" s="133"/>
    </row>
    <row r="415" spans="1:43" ht="26.25" hidden="1" customHeight="1" thickBot="1">
      <c r="A415" s="205" t="s">
        <v>46</v>
      </c>
      <c r="B415" s="249"/>
      <c r="C415" s="25" t="str">
        <f>(_xlfn.XLOOKUP(B414,FICHAS!$A$2:$A$990,FICHAS!$D$2:$D$990," ",0,1))</f>
        <v>2_TRM_3407792_(DT)_C_PROC. COMERCIALIZACIÓN INTERNACIONAL</v>
      </c>
      <c r="D415" s="12"/>
      <c r="E415" s="13"/>
      <c r="F415" s="14"/>
      <c r="G415" s="14"/>
      <c r="H415" s="15"/>
      <c r="I415" s="16"/>
      <c r="J415" s="12"/>
      <c r="K415" s="13"/>
      <c r="L415" s="14"/>
      <c r="M415" s="14"/>
      <c r="N415" s="15"/>
      <c r="O415" s="16"/>
      <c r="P415" s="12"/>
      <c r="Q415" s="13"/>
      <c r="R415" s="14" t="s">
        <v>325</v>
      </c>
      <c r="S415" s="14" t="s">
        <v>325</v>
      </c>
      <c r="T415" s="15"/>
      <c r="U415" s="16"/>
      <c r="V415" s="12"/>
      <c r="W415" s="13"/>
      <c r="X415" s="14" t="s">
        <v>213</v>
      </c>
      <c r="Y415" s="14" t="s">
        <v>213</v>
      </c>
      <c r="Z415" s="15"/>
      <c r="AA415" s="16"/>
      <c r="AB415" s="12"/>
      <c r="AC415" s="13"/>
      <c r="AD415" s="14"/>
      <c r="AE415" s="14"/>
      <c r="AF415" s="15"/>
      <c r="AG415" s="16"/>
      <c r="AH415" s="12"/>
      <c r="AI415" s="13"/>
      <c r="AJ415" s="14"/>
      <c r="AK415" s="14"/>
      <c r="AL415" s="15"/>
      <c r="AM415" s="16"/>
      <c r="AN415" s="133"/>
      <c r="AO415" s="133"/>
      <c r="AP415" s="133"/>
      <c r="AQ415" s="133"/>
    </row>
    <row r="416" spans="1:43" ht="26.25" hidden="1" customHeight="1" thickBot="1">
      <c r="A416" s="206" t="s">
        <v>51</v>
      </c>
      <c r="B416" s="250"/>
      <c r="C416" s="24" t="str">
        <f t="shared" ref="C416" si="273">CONCATENATE(A416,C415)</f>
        <v>AMBIENTE_.2_TRM_3407792_(DT)_C_PROC. COMERCIALIZACIÓN INTERNACIONAL</v>
      </c>
      <c r="D416" s="17"/>
      <c r="E416" s="18"/>
      <c r="F416" s="19"/>
      <c r="G416" s="19"/>
      <c r="H416" s="20"/>
      <c r="I416" s="21"/>
      <c r="J416" s="17"/>
      <c r="K416" s="18"/>
      <c r="L416" s="19"/>
      <c r="M416" s="19"/>
      <c r="N416" s="20"/>
      <c r="O416" s="21"/>
      <c r="P416" s="17"/>
      <c r="Q416" s="18"/>
      <c r="R416" s="19">
        <v>309</v>
      </c>
      <c r="S416" s="19">
        <v>309</v>
      </c>
      <c r="T416" s="20"/>
      <c r="U416" s="21"/>
      <c r="V416" s="17"/>
      <c r="W416" s="18"/>
      <c r="X416" s="19">
        <v>309</v>
      </c>
      <c r="Y416" s="19">
        <v>309</v>
      </c>
      <c r="Z416" s="20"/>
      <c r="AA416" s="21"/>
      <c r="AB416" s="17"/>
      <c r="AC416" s="18"/>
      <c r="AD416" s="19"/>
      <c r="AE416" s="19"/>
      <c r="AF416" s="20"/>
      <c r="AG416" s="21"/>
      <c r="AH416" s="17"/>
      <c r="AI416" s="18"/>
      <c r="AJ416" s="19"/>
      <c r="AK416" s="19"/>
      <c r="AL416" s="20"/>
      <c r="AM416" s="21"/>
      <c r="AN416" s="133"/>
      <c r="AO416" s="133"/>
      <c r="AP416" s="133"/>
      <c r="AQ416" s="133"/>
    </row>
    <row r="417" spans="1:43" ht="33" hidden="1" customHeight="1" thickBot="1">
      <c r="A417" s="204" t="s">
        <v>41</v>
      </c>
      <c r="B417" s="248">
        <v>139</v>
      </c>
      <c r="C417" s="22" t="str">
        <f t="shared" ref="C417" si="274">CONCATENATE(A417,C418)</f>
        <v>TEMAS_2_TRM_3407793_(DT)_C_PROC.COMERCIALIZACIÓN INTERNACIONAL</v>
      </c>
      <c r="D417" s="7"/>
      <c r="E417" s="8"/>
      <c r="F417" s="9" t="s">
        <v>76</v>
      </c>
      <c r="G417" s="9" t="s">
        <v>76</v>
      </c>
      <c r="H417" s="10"/>
      <c r="I417" s="11"/>
      <c r="J417" s="7"/>
      <c r="K417" s="8"/>
      <c r="L417" s="9" t="s">
        <v>43</v>
      </c>
      <c r="M417" s="9" t="s">
        <v>43</v>
      </c>
      <c r="N417" s="10"/>
      <c r="O417" s="11"/>
      <c r="P417" s="7"/>
      <c r="Q417" s="8"/>
      <c r="R417" s="9"/>
      <c r="S417" s="9"/>
      <c r="T417" s="10"/>
      <c r="U417" s="11"/>
      <c r="V417" s="7"/>
      <c r="W417" s="8"/>
      <c r="X417" s="9"/>
      <c r="Y417" s="9"/>
      <c r="Z417" s="10"/>
      <c r="AA417" s="11"/>
      <c r="AB417" s="7"/>
      <c r="AC417" s="8"/>
      <c r="AD417" s="9"/>
      <c r="AE417" s="9"/>
      <c r="AF417" s="10"/>
      <c r="AG417" s="11"/>
      <c r="AH417" s="7"/>
      <c r="AI417" s="8"/>
      <c r="AJ417" s="9"/>
      <c r="AK417" s="9"/>
      <c r="AL417" s="10"/>
      <c r="AM417" s="11"/>
      <c r="AN417" s="133"/>
      <c r="AO417" s="133"/>
      <c r="AP417" s="133"/>
      <c r="AQ417" s="133"/>
    </row>
    <row r="418" spans="1:43" ht="26.25" hidden="1" customHeight="1" thickBot="1">
      <c r="A418" s="205" t="s">
        <v>46</v>
      </c>
      <c r="B418" s="249"/>
      <c r="C418" s="25" t="str">
        <f>(_xlfn.XLOOKUP(B417,FICHAS!$A$2:$A$990,FICHAS!$D$2:$D$990," ",0,1))</f>
        <v>2_TRM_3407793_(DT)_C_PROC.COMERCIALIZACIÓN INTERNACIONAL</v>
      </c>
      <c r="D418" s="12"/>
      <c r="E418" s="13"/>
      <c r="F418" s="14" t="s">
        <v>325</v>
      </c>
      <c r="G418" s="14" t="s">
        <v>325</v>
      </c>
      <c r="H418" s="15"/>
      <c r="I418" s="16"/>
      <c r="J418" s="12"/>
      <c r="K418" s="13"/>
      <c r="L418" s="14" t="s">
        <v>231</v>
      </c>
      <c r="M418" s="14" t="s">
        <v>231</v>
      </c>
      <c r="N418" s="15"/>
      <c r="O418" s="16"/>
      <c r="P418" s="12"/>
      <c r="Q418" s="13"/>
      <c r="R418" s="14"/>
      <c r="S418" s="14"/>
      <c r="T418" s="15"/>
      <c r="U418" s="16"/>
      <c r="V418" s="12"/>
      <c r="W418" s="13"/>
      <c r="X418" s="14"/>
      <c r="Y418" s="14"/>
      <c r="Z418" s="15"/>
      <c r="AA418" s="16"/>
      <c r="AB418" s="12"/>
      <c r="AC418" s="13"/>
      <c r="AD418" s="14"/>
      <c r="AE418" s="14"/>
      <c r="AF418" s="15"/>
      <c r="AG418" s="16"/>
      <c r="AH418" s="12"/>
      <c r="AI418" s="13"/>
      <c r="AJ418" s="14"/>
      <c r="AK418" s="14"/>
      <c r="AL418" s="15"/>
      <c r="AM418" s="16"/>
      <c r="AN418" s="133"/>
      <c r="AO418" s="133"/>
      <c r="AP418" s="133"/>
      <c r="AQ418" s="133"/>
    </row>
    <row r="419" spans="1:43" ht="26.25" hidden="1" customHeight="1" thickBot="1">
      <c r="A419" s="206" t="s">
        <v>51</v>
      </c>
      <c r="B419" s="250"/>
      <c r="C419" s="24" t="str">
        <f t="shared" ref="C419" si="275">CONCATENATE(A419,C418)</f>
        <v>AMBIENTE_.2_TRM_3407793_(DT)_C_PROC.COMERCIALIZACIÓN INTERNACIONAL</v>
      </c>
      <c r="D419" s="17"/>
      <c r="E419" s="18"/>
      <c r="F419" s="19">
        <v>307</v>
      </c>
      <c r="G419" s="19">
        <v>307</v>
      </c>
      <c r="H419" s="20"/>
      <c r="I419" s="21"/>
      <c r="J419" s="17"/>
      <c r="K419" s="18"/>
      <c r="L419" s="19">
        <v>307</v>
      </c>
      <c r="M419" s="19">
        <v>307</v>
      </c>
      <c r="N419" s="20"/>
      <c r="O419" s="21"/>
      <c r="P419" s="17"/>
      <c r="Q419" s="18"/>
      <c r="R419" s="19"/>
      <c r="S419" s="19"/>
      <c r="T419" s="20"/>
      <c r="U419" s="21"/>
      <c r="V419" s="17"/>
      <c r="W419" s="18"/>
      <c r="X419" s="19"/>
      <c r="Y419" s="19"/>
      <c r="Z419" s="20"/>
      <c r="AA419" s="21"/>
      <c r="AB419" s="17"/>
      <c r="AC419" s="18"/>
      <c r="AD419" s="19"/>
      <c r="AE419" s="19"/>
      <c r="AF419" s="20"/>
      <c r="AG419" s="21"/>
      <c r="AH419" s="17"/>
      <c r="AI419" s="18"/>
      <c r="AJ419" s="19"/>
      <c r="AK419" s="19"/>
      <c r="AL419" s="20"/>
      <c r="AM419" s="21"/>
      <c r="AN419" s="133"/>
      <c r="AO419" s="133"/>
      <c r="AP419" s="133"/>
      <c r="AQ419" s="133"/>
    </row>
    <row r="420" spans="1:43" ht="26.25" hidden="1" customHeight="1" thickBot="1">
      <c r="A420" s="204" t="s">
        <v>41</v>
      </c>
      <c r="B420" s="248">
        <v>140</v>
      </c>
      <c r="C420" s="22" t="str">
        <f t="shared" ref="C420" si="276">CONCATENATE(A420,C421)</f>
        <v>TEMAS_2_TRM_3407794_(DT)_C_PROC. COMERCIALIZACIÓN INTERNACIONAL</v>
      </c>
      <c r="D420" s="7"/>
      <c r="E420" s="8"/>
      <c r="F420" s="9"/>
      <c r="G420" s="9"/>
      <c r="H420" s="10"/>
      <c r="I420" s="11"/>
      <c r="J420" s="7" t="s">
        <v>69</v>
      </c>
      <c r="K420" s="8" t="s">
        <v>69</v>
      </c>
      <c r="L420" s="9" t="s">
        <v>43</v>
      </c>
      <c r="M420" s="9" t="s">
        <v>43</v>
      </c>
      <c r="N420" s="10"/>
      <c r="O420" s="11"/>
      <c r="P420" s="7"/>
      <c r="Q420" s="8"/>
      <c r="R420" s="9"/>
      <c r="S420" s="9"/>
      <c r="T420" s="10"/>
      <c r="U420" s="11"/>
      <c r="V420" s="7"/>
      <c r="W420" s="8"/>
      <c r="X420" s="9"/>
      <c r="Y420" s="9"/>
      <c r="Z420" s="10"/>
      <c r="AA420" s="11"/>
      <c r="AB420" s="7"/>
      <c r="AC420" s="8"/>
      <c r="AD420" s="9"/>
      <c r="AE420" s="9"/>
      <c r="AF420" s="10"/>
      <c r="AG420" s="11"/>
      <c r="AH420" s="7"/>
      <c r="AI420" s="8"/>
      <c r="AJ420" s="9"/>
      <c r="AK420" s="9"/>
      <c r="AL420" s="10"/>
      <c r="AM420" s="11"/>
      <c r="AN420" s="133"/>
      <c r="AO420" s="133"/>
      <c r="AP420" s="133"/>
      <c r="AQ420" s="133"/>
    </row>
    <row r="421" spans="1:43" ht="26.25" hidden="1" customHeight="1" thickBot="1">
      <c r="A421" s="205" t="s">
        <v>46</v>
      </c>
      <c r="B421" s="249"/>
      <c r="C421" s="25" t="str">
        <f>(_xlfn.XLOOKUP(B420,FICHAS!$A$2:$A$990,FICHAS!$D$2:$D$990," ",0,1))</f>
        <v>2_TRM_3407794_(DT)_C_PROC. COMERCIALIZACIÓN INTERNACIONAL</v>
      </c>
      <c r="D421" s="12"/>
      <c r="E421" s="13"/>
      <c r="F421" s="14"/>
      <c r="G421" s="14"/>
      <c r="H421" s="15"/>
      <c r="I421" s="16"/>
      <c r="J421" s="12" t="s">
        <v>268</v>
      </c>
      <c r="K421" s="13" t="s">
        <v>268</v>
      </c>
      <c r="L421" s="14" t="s">
        <v>200</v>
      </c>
      <c r="M421" s="14" t="s">
        <v>200</v>
      </c>
      <c r="N421" s="15"/>
      <c r="O421" s="16"/>
      <c r="P421" s="12"/>
      <c r="Q421" s="13"/>
      <c r="R421" s="14"/>
      <c r="S421" s="14"/>
      <c r="T421" s="15"/>
      <c r="U421" s="16"/>
      <c r="V421" s="12"/>
      <c r="W421" s="13"/>
      <c r="X421" s="14"/>
      <c r="Y421" s="14"/>
      <c r="Z421" s="15"/>
      <c r="AA421" s="16"/>
      <c r="AB421" s="12"/>
      <c r="AC421" s="13"/>
      <c r="AD421" s="14"/>
      <c r="AE421" s="14"/>
      <c r="AF421" s="15"/>
      <c r="AG421" s="16"/>
      <c r="AH421" s="12"/>
      <c r="AI421" s="13"/>
      <c r="AJ421" s="14"/>
      <c r="AK421" s="14"/>
      <c r="AL421" s="15"/>
      <c r="AM421" s="16"/>
      <c r="AN421" s="133"/>
      <c r="AO421" s="133"/>
      <c r="AP421" s="133"/>
      <c r="AQ421" s="133"/>
    </row>
    <row r="422" spans="1:43" ht="26.25" hidden="1" customHeight="1" thickBot="1">
      <c r="A422" s="206" t="s">
        <v>51</v>
      </c>
      <c r="B422" s="250"/>
      <c r="C422" s="24" t="str">
        <f t="shared" ref="C422" si="277">CONCATENATE(A422,C421)</f>
        <v>AMBIENTE_.2_TRM_3407794_(DT)_C_PROC. COMERCIALIZACIÓN INTERNACIONAL</v>
      </c>
      <c r="D422" s="17"/>
      <c r="E422" s="18"/>
      <c r="F422" s="19"/>
      <c r="G422" s="19"/>
      <c r="H422" s="20"/>
      <c r="I422" s="21"/>
      <c r="J422" s="17" t="s">
        <v>175</v>
      </c>
      <c r="K422" s="18" t="s">
        <v>175</v>
      </c>
      <c r="L422" s="19">
        <v>311</v>
      </c>
      <c r="M422" s="19">
        <v>311</v>
      </c>
      <c r="N422" s="20"/>
      <c r="O422" s="21"/>
      <c r="P422" s="17"/>
      <c r="Q422" s="18"/>
      <c r="R422" s="19"/>
      <c r="S422" s="19"/>
      <c r="T422" s="20"/>
      <c r="U422" s="21"/>
      <c r="V422" s="17"/>
      <c r="W422" s="18"/>
      <c r="X422" s="19"/>
      <c r="Y422" s="19"/>
      <c r="Z422" s="20"/>
      <c r="AA422" s="21"/>
      <c r="AB422" s="17"/>
      <c r="AC422" s="18"/>
      <c r="AD422" s="19"/>
      <c r="AE422" s="19"/>
      <c r="AF422" s="20"/>
      <c r="AG422" s="21"/>
      <c r="AH422" s="17"/>
      <c r="AI422" s="18"/>
      <c r="AJ422" s="19"/>
      <c r="AK422" s="19"/>
      <c r="AL422" s="20"/>
      <c r="AM422" s="21"/>
      <c r="AN422" s="133"/>
      <c r="AO422" s="133"/>
      <c r="AP422" s="133"/>
      <c r="AQ422" s="133"/>
    </row>
    <row r="423" spans="1:43" ht="26.25" hidden="1" customHeight="1" thickBot="1">
      <c r="A423" s="204" t="s">
        <v>41</v>
      </c>
      <c r="B423" s="248">
        <v>141</v>
      </c>
      <c r="C423" s="22" t="str">
        <f t="shared" ref="C423" si="278">CONCATENATE(A423,C424)</f>
        <v>TEMAS_2_TRM_3408872_(DT)_C_PROC. COMERCIALIZACIÓN INTERNACIONAL</v>
      </c>
      <c r="D423" s="7"/>
      <c r="E423" s="8"/>
      <c r="F423" s="9" t="s">
        <v>76</v>
      </c>
      <c r="G423" s="9" t="s">
        <v>76</v>
      </c>
      <c r="H423" s="10"/>
      <c r="I423" s="11"/>
      <c r="J423" s="7"/>
      <c r="K423" s="8"/>
      <c r="L423" s="9"/>
      <c r="M423" s="9"/>
      <c r="N423" s="10"/>
      <c r="O423" s="11"/>
      <c r="P423" s="7"/>
      <c r="Q423" s="8"/>
      <c r="R423" s="9"/>
      <c r="S423" s="9"/>
      <c r="T423" s="10"/>
      <c r="U423" s="11"/>
      <c r="V423" s="7"/>
      <c r="W423" s="8"/>
      <c r="X423" s="9" t="s">
        <v>179</v>
      </c>
      <c r="Y423" s="9" t="s">
        <v>179</v>
      </c>
      <c r="Z423" s="10"/>
      <c r="AA423" s="11"/>
      <c r="AB423" s="7"/>
      <c r="AC423" s="8"/>
      <c r="AD423" s="9"/>
      <c r="AE423" s="9"/>
      <c r="AF423" s="10"/>
      <c r="AG423" s="11"/>
      <c r="AH423" s="7"/>
      <c r="AI423" s="8"/>
      <c r="AJ423" s="9"/>
      <c r="AK423" s="9"/>
      <c r="AL423" s="10"/>
      <c r="AM423" s="11"/>
      <c r="AN423" s="133"/>
      <c r="AO423" s="133"/>
      <c r="AP423" s="133"/>
      <c r="AQ423" s="133"/>
    </row>
    <row r="424" spans="1:43" ht="26.25" hidden="1" customHeight="1" thickBot="1">
      <c r="A424" s="205" t="s">
        <v>46</v>
      </c>
      <c r="B424" s="249"/>
      <c r="C424" s="25" t="str">
        <f>(_xlfn.XLOOKUP(B423,FICHAS!$A$2:$A$990,FICHAS!$D$2:$D$990," ",0,1))</f>
        <v>2_TRM_3408872_(DT)_C_PROC. COMERCIALIZACIÓN INTERNACIONAL</v>
      </c>
      <c r="D424" s="12"/>
      <c r="E424" s="13"/>
      <c r="F424" s="14" t="s">
        <v>73</v>
      </c>
      <c r="G424" s="14" t="s">
        <v>73</v>
      </c>
      <c r="H424" s="15"/>
      <c r="I424" s="16"/>
      <c r="J424" s="12"/>
      <c r="K424" s="13"/>
      <c r="L424" s="14"/>
      <c r="M424" s="14"/>
      <c r="N424" s="15"/>
      <c r="O424" s="16"/>
      <c r="P424" s="12"/>
      <c r="Q424" s="13"/>
      <c r="R424" s="14"/>
      <c r="S424" s="14"/>
      <c r="T424" s="15"/>
      <c r="U424" s="16"/>
      <c r="V424" s="12"/>
      <c r="W424" s="13"/>
      <c r="X424" s="14" t="s">
        <v>135</v>
      </c>
      <c r="Y424" s="14" t="s">
        <v>135</v>
      </c>
      <c r="Z424" s="15"/>
      <c r="AA424" s="16"/>
      <c r="AB424" s="12"/>
      <c r="AC424" s="13"/>
      <c r="AD424" s="14"/>
      <c r="AE424" s="14"/>
      <c r="AF424" s="15"/>
      <c r="AG424" s="16"/>
      <c r="AH424" s="12"/>
      <c r="AI424" s="13"/>
      <c r="AJ424" s="14"/>
      <c r="AK424" s="14"/>
      <c r="AL424" s="15"/>
      <c r="AM424" s="16"/>
      <c r="AN424" s="133"/>
      <c r="AO424" s="133"/>
      <c r="AP424" s="133"/>
      <c r="AQ424" s="133"/>
    </row>
    <row r="425" spans="1:43" ht="26.25" hidden="1" customHeight="1" thickBot="1">
      <c r="A425" s="206" t="s">
        <v>51</v>
      </c>
      <c r="B425" s="250"/>
      <c r="C425" s="24" t="str">
        <f t="shared" ref="C425" si="279">CONCATENATE(A425,C424)</f>
        <v>AMBIENTE_.2_TRM_3408872_(DT)_C_PROC. COMERCIALIZACIÓN INTERNACIONAL</v>
      </c>
      <c r="D425" s="17"/>
      <c r="E425" s="18"/>
      <c r="F425" s="19" t="s">
        <v>265</v>
      </c>
      <c r="G425" s="19" t="s">
        <v>265</v>
      </c>
      <c r="H425" s="20"/>
      <c r="I425" s="21"/>
      <c r="J425" s="17"/>
      <c r="K425" s="18"/>
      <c r="L425" s="19"/>
      <c r="M425" s="19"/>
      <c r="N425" s="20"/>
      <c r="O425" s="21"/>
      <c r="P425" s="17"/>
      <c r="Q425" s="18"/>
      <c r="R425" s="19"/>
      <c r="S425" s="19"/>
      <c r="T425" s="20"/>
      <c r="U425" s="21"/>
      <c r="V425" s="17"/>
      <c r="W425" s="18"/>
      <c r="X425" s="19" t="s">
        <v>266</v>
      </c>
      <c r="Y425" s="19" t="s">
        <v>266</v>
      </c>
      <c r="Z425" s="20"/>
      <c r="AA425" s="21"/>
      <c r="AB425" s="17"/>
      <c r="AC425" s="18"/>
      <c r="AD425" s="19"/>
      <c r="AE425" s="19"/>
      <c r="AF425" s="20"/>
      <c r="AG425" s="21"/>
      <c r="AH425" s="17"/>
      <c r="AI425" s="18"/>
      <c r="AJ425" s="19"/>
      <c r="AK425" s="19"/>
      <c r="AL425" s="20"/>
      <c r="AM425" s="21"/>
      <c r="AN425" s="133"/>
      <c r="AO425" s="133"/>
      <c r="AP425" s="133"/>
      <c r="AQ425" s="133"/>
    </row>
    <row r="426" spans="1:43" ht="26.25" hidden="1" customHeight="1" thickBot="1">
      <c r="A426" s="204" t="s">
        <v>41</v>
      </c>
      <c r="B426" s="248">
        <v>142</v>
      </c>
      <c r="C426" s="22" t="str">
        <f t="shared" ref="C426" si="280">CONCATENATE(A426,C427)</f>
        <v>TEMAS_2_TRM_3408873_(M)_C_PROC. COMERCIALIZACIÓN INTERNACIONAL</v>
      </c>
      <c r="D426" s="7"/>
      <c r="E426" s="8"/>
      <c r="F426" s="9"/>
      <c r="G426" s="9"/>
      <c r="H426" s="10"/>
      <c r="I426" s="11"/>
      <c r="J426" s="7"/>
      <c r="K426" s="8"/>
      <c r="L426" s="9"/>
      <c r="M426" s="9"/>
      <c r="N426" s="10"/>
      <c r="O426" s="11"/>
      <c r="P426" s="7"/>
      <c r="Q426" s="8"/>
      <c r="R426" s="9"/>
      <c r="S426" s="9"/>
      <c r="T426" s="10" t="s">
        <v>76</v>
      </c>
      <c r="U426" s="11" t="s">
        <v>76</v>
      </c>
      <c r="V426" s="7"/>
      <c r="W426" s="8"/>
      <c r="X426" s="9"/>
      <c r="Y426" s="9"/>
      <c r="Z426" s="10" t="s">
        <v>116</v>
      </c>
      <c r="AA426" s="11" t="s">
        <v>116</v>
      </c>
      <c r="AB426" s="7"/>
      <c r="AC426" s="8"/>
      <c r="AD426" s="9"/>
      <c r="AE426" s="9"/>
      <c r="AF426" s="10"/>
      <c r="AG426" s="11"/>
      <c r="AH426" s="7"/>
      <c r="AI426" s="8"/>
      <c r="AJ426" s="9"/>
      <c r="AK426" s="9"/>
      <c r="AL426" s="10"/>
      <c r="AM426" s="11"/>
      <c r="AN426" s="133"/>
      <c r="AO426" s="133"/>
      <c r="AP426" s="133"/>
      <c r="AQ426" s="133"/>
    </row>
    <row r="427" spans="1:43" ht="26.25" hidden="1" customHeight="1" thickBot="1">
      <c r="A427" s="205" t="s">
        <v>46</v>
      </c>
      <c r="B427" s="249"/>
      <c r="C427" s="25" t="str">
        <f>(_xlfn.XLOOKUP(B426,FICHAS!$A$2:$A$990,FICHAS!$D$2:$D$990," ",0,1))</f>
        <v>2_TRM_3408873_(M)_C_PROC. COMERCIALIZACIÓN INTERNACIONAL</v>
      </c>
      <c r="D427" s="12"/>
      <c r="E427" s="13"/>
      <c r="F427" s="14"/>
      <c r="G427" s="14"/>
      <c r="H427" s="15"/>
      <c r="I427" s="16"/>
      <c r="J427" s="12"/>
      <c r="K427" s="13"/>
      <c r="L427" s="14"/>
      <c r="M427" s="14"/>
      <c r="N427" s="15"/>
      <c r="O427" s="16"/>
      <c r="P427" s="12"/>
      <c r="Q427" s="13"/>
      <c r="R427" s="14"/>
      <c r="S427" s="14"/>
      <c r="T427" s="15" t="s">
        <v>198</v>
      </c>
      <c r="U427" s="16" t="s">
        <v>198</v>
      </c>
      <c r="V427" s="12"/>
      <c r="W427" s="13"/>
      <c r="X427" s="14"/>
      <c r="Y427" s="14"/>
      <c r="Z427" s="15" t="s">
        <v>136</v>
      </c>
      <c r="AA427" s="16" t="s">
        <v>136</v>
      </c>
      <c r="AB427" s="12"/>
      <c r="AC427" s="13"/>
      <c r="AD427" s="14"/>
      <c r="AE427" s="14"/>
      <c r="AF427" s="15"/>
      <c r="AG427" s="16"/>
      <c r="AH427" s="12"/>
      <c r="AI427" s="13"/>
      <c r="AJ427" s="14"/>
      <c r="AK427" s="14"/>
      <c r="AL427" s="15"/>
      <c r="AM427" s="16"/>
      <c r="AN427" s="133"/>
      <c r="AO427" s="133"/>
      <c r="AP427" s="133"/>
      <c r="AQ427" s="133"/>
    </row>
    <row r="428" spans="1:43" ht="26.25" hidden="1" customHeight="1" thickBot="1">
      <c r="A428" s="206" t="s">
        <v>51</v>
      </c>
      <c r="B428" s="250"/>
      <c r="C428" s="24" t="str">
        <f t="shared" ref="C428" si="281">CONCATENATE(A428,C427)</f>
        <v>AMBIENTE_.2_TRM_3408873_(M)_C_PROC. COMERCIALIZACIÓN INTERNACIONAL</v>
      </c>
      <c r="D428" s="17"/>
      <c r="E428" s="18"/>
      <c r="F428" s="19"/>
      <c r="G428" s="19"/>
      <c r="H428" s="20"/>
      <c r="I428" s="21"/>
      <c r="J428" s="17"/>
      <c r="K428" s="18"/>
      <c r="L428" s="19"/>
      <c r="M428" s="19"/>
      <c r="N428" s="20"/>
      <c r="O428" s="21"/>
      <c r="P428" s="17"/>
      <c r="Q428" s="18"/>
      <c r="R428" s="19"/>
      <c r="S428" s="19"/>
      <c r="T428" s="20">
        <v>308</v>
      </c>
      <c r="U428" s="21">
        <v>308</v>
      </c>
      <c r="V428" s="17"/>
      <c r="W428" s="18"/>
      <c r="X428" s="19"/>
      <c r="Y428" s="19"/>
      <c r="Z428" s="20" t="s">
        <v>74</v>
      </c>
      <c r="AA428" s="21" t="s">
        <v>74</v>
      </c>
      <c r="AB428" s="17"/>
      <c r="AC428" s="18"/>
      <c r="AD428" s="19"/>
      <c r="AE428" s="19"/>
      <c r="AF428" s="20"/>
      <c r="AG428" s="21"/>
      <c r="AH428" s="17"/>
      <c r="AI428" s="18"/>
      <c r="AJ428" s="19"/>
      <c r="AK428" s="19"/>
      <c r="AL428" s="20"/>
      <c r="AM428" s="21"/>
      <c r="AN428" s="133"/>
      <c r="AO428" s="133"/>
      <c r="AP428" s="133"/>
      <c r="AQ428" s="133"/>
    </row>
    <row r="429" spans="1:43" ht="26.25" customHeight="1" thickBot="1">
      <c r="A429" s="201" t="s">
        <v>41</v>
      </c>
      <c r="B429" s="248">
        <v>143</v>
      </c>
      <c r="C429" s="22" t="str">
        <f t="shared" ref="C429" si="282">CONCATENATE(A429,C430)</f>
        <v xml:space="preserve">TEMAS_2_TRM_3412209_(DT)_UG_COMERCIALIZACIÓN DE ALIMENTOS </v>
      </c>
      <c r="D429" s="7"/>
      <c r="E429" s="8"/>
      <c r="F429" s="9" t="s">
        <v>326</v>
      </c>
      <c r="G429" s="9" t="s">
        <v>326</v>
      </c>
      <c r="H429" s="10"/>
      <c r="I429" s="11"/>
      <c r="J429" s="7"/>
      <c r="K429" s="8"/>
      <c r="L429" s="9" t="s">
        <v>327</v>
      </c>
      <c r="M429" s="9" t="s">
        <v>327</v>
      </c>
      <c r="N429" s="10"/>
      <c r="O429" s="11"/>
      <c r="P429" s="7"/>
      <c r="Q429" s="8"/>
      <c r="R429" s="9" t="s">
        <v>328</v>
      </c>
      <c r="S429" s="9" t="s">
        <v>328</v>
      </c>
      <c r="T429" s="10"/>
      <c r="U429" s="11"/>
      <c r="V429" s="7"/>
      <c r="W429" s="8"/>
      <c r="X429" s="9" t="s">
        <v>326</v>
      </c>
      <c r="Y429" s="9" t="s">
        <v>326</v>
      </c>
      <c r="Z429" s="10"/>
      <c r="AA429" s="11"/>
      <c r="AB429" s="7"/>
      <c r="AC429" s="8"/>
      <c r="AD429" s="9" t="s">
        <v>43</v>
      </c>
      <c r="AE429" s="9" t="s">
        <v>43</v>
      </c>
      <c r="AF429" s="10"/>
      <c r="AG429" s="11"/>
      <c r="AH429" s="7"/>
      <c r="AI429" s="8"/>
      <c r="AJ429" s="9"/>
      <c r="AK429" s="9"/>
      <c r="AL429" s="10"/>
      <c r="AM429" s="11"/>
      <c r="AN429" s="133"/>
      <c r="AO429" s="133"/>
      <c r="AP429" s="133"/>
      <c r="AQ429" s="133"/>
    </row>
    <row r="430" spans="1:43" ht="26.25" customHeight="1" thickBot="1">
      <c r="A430" s="202" t="s">
        <v>46</v>
      </c>
      <c r="B430" s="249"/>
      <c r="C430" s="25" t="str">
        <f>(_xlfn.XLOOKUP(B429,FICHAS!$A$2:$A$990,FICHAS!$D$2:$D$990," ",0,1))</f>
        <v xml:space="preserve">2_TRM_3412209_(DT)_UG_COMERCIALIZACIÓN DE ALIMENTOS </v>
      </c>
      <c r="D430" s="12"/>
      <c r="E430" s="13"/>
      <c r="F430" s="14" t="s">
        <v>329</v>
      </c>
      <c r="G430" s="14" t="s">
        <v>329</v>
      </c>
      <c r="H430" s="15"/>
      <c r="I430" s="16"/>
      <c r="J430" s="12"/>
      <c r="K430" s="13"/>
      <c r="L430" s="14" t="s">
        <v>198</v>
      </c>
      <c r="M430" s="14" t="s">
        <v>198</v>
      </c>
      <c r="N430" s="15"/>
      <c r="O430" s="16"/>
      <c r="P430" s="12"/>
      <c r="Q430" s="13"/>
      <c r="R430" s="14" t="s">
        <v>128</v>
      </c>
      <c r="S430" s="14" t="s">
        <v>128</v>
      </c>
      <c r="T430" s="15"/>
      <c r="U430" s="16"/>
      <c r="V430" s="12"/>
      <c r="W430" s="13"/>
      <c r="X430" s="14" t="s">
        <v>329</v>
      </c>
      <c r="Y430" s="14" t="s">
        <v>329</v>
      </c>
      <c r="Z430" s="15"/>
      <c r="AA430" s="16"/>
      <c r="AB430" s="12"/>
      <c r="AC430" s="13"/>
      <c r="AD430" s="14" t="s">
        <v>188</v>
      </c>
      <c r="AE430" s="14" t="s">
        <v>188</v>
      </c>
      <c r="AF430" s="15"/>
      <c r="AG430" s="16"/>
      <c r="AH430" s="12"/>
      <c r="AI430" s="13"/>
      <c r="AJ430" s="14"/>
      <c r="AK430" s="14"/>
      <c r="AL430" s="15"/>
      <c r="AM430" s="16"/>
      <c r="AN430" s="133"/>
      <c r="AO430" s="133"/>
      <c r="AP430" s="133"/>
      <c r="AQ430" s="133"/>
    </row>
    <row r="431" spans="1:43" ht="26.25" customHeight="1" thickBot="1">
      <c r="A431" s="203" t="s">
        <v>51</v>
      </c>
      <c r="B431" s="250"/>
      <c r="C431" s="24" t="str">
        <f t="shared" ref="C431" si="283">CONCATENATE(A431,C430)</f>
        <v xml:space="preserve">AMBIENTE_.2_TRM_3412209_(DT)_UG_COMERCIALIZACIÓN DE ALIMENTOS </v>
      </c>
      <c r="D431" s="17"/>
      <c r="E431" s="18"/>
      <c r="F431" s="19" t="s">
        <v>74</v>
      </c>
      <c r="G431" s="19" t="s">
        <v>74</v>
      </c>
      <c r="H431" s="20"/>
      <c r="I431" s="21"/>
      <c r="J431" s="17"/>
      <c r="K431" s="18"/>
      <c r="L431" s="19" t="s">
        <v>211</v>
      </c>
      <c r="M431" s="19" t="s">
        <v>211</v>
      </c>
      <c r="N431" s="20"/>
      <c r="O431" s="21"/>
      <c r="P431" s="17"/>
      <c r="Q431" s="18"/>
      <c r="R431" s="19" t="s">
        <v>211</v>
      </c>
      <c r="S431" s="19" t="s">
        <v>211</v>
      </c>
      <c r="T431" s="20"/>
      <c r="U431" s="21"/>
      <c r="V431" s="17"/>
      <c r="W431" s="18"/>
      <c r="X431" s="19" t="s">
        <v>74</v>
      </c>
      <c r="Y431" s="19" t="s">
        <v>74</v>
      </c>
      <c r="Z431" s="20"/>
      <c r="AA431" s="21"/>
      <c r="AB431" s="17"/>
      <c r="AC431" s="18"/>
      <c r="AD431" s="19" t="s">
        <v>211</v>
      </c>
      <c r="AE431" s="19" t="s">
        <v>211</v>
      </c>
      <c r="AF431" s="20"/>
      <c r="AG431" s="21"/>
      <c r="AH431" s="17"/>
      <c r="AI431" s="18"/>
      <c r="AJ431" s="19"/>
      <c r="AK431" s="19"/>
      <c r="AL431" s="20"/>
      <c r="AM431" s="21"/>
      <c r="AN431" s="133"/>
      <c r="AO431" s="133"/>
      <c r="AP431" s="133"/>
      <c r="AQ431" s="133"/>
    </row>
    <row r="432" spans="1:43" ht="26.25" customHeight="1" thickBot="1">
      <c r="A432" s="201" t="s">
        <v>41</v>
      </c>
      <c r="B432" s="248">
        <v>144</v>
      </c>
      <c r="C432" s="22" t="str">
        <f t="shared" ref="C432" si="284">CONCATENATE(A432,C433)</f>
        <v xml:space="preserve">TEMAS_2_TRM_3412210_(DT)_UG_COMERCIALIZACIÓN DE ALIMENTOS </v>
      </c>
      <c r="D432" s="7"/>
      <c r="E432" s="8"/>
      <c r="F432" s="9" t="s">
        <v>328</v>
      </c>
      <c r="G432" s="9" t="s">
        <v>328</v>
      </c>
      <c r="H432" s="10"/>
      <c r="I432" s="11"/>
      <c r="J432" s="7"/>
      <c r="K432" s="8"/>
      <c r="L432" s="9" t="s">
        <v>326</v>
      </c>
      <c r="M432" s="9" t="s">
        <v>326</v>
      </c>
      <c r="N432" s="10"/>
      <c r="O432" s="11"/>
      <c r="P432" s="7"/>
      <c r="Q432" s="8"/>
      <c r="R432" s="9" t="s">
        <v>326</v>
      </c>
      <c r="S432" s="9" t="s">
        <v>326</v>
      </c>
      <c r="T432" s="10"/>
      <c r="U432" s="11"/>
      <c r="V432" s="7"/>
      <c r="W432" s="8"/>
      <c r="X432" s="9" t="s">
        <v>129</v>
      </c>
      <c r="Y432" s="9" t="s">
        <v>129</v>
      </c>
      <c r="Z432" s="10"/>
      <c r="AA432" s="11"/>
      <c r="AB432" s="7"/>
      <c r="AC432" s="8"/>
      <c r="AD432" s="9" t="s">
        <v>43</v>
      </c>
      <c r="AE432" s="9" t="s">
        <v>43</v>
      </c>
      <c r="AF432" s="10"/>
      <c r="AG432" s="11"/>
      <c r="AH432" s="7"/>
      <c r="AI432" s="8"/>
      <c r="AJ432" s="9"/>
      <c r="AK432" s="9"/>
      <c r="AL432" s="10"/>
      <c r="AM432" s="11"/>
      <c r="AN432" s="133"/>
      <c r="AO432" s="133"/>
      <c r="AP432" s="133"/>
      <c r="AQ432" s="133"/>
    </row>
    <row r="433" spans="1:43" ht="26.25" customHeight="1" thickBot="1">
      <c r="A433" s="202" t="s">
        <v>46</v>
      </c>
      <c r="B433" s="249"/>
      <c r="C433" s="25" t="str">
        <f>(_xlfn.XLOOKUP(B432,FICHAS!$A$2:$A$990,FICHAS!$D$2:$D$990," ",0,1))</f>
        <v xml:space="preserve">2_TRM_3412210_(DT)_UG_COMERCIALIZACIÓN DE ALIMENTOS </v>
      </c>
      <c r="D433" s="12"/>
      <c r="E433" s="13"/>
      <c r="F433" s="14" t="s">
        <v>128</v>
      </c>
      <c r="G433" s="14" t="s">
        <v>128</v>
      </c>
      <c r="H433" s="15"/>
      <c r="I433" s="16"/>
      <c r="J433" s="12"/>
      <c r="K433" s="13"/>
      <c r="L433" s="14" t="s">
        <v>329</v>
      </c>
      <c r="M433" s="14" t="s">
        <v>329</v>
      </c>
      <c r="N433" s="15"/>
      <c r="O433" s="16"/>
      <c r="P433" s="12"/>
      <c r="Q433" s="13"/>
      <c r="R433" s="14" t="s">
        <v>329</v>
      </c>
      <c r="S433" s="14" t="s">
        <v>329</v>
      </c>
      <c r="T433" s="15"/>
      <c r="U433" s="16"/>
      <c r="V433" s="12"/>
      <c r="W433" s="13"/>
      <c r="X433" s="14" t="s">
        <v>192</v>
      </c>
      <c r="Y433" s="14" t="s">
        <v>192</v>
      </c>
      <c r="Z433" s="15"/>
      <c r="AA433" s="16"/>
      <c r="AB433" s="12"/>
      <c r="AC433" s="13"/>
      <c r="AD433" s="14" t="s">
        <v>172</v>
      </c>
      <c r="AE433" s="14" t="s">
        <v>172</v>
      </c>
      <c r="AF433" s="15"/>
      <c r="AG433" s="16"/>
      <c r="AH433" s="12"/>
      <c r="AI433" s="13"/>
      <c r="AJ433" s="14"/>
      <c r="AK433" s="14"/>
      <c r="AL433" s="15"/>
      <c r="AM433" s="16"/>
      <c r="AN433" s="133"/>
      <c r="AO433" s="133"/>
      <c r="AP433" s="133"/>
      <c r="AQ433" s="133"/>
    </row>
    <row r="434" spans="1:43" ht="26.25" customHeight="1" thickBot="1">
      <c r="A434" s="203" t="s">
        <v>51</v>
      </c>
      <c r="B434" s="250"/>
      <c r="C434" s="24" t="str">
        <f t="shared" ref="C434" si="285">CONCATENATE(A434,C433)</f>
        <v xml:space="preserve">AMBIENTE_.2_TRM_3412210_(DT)_UG_COMERCIALIZACIÓN DE ALIMENTOS </v>
      </c>
      <c r="D434" s="17"/>
      <c r="E434" s="18"/>
      <c r="F434" s="19" t="s">
        <v>264</v>
      </c>
      <c r="G434" s="19" t="s">
        <v>264</v>
      </c>
      <c r="H434" s="20"/>
      <c r="I434" s="21"/>
      <c r="J434" s="17"/>
      <c r="K434" s="18"/>
      <c r="L434" s="19" t="s">
        <v>74</v>
      </c>
      <c r="M434" s="19" t="s">
        <v>74</v>
      </c>
      <c r="N434" s="20"/>
      <c r="O434" s="21"/>
      <c r="P434" s="17"/>
      <c r="Q434" s="18"/>
      <c r="R434" s="19" t="s">
        <v>74</v>
      </c>
      <c r="S434" s="19" t="s">
        <v>74</v>
      </c>
      <c r="T434" s="20"/>
      <c r="U434" s="21"/>
      <c r="V434" s="17"/>
      <c r="W434" s="18"/>
      <c r="X434" s="19" t="s">
        <v>211</v>
      </c>
      <c r="Y434" s="19" t="s">
        <v>211</v>
      </c>
      <c r="Z434" s="20"/>
      <c r="AA434" s="21"/>
      <c r="AB434" s="17"/>
      <c r="AC434" s="18"/>
      <c r="AD434" s="19" t="s">
        <v>74</v>
      </c>
      <c r="AE434" s="19" t="s">
        <v>74</v>
      </c>
      <c r="AF434" s="20"/>
      <c r="AG434" s="21"/>
      <c r="AH434" s="17"/>
      <c r="AI434" s="18"/>
      <c r="AJ434" s="19"/>
      <c r="AK434" s="19"/>
      <c r="AL434" s="20"/>
      <c r="AM434" s="21"/>
      <c r="AN434" s="133"/>
      <c r="AO434" s="133"/>
      <c r="AP434" s="133"/>
      <c r="AQ434" s="133"/>
    </row>
    <row r="435" spans="1:43" ht="26.25" hidden="1" customHeight="1" thickBot="1">
      <c r="A435" s="204" t="s">
        <v>41</v>
      </c>
      <c r="B435" s="248">
        <v>145</v>
      </c>
      <c r="C435" s="22" t="str">
        <f t="shared" ref="C435" si="286">CONCATENATE(A435,C436)</f>
        <v>TEMAS_ 2_TRM_3411205_(DT)_INTEGRACIÓN DE OPERACIONES LOGISTICAS</v>
      </c>
      <c r="D435" s="7"/>
      <c r="E435" s="8"/>
      <c r="F435" s="9" t="s">
        <v>76</v>
      </c>
      <c r="G435" s="9" t="s">
        <v>76</v>
      </c>
      <c r="H435" s="10"/>
      <c r="I435" s="11"/>
      <c r="J435" s="7"/>
      <c r="K435" s="8"/>
      <c r="L435" s="9"/>
      <c r="M435" s="9"/>
      <c r="N435" s="10"/>
      <c r="O435" s="11"/>
      <c r="P435" s="7"/>
      <c r="Q435" s="8"/>
      <c r="R435" s="9" t="s">
        <v>43</v>
      </c>
      <c r="S435" s="9" t="s">
        <v>43</v>
      </c>
      <c r="T435" s="10"/>
      <c r="U435" s="11"/>
      <c r="V435" s="7"/>
      <c r="W435" s="8"/>
      <c r="X435" s="9"/>
      <c r="Y435" s="9"/>
      <c r="Z435" s="10"/>
      <c r="AA435" s="11"/>
      <c r="AB435" s="7"/>
      <c r="AC435" s="8"/>
      <c r="AD435" s="9"/>
      <c r="AE435" s="9"/>
      <c r="AF435" s="10"/>
      <c r="AG435" s="11"/>
      <c r="AH435" s="7"/>
      <c r="AI435" s="8"/>
      <c r="AJ435" s="9"/>
      <c r="AK435" s="9"/>
      <c r="AL435" s="10"/>
      <c r="AM435" s="11"/>
      <c r="AN435" s="133"/>
      <c r="AO435" s="133"/>
      <c r="AP435" s="133"/>
      <c r="AQ435" s="133"/>
    </row>
    <row r="436" spans="1:43" ht="26.25" hidden="1" customHeight="1" thickBot="1">
      <c r="A436" s="205" t="s">
        <v>46</v>
      </c>
      <c r="B436" s="249"/>
      <c r="C436" s="25" t="str">
        <f>(_xlfn.XLOOKUP(B435,FICHAS!$A$2:$A$990,FICHAS!$D$2:$D$990," ",0,1))</f>
        <v xml:space="preserve"> 2_TRM_3411205_(DT)_INTEGRACIÓN DE OPERACIONES LOGISTICAS</v>
      </c>
      <c r="D436" s="12"/>
      <c r="E436" s="13"/>
      <c r="F436" s="14" t="s">
        <v>198</v>
      </c>
      <c r="G436" s="14" t="s">
        <v>198</v>
      </c>
      <c r="H436" s="15"/>
      <c r="I436" s="16"/>
      <c r="J436" s="12"/>
      <c r="K436" s="13"/>
      <c r="L436" s="14"/>
      <c r="M436" s="14"/>
      <c r="N436" s="15"/>
      <c r="O436" s="16"/>
      <c r="P436" s="12"/>
      <c r="Q436" s="13"/>
      <c r="R436" s="14" t="s">
        <v>200</v>
      </c>
      <c r="S436" s="14" t="s">
        <v>200</v>
      </c>
      <c r="T436" s="15"/>
      <c r="U436" s="16"/>
      <c r="V436" s="12"/>
      <c r="W436" s="13"/>
      <c r="X436" s="14"/>
      <c r="Y436" s="14"/>
      <c r="Z436" s="15"/>
      <c r="AA436" s="16"/>
      <c r="AB436" s="12"/>
      <c r="AC436" s="13"/>
      <c r="AD436" s="14"/>
      <c r="AE436" s="14"/>
      <c r="AF436" s="15"/>
      <c r="AG436" s="16"/>
      <c r="AH436" s="12"/>
      <c r="AI436" s="13"/>
      <c r="AJ436" s="14"/>
      <c r="AK436" s="14"/>
      <c r="AL436" s="15"/>
      <c r="AM436" s="16"/>
      <c r="AN436" s="133"/>
      <c r="AO436" s="133"/>
      <c r="AP436" s="133"/>
      <c r="AQ436" s="133"/>
    </row>
    <row r="437" spans="1:43" ht="26.25" hidden="1" customHeight="1" thickBot="1">
      <c r="A437" s="206" t="s">
        <v>51</v>
      </c>
      <c r="B437" s="250"/>
      <c r="C437" s="24" t="str">
        <f t="shared" ref="C437" si="287">CONCATENATE(A437,C436)</f>
        <v>AMBIENTE_. 2_TRM_3411205_(DT)_INTEGRACIÓN DE OPERACIONES LOGISTICAS</v>
      </c>
      <c r="D437" s="17"/>
      <c r="E437" s="18"/>
      <c r="F437" s="19" t="s">
        <v>266</v>
      </c>
      <c r="G437" s="19" t="s">
        <v>266</v>
      </c>
      <c r="H437" s="20"/>
      <c r="I437" s="21"/>
      <c r="J437" s="17"/>
      <c r="K437" s="18"/>
      <c r="L437" s="19"/>
      <c r="M437" s="19"/>
      <c r="N437" s="20"/>
      <c r="O437" s="21"/>
      <c r="P437" s="17"/>
      <c r="Q437" s="18"/>
      <c r="R437" s="19" t="s">
        <v>330</v>
      </c>
      <c r="S437" s="19" t="s">
        <v>330</v>
      </c>
      <c r="T437" s="20"/>
      <c r="U437" s="21"/>
      <c r="V437" s="17"/>
      <c r="W437" s="18"/>
      <c r="X437" s="19"/>
      <c r="Y437" s="19"/>
      <c r="Z437" s="20"/>
      <c r="AA437" s="21"/>
      <c r="AB437" s="17"/>
      <c r="AC437" s="18"/>
      <c r="AD437" s="19"/>
      <c r="AE437" s="19"/>
      <c r="AF437" s="20"/>
      <c r="AG437" s="21"/>
      <c r="AH437" s="17"/>
      <c r="AI437" s="18"/>
      <c r="AJ437" s="19"/>
      <c r="AK437" s="19"/>
      <c r="AL437" s="20"/>
      <c r="AM437" s="21"/>
      <c r="AN437" s="133"/>
      <c r="AO437" s="133"/>
      <c r="AP437" s="133"/>
      <c r="AQ437" s="133"/>
    </row>
    <row r="438" spans="1:43" ht="26.25" customHeight="1" thickBot="1">
      <c r="A438" s="201" t="s">
        <v>41</v>
      </c>
      <c r="B438" s="248">
        <v>146</v>
      </c>
      <c r="C438" s="22" t="str">
        <f t="shared" ref="C438" si="288">CONCATENATE(A438,C439)</f>
        <v>TEMAS_2_TRM_3411188_(DM)_F_OPERACION DE SERVICIOS OMNICANAL EN CONTACT CENTER Y BPO</v>
      </c>
      <c r="D438" s="7" t="s">
        <v>43</v>
      </c>
      <c r="E438" s="8" t="s">
        <v>43</v>
      </c>
      <c r="F438" s="9"/>
      <c r="G438" s="9"/>
      <c r="H438" s="10"/>
      <c r="I438" s="11"/>
      <c r="J438" s="7" t="s">
        <v>331</v>
      </c>
      <c r="K438" s="8" t="s">
        <v>332</v>
      </c>
      <c r="L438" s="9"/>
      <c r="M438" s="9"/>
      <c r="N438" s="10"/>
      <c r="O438" s="11"/>
      <c r="P438" s="7" t="s">
        <v>332</v>
      </c>
      <c r="Q438" s="8" t="s">
        <v>331</v>
      </c>
      <c r="R438" s="9"/>
      <c r="S438" s="9"/>
      <c r="T438" s="10"/>
      <c r="U438" s="11"/>
      <c r="V438" s="7"/>
      <c r="W438" s="8"/>
      <c r="X438" s="9"/>
      <c r="Y438" s="9"/>
      <c r="Z438" s="10"/>
      <c r="AA438" s="11"/>
      <c r="AB438" s="7" t="s">
        <v>331</v>
      </c>
      <c r="AC438" s="8" t="s">
        <v>331</v>
      </c>
      <c r="AD438" s="9"/>
      <c r="AE438" s="9"/>
      <c r="AF438" s="10"/>
      <c r="AG438" s="11"/>
      <c r="AH438" s="7" t="s">
        <v>333</v>
      </c>
      <c r="AI438" s="8" t="s">
        <v>333</v>
      </c>
      <c r="AJ438" s="9"/>
      <c r="AK438" s="9"/>
      <c r="AL438" s="10"/>
      <c r="AM438" s="11"/>
      <c r="AN438" s="133"/>
      <c r="AO438" s="133"/>
      <c r="AP438" s="133"/>
      <c r="AQ438" s="133"/>
    </row>
    <row r="439" spans="1:43" ht="26.25" customHeight="1" thickBot="1">
      <c r="A439" s="202" t="s">
        <v>46</v>
      </c>
      <c r="B439" s="249"/>
      <c r="C439" s="25" t="str">
        <f>(_xlfn.XLOOKUP(B438,FICHAS!$A$2:$A$990,FICHAS!$D$2:$D$990," ",0,1))</f>
        <v>2_TRM_3411188_(DM)_F_OPERACION DE SERVICIOS OMNICANAL EN CONTACT CENTER Y BPO</v>
      </c>
      <c r="D439" s="12" t="s">
        <v>236</v>
      </c>
      <c r="E439" s="13" t="s">
        <v>236</v>
      </c>
      <c r="F439" s="14"/>
      <c r="G439" s="14"/>
      <c r="H439" s="15"/>
      <c r="I439" s="16"/>
      <c r="J439" s="12" t="s">
        <v>334</v>
      </c>
      <c r="K439" s="13" t="s">
        <v>252</v>
      </c>
      <c r="L439" s="14"/>
      <c r="M439" s="14"/>
      <c r="N439" s="15"/>
      <c r="O439" s="16"/>
      <c r="P439" s="12" t="s">
        <v>252</v>
      </c>
      <c r="Q439" s="13" t="s">
        <v>334</v>
      </c>
      <c r="R439" s="14"/>
      <c r="S439" s="14"/>
      <c r="T439" s="15"/>
      <c r="U439" s="16"/>
      <c r="V439" s="12"/>
      <c r="W439" s="13"/>
      <c r="X439" s="14"/>
      <c r="Y439" s="14"/>
      <c r="Z439" s="15"/>
      <c r="AA439" s="16"/>
      <c r="AB439" s="12" t="s">
        <v>334</v>
      </c>
      <c r="AC439" s="13" t="s">
        <v>334</v>
      </c>
      <c r="AD439" s="14"/>
      <c r="AE439" s="14"/>
      <c r="AF439" s="15"/>
      <c r="AG439" s="16"/>
      <c r="AH439" s="12" t="s">
        <v>259</v>
      </c>
      <c r="AI439" s="13" t="s">
        <v>259</v>
      </c>
      <c r="AJ439" s="14"/>
      <c r="AK439" s="14"/>
      <c r="AL439" s="15"/>
      <c r="AM439" s="16"/>
      <c r="AN439" s="133"/>
      <c r="AO439" s="133"/>
      <c r="AP439" s="133"/>
      <c r="AQ439" s="133"/>
    </row>
    <row r="440" spans="1:43" ht="26.25" customHeight="1" thickBot="1">
      <c r="A440" s="203" t="s">
        <v>51</v>
      </c>
      <c r="B440" s="250"/>
      <c r="C440" s="24" t="str">
        <f t="shared" ref="C440" si="289">CONCATENATE(A440,C439)</f>
        <v>AMBIENTE_.2_TRM_3411188_(DM)_F_OPERACION DE SERVICIOS OMNICANAL EN CONTACT CENTER Y BPO</v>
      </c>
      <c r="D440" s="17" t="s">
        <v>83</v>
      </c>
      <c r="E440" s="18" t="s">
        <v>83</v>
      </c>
      <c r="F440" s="19"/>
      <c r="G440" s="19"/>
      <c r="H440" s="20"/>
      <c r="I440" s="21"/>
      <c r="J440" s="17" t="s">
        <v>83</v>
      </c>
      <c r="K440" s="18" t="s">
        <v>83</v>
      </c>
      <c r="L440" s="19"/>
      <c r="M440" s="19"/>
      <c r="N440" s="20"/>
      <c r="O440" s="21"/>
      <c r="P440" s="17" t="s">
        <v>83</v>
      </c>
      <c r="Q440" s="18" t="s">
        <v>83</v>
      </c>
      <c r="R440" s="19"/>
      <c r="S440" s="19"/>
      <c r="T440" s="20"/>
      <c r="U440" s="21"/>
      <c r="V440" s="17"/>
      <c r="W440" s="18"/>
      <c r="X440" s="19"/>
      <c r="Y440" s="19"/>
      <c r="Z440" s="20"/>
      <c r="AA440" s="21"/>
      <c r="AB440" s="17" t="s">
        <v>83</v>
      </c>
      <c r="AC440" s="18" t="s">
        <v>83</v>
      </c>
      <c r="AD440" s="19"/>
      <c r="AE440" s="19"/>
      <c r="AF440" s="20"/>
      <c r="AG440" s="21"/>
      <c r="AH440" s="17" t="s">
        <v>83</v>
      </c>
      <c r="AI440" s="18" t="s">
        <v>83</v>
      </c>
      <c r="AJ440" s="19"/>
      <c r="AK440" s="19"/>
      <c r="AL440" s="20"/>
      <c r="AM440" s="21"/>
      <c r="AN440" s="133"/>
      <c r="AO440" s="133"/>
      <c r="AP440" s="133"/>
      <c r="AQ440" s="133"/>
    </row>
    <row r="441" spans="1:43" ht="26.25" customHeight="1" thickBot="1">
      <c r="A441" s="201" t="s">
        <v>41</v>
      </c>
      <c r="B441" s="248">
        <v>147</v>
      </c>
      <c r="C441" s="22" t="str">
        <f t="shared" ref="C441" si="290">CONCATENATE(A441,C442)</f>
        <v>TEMAS_2_TRM_3411189_(DM)_F_OPERACION DE SERVICIOS OMNICANAL EN CONTACT CENTER Y BPO</v>
      </c>
      <c r="D441" s="7"/>
      <c r="E441" s="8"/>
      <c r="F441" s="9"/>
      <c r="G441" s="9"/>
      <c r="H441" s="10"/>
      <c r="I441" s="11"/>
      <c r="J441" s="7" t="s">
        <v>331</v>
      </c>
      <c r="K441" s="8" t="s">
        <v>331</v>
      </c>
      <c r="L441" s="9"/>
      <c r="M441" s="9"/>
      <c r="N441" s="10"/>
      <c r="O441" s="11"/>
      <c r="P441" s="7" t="s">
        <v>331</v>
      </c>
      <c r="Q441" s="8" t="s">
        <v>331</v>
      </c>
      <c r="R441" s="9"/>
      <c r="S441" s="9"/>
      <c r="T441" s="10"/>
      <c r="U441" s="11"/>
      <c r="V441" s="7" t="s">
        <v>43</v>
      </c>
      <c r="W441" s="8" t="s">
        <v>43</v>
      </c>
      <c r="X441" s="9"/>
      <c r="Y441" s="9"/>
      <c r="Z441" s="10"/>
      <c r="AA441" s="11"/>
      <c r="AB441" s="7" t="s">
        <v>333</v>
      </c>
      <c r="AC441" s="8" t="s">
        <v>333</v>
      </c>
      <c r="AD441" s="9"/>
      <c r="AE441" s="9"/>
      <c r="AF441" s="10"/>
      <c r="AG441" s="11"/>
      <c r="AH441" s="7" t="s">
        <v>332</v>
      </c>
      <c r="AI441" s="8" t="s">
        <v>332</v>
      </c>
      <c r="AJ441" s="9"/>
      <c r="AK441" s="9"/>
      <c r="AL441" s="10"/>
      <c r="AM441" s="11"/>
      <c r="AN441" s="133"/>
      <c r="AO441" s="133"/>
      <c r="AP441" s="133"/>
      <c r="AQ441" s="133"/>
    </row>
    <row r="442" spans="1:43" ht="26.25" customHeight="1" thickBot="1">
      <c r="A442" s="202" t="s">
        <v>46</v>
      </c>
      <c r="B442" s="249"/>
      <c r="C442" s="25" t="str">
        <f>(_xlfn.XLOOKUP(B441,FICHAS!$A$2:$A$990,FICHAS!$D$2:$D$990," ",0,1))</f>
        <v>2_TRM_3411189_(DM)_F_OPERACION DE SERVICIOS OMNICANAL EN CONTACT CENTER Y BPO</v>
      </c>
      <c r="D442" s="12"/>
      <c r="E442" s="13"/>
      <c r="F442" s="14"/>
      <c r="G442" s="14"/>
      <c r="H442" s="15"/>
      <c r="I442" s="16"/>
      <c r="J442" s="12" t="s">
        <v>251</v>
      </c>
      <c r="K442" s="13" t="s">
        <v>251</v>
      </c>
      <c r="L442" s="14"/>
      <c r="M442" s="14"/>
      <c r="N442" s="15"/>
      <c r="O442" s="16"/>
      <c r="P442" s="12" t="s">
        <v>251</v>
      </c>
      <c r="Q442" s="13" t="s">
        <v>251</v>
      </c>
      <c r="R442" s="14"/>
      <c r="S442" s="14"/>
      <c r="T442" s="15"/>
      <c r="U442" s="16"/>
      <c r="V442" s="12" t="s">
        <v>222</v>
      </c>
      <c r="W442" s="13" t="s">
        <v>222</v>
      </c>
      <c r="X442" s="14"/>
      <c r="Y442" s="14"/>
      <c r="Z442" s="15"/>
      <c r="AA442" s="16"/>
      <c r="AB442" s="12" t="s">
        <v>335</v>
      </c>
      <c r="AC442" s="13" t="s">
        <v>335</v>
      </c>
      <c r="AD442" s="14"/>
      <c r="AE442" s="14"/>
      <c r="AF442" s="15"/>
      <c r="AG442" s="16"/>
      <c r="AH442" s="12" t="s">
        <v>254</v>
      </c>
      <c r="AI442" s="13" t="s">
        <v>254</v>
      </c>
      <c r="AJ442" s="14"/>
      <c r="AK442" s="14"/>
      <c r="AL442" s="15"/>
      <c r="AM442" s="16"/>
      <c r="AN442" s="133"/>
      <c r="AO442" s="133"/>
      <c r="AP442" s="133"/>
      <c r="AQ442" s="133"/>
    </row>
    <row r="443" spans="1:43" ht="26.25" customHeight="1" thickBot="1">
      <c r="A443" s="203" t="s">
        <v>51</v>
      </c>
      <c r="B443" s="250"/>
      <c r="C443" s="24" t="str">
        <f t="shared" ref="C443" si="291">CONCATENATE(A443,C442)</f>
        <v>AMBIENTE_.2_TRM_3411189_(DM)_F_OPERACION DE SERVICIOS OMNICANAL EN CONTACT CENTER Y BPO</v>
      </c>
      <c r="D443" s="17"/>
      <c r="E443" s="18"/>
      <c r="F443" s="19"/>
      <c r="G443" s="19"/>
      <c r="H443" s="20"/>
      <c r="I443" s="21"/>
      <c r="J443" s="17" t="s">
        <v>83</v>
      </c>
      <c r="K443" s="18" t="s">
        <v>83</v>
      </c>
      <c r="L443" s="19"/>
      <c r="M443" s="19"/>
      <c r="N443" s="20"/>
      <c r="O443" s="21"/>
      <c r="P443" s="17" t="s">
        <v>83</v>
      </c>
      <c r="Q443" s="18" t="s">
        <v>83</v>
      </c>
      <c r="R443" s="19"/>
      <c r="S443" s="19"/>
      <c r="T443" s="20"/>
      <c r="U443" s="21"/>
      <c r="V443" s="17" t="s">
        <v>83</v>
      </c>
      <c r="W443" s="18" t="s">
        <v>83</v>
      </c>
      <c r="X443" s="19"/>
      <c r="Y443" s="19"/>
      <c r="Z443" s="20"/>
      <c r="AA443" s="21"/>
      <c r="AB443" s="17" t="s">
        <v>83</v>
      </c>
      <c r="AC443" s="18" t="s">
        <v>83</v>
      </c>
      <c r="AD443" s="19"/>
      <c r="AE443" s="19"/>
      <c r="AF443" s="20"/>
      <c r="AG443" s="21"/>
      <c r="AH443" s="17" t="s">
        <v>83</v>
      </c>
      <c r="AI443" s="18" t="s">
        <v>83</v>
      </c>
      <c r="AJ443" s="19"/>
      <c r="AK443" s="19"/>
      <c r="AL443" s="20"/>
      <c r="AM443" s="21"/>
      <c r="AN443" s="133"/>
      <c r="AO443" s="133"/>
      <c r="AP443" s="133"/>
      <c r="AQ443" s="133"/>
    </row>
    <row r="444" spans="1:43" ht="26.25" customHeight="1" thickBot="1">
      <c r="A444" s="201" t="s">
        <v>41</v>
      </c>
      <c r="B444" s="248">
        <v>148</v>
      </c>
      <c r="C444" s="22" t="str">
        <f t="shared" ref="C444" si="292">CONCATENATE(A444,C445)</f>
        <v>TEMAS_2_TRM_3411190_(DM)_F_OPERACION DE SERVICIOS OMNICANAL EN CONTACT CENTER Y BPO</v>
      </c>
      <c r="D444" s="7" t="s">
        <v>331</v>
      </c>
      <c r="E444" s="8" t="s">
        <v>331</v>
      </c>
      <c r="F444" s="9"/>
      <c r="G444" s="9"/>
      <c r="H444" s="10"/>
      <c r="I444" s="11"/>
      <c r="J444" s="7" t="s">
        <v>333</v>
      </c>
      <c r="K444" s="8" t="s">
        <v>331</v>
      </c>
      <c r="L444" s="9"/>
      <c r="M444" s="9"/>
      <c r="N444" s="10"/>
      <c r="O444" s="11"/>
      <c r="P444" s="7" t="s">
        <v>331</v>
      </c>
      <c r="Q444" s="8" t="s">
        <v>333</v>
      </c>
      <c r="R444" s="9"/>
      <c r="S444" s="9"/>
      <c r="T444" s="10"/>
      <c r="U444" s="11"/>
      <c r="V444" s="7" t="s">
        <v>332</v>
      </c>
      <c r="W444" s="8" t="s">
        <v>332</v>
      </c>
      <c r="X444" s="9"/>
      <c r="Y444" s="9"/>
      <c r="Z444" s="10"/>
      <c r="AA444" s="11"/>
      <c r="AB444" s="7" t="s">
        <v>43</v>
      </c>
      <c r="AC444" s="8" t="s">
        <v>43</v>
      </c>
      <c r="AD444" s="9"/>
      <c r="AE444" s="9"/>
      <c r="AF444" s="10"/>
      <c r="AG444" s="11"/>
      <c r="AH444" s="7"/>
      <c r="AI444" s="8"/>
      <c r="AJ444" s="9"/>
      <c r="AK444" s="9"/>
      <c r="AL444" s="10"/>
      <c r="AM444" s="11"/>
      <c r="AN444" s="133"/>
      <c r="AO444" s="133"/>
      <c r="AP444" s="133"/>
      <c r="AQ444" s="133"/>
    </row>
    <row r="445" spans="1:43" ht="26.25" customHeight="1" thickBot="1">
      <c r="A445" s="202" t="s">
        <v>46</v>
      </c>
      <c r="B445" s="249"/>
      <c r="C445" s="25" t="str">
        <f>(_xlfn.XLOOKUP(B444,FICHAS!$A$2:$A$990,FICHAS!$D$2:$D$990," ",0,1))</f>
        <v>2_TRM_3411190_(DM)_F_OPERACION DE SERVICIOS OMNICANAL EN CONTACT CENTER Y BPO</v>
      </c>
      <c r="D445" s="12" t="s">
        <v>334</v>
      </c>
      <c r="E445" s="13" t="s">
        <v>334</v>
      </c>
      <c r="F445" s="14"/>
      <c r="G445" s="14"/>
      <c r="H445" s="15"/>
      <c r="I445" s="16"/>
      <c r="J445" s="12" t="s">
        <v>252</v>
      </c>
      <c r="K445" s="13" t="s">
        <v>334</v>
      </c>
      <c r="L445" s="14"/>
      <c r="M445" s="14"/>
      <c r="N445" s="15"/>
      <c r="O445" s="16"/>
      <c r="P445" s="12" t="s">
        <v>334</v>
      </c>
      <c r="Q445" s="13" t="s">
        <v>252</v>
      </c>
      <c r="R445" s="14"/>
      <c r="S445" s="14"/>
      <c r="T445" s="15"/>
      <c r="U445" s="16"/>
      <c r="V445" s="12" t="s">
        <v>256</v>
      </c>
      <c r="W445" s="13" t="s">
        <v>256</v>
      </c>
      <c r="X445" s="14"/>
      <c r="Y445" s="14"/>
      <c r="Z445" s="15"/>
      <c r="AA445" s="16"/>
      <c r="AB445" s="12" t="s">
        <v>143</v>
      </c>
      <c r="AC445" s="13" t="s">
        <v>143</v>
      </c>
      <c r="AD445" s="14"/>
      <c r="AE445" s="14"/>
      <c r="AF445" s="15"/>
      <c r="AG445" s="16"/>
      <c r="AH445" s="12"/>
      <c r="AI445" s="13"/>
      <c r="AJ445" s="14"/>
      <c r="AK445" s="14"/>
      <c r="AL445" s="15"/>
      <c r="AM445" s="16"/>
      <c r="AN445" s="133"/>
      <c r="AO445" s="133"/>
      <c r="AP445" s="133"/>
      <c r="AQ445" s="133"/>
    </row>
    <row r="446" spans="1:43" ht="26.25" customHeight="1" thickBot="1">
      <c r="A446" s="203" t="s">
        <v>51</v>
      </c>
      <c r="B446" s="250"/>
      <c r="C446" s="24" t="str">
        <f t="shared" ref="C446" si="293">CONCATENATE(A446,C445)</f>
        <v>AMBIENTE_.2_TRM_3411190_(DM)_F_OPERACION DE SERVICIOS OMNICANAL EN CONTACT CENTER Y BPO</v>
      </c>
      <c r="D446" s="17" t="s">
        <v>83</v>
      </c>
      <c r="E446" s="18" t="s">
        <v>83</v>
      </c>
      <c r="F446" s="19"/>
      <c r="G446" s="19"/>
      <c r="H446" s="20"/>
      <c r="I446" s="21"/>
      <c r="J446" s="17" t="s">
        <v>83</v>
      </c>
      <c r="K446" s="18" t="s">
        <v>83</v>
      </c>
      <c r="L446" s="19"/>
      <c r="M446" s="19"/>
      <c r="N446" s="20"/>
      <c r="O446" s="21"/>
      <c r="P446" s="17" t="s">
        <v>83</v>
      </c>
      <c r="Q446" s="18" t="s">
        <v>83</v>
      </c>
      <c r="R446" s="19"/>
      <c r="S446" s="19"/>
      <c r="T446" s="20"/>
      <c r="U446" s="21"/>
      <c r="V446" s="17" t="s">
        <v>83</v>
      </c>
      <c r="W446" s="18" t="s">
        <v>83</v>
      </c>
      <c r="X446" s="19"/>
      <c r="Y446" s="19"/>
      <c r="Z446" s="20"/>
      <c r="AA446" s="21"/>
      <c r="AB446" s="17" t="s">
        <v>83</v>
      </c>
      <c r="AC446" s="18" t="s">
        <v>83</v>
      </c>
      <c r="AD446" s="19"/>
      <c r="AE446" s="19"/>
      <c r="AF446" s="20"/>
      <c r="AG446" s="21"/>
      <c r="AH446" s="17"/>
      <c r="AI446" s="18"/>
      <c r="AJ446" s="19"/>
      <c r="AK446" s="19"/>
      <c r="AL446" s="20"/>
      <c r="AM446" s="21"/>
      <c r="AN446" s="133"/>
      <c r="AO446" s="133"/>
      <c r="AP446" s="133"/>
      <c r="AQ446" s="133"/>
    </row>
    <row r="447" spans="1:43" ht="26.25" customHeight="1" thickBot="1">
      <c r="A447" s="201" t="s">
        <v>41</v>
      </c>
      <c r="B447" s="248">
        <v>149</v>
      </c>
      <c r="C447" s="22" t="str">
        <f t="shared" ref="C447" si="294">CONCATENATE(A447,C448)</f>
        <v>TEMAS_2_TRM_3411191_(DM)_F_OPERACION DE SERVICIOS OMNICANAL EN CONTACT CENTER Y BPO</v>
      </c>
      <c r="D447" s="7" t="s">
        <v>333</v>
      </c>
      <c r="E447" s="8" t="s">
        <v>333</v>
      </c>
      <c r="F447" s="9"/>
      <c r="G447" s="9"/>
      <c r="H447" s="10"/>
      <c r="I447" s="11"/>
      <c r="J447" s="7"/>
      <c r="K447" s="8"/>
      <c r="L447" s="9"/>
      <c r="M447" s="9"/>
      <c r="N447" s="10"/>
      <c r="O447" s="11"/>
      <c r="P447" s="7" t="s">
        <v>331</v>
      </c>
      <c r="Q447" s="8" t="s">
        <v>331</v>
      </c>
      <c r="R447" s="9"/>
      <c r="S447" s="9"/>
      <c r="T447" s="10"/>
      <c r="U447" s="11"/>
      <c r="V447" s="7" t="s">
        <v>332</v>
      </c>
      <c r="W447" s="8" t="s">
        <v>332</v>
      </c>
      <c r="X447" s="9"/>
      <c r="Y447" s="9"/>
      <c r="Z447" s="10"/>
      <c r="AA447" s="11"/>
      <c r="AB447" s="7" t="s">
        <v>331</v>
      </c>
      <c r="AC447" s="8" t="s">
        <v>331</v>
      </c>
      <c r="AD447" s="9"/>
      <c r="AE447" s="9"/>
      <c r="AF447" s="10"/>
      <c r="AG447" s="11"/>
      <c r="AH447" s="7" t="s">
        <v>43</v>
      </c>
      <c r="AI447" s="8" t="s">
        <v>43</v>
      </c>
      <c r="AJ447" s="9"/>
      <c r="AK447" s="9"/>
      <c r="AL447" s="10"/>
      <c r="AM447" s="11"/>
      <c r="AN447" s="133"/>
      <c r="AO447" s="133"/>
      <c r="AP447" s="133"/>
      <c r="AQ447" s="133"/>
    </row>
    <row r="448" spans="1:43" ht="26.25" customHeight="1" thickBot="1">
      <c r="A448" s="202" t="s">
        <v>46</v>
      </c>
      <c r="B448" s="249"/>
      <c r="C448" s="25" t="str">
        <f>(_xlfn.XLOOKUP(B447,FICHAS!$A$2:$A$990,FICHAS!$D$2:$D$990," ",0,1))</f>
        <v>2_TRM_3411191_(DM)_F_OPERACION DE SERVICIOS OMNICANAL EN CONTACT CENTER Y BPO</v>
      </c>
      <c r="D448" s="12" t="s">
        <v>250</v>
      </c>
      <c r="E448" s="13" t="s">
        <v>250</v>
      </c>
      <c r="F448" s="14"/>
      <c r="G448" s="14"/>
      <c r="H448" s="15"/>
      <c r="I448" s="16"/>
      <c r="J448" s="12"/>
      <c r="K448" s="13"/>
      <c r="L448" s="14"/>
      <c r="M448" s="14"/>
      <c r="N448" s="15"/>
      <c r="O448" s="16"/>
      <c r="P448" s="12" t="s">
        <v>261</v>
      </c>
      <c r="Q448" s="13" t="s">
        <v>261</v>
      </c>
      <c r="R448" s="14"/>
      <c r="S448" s="14"/>
      <c r="T448" s="15"/>
      <c r="U448" s="16"/>
      <c r="V448" s="12" t="s">
        <v>252</v>
      </c>
      <c r="W448" s="13" t="s">
        <v>252</v>
      </c>
      <c r="X448" s="14"/>
      <c r="Y448" s="14"/>
      <c r="Z448" s="15"/>
      <c r="AA448" s="16"/>
      <c r="AB448" s="12" t="s">
        <v>261</v>
      </c>
      <c r="AC448" s="13" t="s">
        <v>261</v>
      </c>
      <c r="AD448" s="14"/>
      <c r="AE448" s="14"/>
      <c r="AF448" s="15"/>
      <c r="AG448" s="16"/>
      <c r="AH448" s="12" t="s">
        <v>255</v>
      </c>
      <c r="AI448" s="13" t="s">
        <v>255</v>
      </c>
      <c r="AJ448" s="14"/>
      <c r="AK448" s="14"/>
      <c r="AL448" s="15"/>
      <c r="AM448" s="16"/>
      <c r="AN448" s="133"/>
      <c r="AO448" s="133"/>
      <c r="AP448" s="133"/>
      <c r="AQ448" s="133"/>
    </row>
    <row r="449" spans="1:43" ht="26.25" customHeight="1" thickBot="1">
      <c r="A449" s="203" t="s">
        <v>51</v>
      </c>
      <c r="B449" s="250"/>
      <c r="C449" s="24" t="str">
        <f t="shared" ref="C449" si="295">CONCATENATE(A449,C448)</f>
        <v>AMBIENTE_.2_TRM_3411191_(DM)_F_OPERACION DE SERVICIOS OMNICANAL EN CONTACT CENTER Y BPO</v>
      </c>
      <c r="D449" s="17" t="s">
        <v>83</v>
      </c>
      <c r="E449" s="18" t="s">
        <v>83</v>
      </c>
      <c r="F449" s="19"/>
      <c r="G449" s="19"/>
      <c r="H449" s="20"/>
      <c r="I449" s="21"/>
      <c r="J449" s="17"/>
      <c r="K449" s="18"/>
      <c r="L449" s="19"/>
      <c r="M449" s="19"/>
      <c r="N449" s="20"/>
      <c r="O449" s="21"/>
      <c r="P449" s="17" t="s">
        <v>83</v>
      </c>
      <c r="Q449" s="18" t="s">
        <v>83</v>
      </c>
      <c r="R449" s="19"/>
      <c r="S449" s="19"/>
      <c r="T449" s="20"/>
      <c r="U449" s="21"/>
      <c r="V449" s="17" t="s">
        <v>83</v>
      </c>
      <c r="W449" s="18" t="s">
        <v>83</v>
      </c>
      <c r="X449" s="19"/>
      <c r="Y449" s="19"/>
      <c r="Z449" s="20"/>
      <c r="AA449" s="21"/>
      <c r="AB449" s="17" t="s">
        <v>83</v>
      </c>
      <c r="AC449" s="18" t="s">
        <v>83</v>
      </c>
      <c r="AD449" s="19"/>
      <c r="AE449" s="19"/>
      <c r="AF449" s="20"/>
      <c r="AG449" s="21"/>
      <c r="AH449" s="17" t="s">
        <v>83</v>
      </c>
      <c r="AI449" s="18" t="s">
        <v>83</v>
      </c>
      <c r="AJ449" s="19"/>
      <c r="AK449" s="19"/>
      <c r="AL449" s="20"/>
      <c r="AM449" s="21"/>
      <c r="AN449" s="133"/>
      <c r="AO449" s="133"/>
      <c r="AP449" s="133"/>
      <c r="AQ449" s="133"/>
    </row>
    <row r="450" spans="1:43" ht="26.25" customHeight="1" thickBot="1">
      <c r="A450" s="201" t="s">
        <v>41</v>
      </c>
      <c r="B450" s="248">
        <v>150</v>
      </c>
      <c r="C450" s="22" t="str">
        <f t="shared" ref="C450" si="296">CONCATENATE(A450,C451)</f>
        <v>TEMAS_2_TRM_3411192_(DT)_F_OPERACION DE SERVICIOS OMNICANAL EN CONTACT CENTER Y BPO</v>
      </c>
      <c r="D450" s="7"/>
      <c r="E450" s="8"/>
      <c r="F450" s="9"/>
      <c r="G450" s="9"/>
      <c r="H450" s="10"/>
      <c r="I450" s="11"/>
      <c r="J450" s="7"/>
      <c r="K450" s="8"/>
      <c r="L450" s="9" t="s">
        <v>333</v>
      </c>
      <c r="M450" s="9" t="s">
        <v>333</v>
      </c>
      <c r="N450" s="10"/>
      <c r="O450" s="11"/>
      <c r="P450" s="7"/>
      <c r="Q450" s="8"/>
      <c r="R450" s="9" t="s">
        <v>331</v>
      </c>
      <c r="S450" s="9" t="s">
        <v>331</v>
      </c>
      <c r="T450" s="10"/>
      <c r="U450" s="11"/>
      <c r="V450" s="7"/>
      <c r="W450" s="8"/>
      <c r="X450" s="9" t="s">
        <v>43</v>
      </c>
      <c r="Y450" s="9" t="s">
        <v>43</v>
      </c>
      <c r="Z450" s="10"/>
      <c r="AA450" s="11"/>
      <c r="AB450" s="7"/>
      <c r="AC450" s="8"/>
      <c r="AD450" s="9" t="s">
        <v>332</v>
      </c>
      <c r="AE450" s="9" t="s">
        <v>332</v>
      </c>
      <c r="AF450" s="10"/>
      <c r="AG450" s="11"/>
      <c r="AH450" s="7"/>
      <c r="AI450" s="8"/>
      <c r="AJ450" s="9" t="s">
        <v>331</v>
      </c>
      <c r="AK450" s="9" t="s">
        <v>331</v>
      </c>
      <c r="AL450" s="10"/>
      <c r="AM450" s="11"/>
      <c r="AN450" s="133"/>
      <c r="AO450" s="133"/>
      <c r="AP450" s="133"/>
      <c r="AQ450" s="133"/>
    </row>
    <row r="451" spans="1:43" ht="26.25" customHeight="1" thickBot="1">
      <c r="A451" s="202" t="s">
        <v>46</v>
      </c>
      <c r="B451" s="249"/>
      <c r="C451" s="25" t="str">
        <f>(_xlfn.XLOOKUP(B450,FICHAS!$A$2:$A$990,FICHAS!$D$2:$D$990," ",0,1))</f>
        <v>2_TRM_3411192_(DT)_F_OPERACION DE SERVICIOS OMNICANAL EN CONTACT CENTER Y BPO</v>
      </c>
      <c r="D451" s="12"/>
      <c r="E451" s="13"/>
      <c r="F451" s="14"/>
      <c r="G451" s="14"/>
      <c r="H451" s="15"/>
      <c r="I451" s="16"/>
      <c r="J451" s="12"/>
      <c r="K451" s="13"/>
      <c r="L451" s="14" t="s">
        <v>336</v>
      </c>
      <c r="M451" s="14" t="s">
        <v>336</v>
      </c>
      <c r="N451" s="15"/>
      <c r="O451" s="16"/>
      <c r="P451" s="12"/>
      <c r="Q451" s="13"/>
      <c r="R451" s="14" t="s">
        <v>250</v>
      </c>
      <c r="S451" s="14" t="s">
        <v>250</v>
      </c>
      <c r="T451" s="15"/>
      <c r="U451" s="16"/>
      <c r="V451" s="12"/>
      <c r="W451" s="13"/>
      <c r="X451" s="14" t="s">
        <v>180</v>
      </c>
      <c r="Y451" s="14" t="s">
        <v>180</v>
      </c>
      <c r="Z451" s="15"/>
      <c r="AA451" s="16"/>
      <c r="AB451" s="12"/>
      <c r="AC451" s="13"/>
      <c r="AD451" s="14" t="s">
        <v>254</v>
      </c>
      <c r="AE451" s="14" t="s">
        <v>254</v>
      </c>
      <c r="AF451" s="15"/>
      <c r="AG451" s="16"/>
      <c r="AH451" s="12"/>
      <c r="AI451" s="13"/>
      <c r="AJ451" s="14" t="s">
        <v>250</v>
      </c>
      <c r="AK451" s="14" t="s">
        <v>250</v>
      </c>
      <c r="AL451" s="15"/>
      <c r="AM451" s="16"/>
      <c r="AN451" s="133"/>
      <c r="AO451" s="133"/>
      <c r="AP451" s="133"/>
      <c r="AQ451" s="133"/>
    </row>
    <row r="452" spans="1:43" ht="26.25" customHeight="1" thickBot="1">
      <c r="A452" s="203" t="s">
        <v>51</v>
      </c>
      <c r="B452" s="250"/>
      <c r="C452" s="24" t="str">
        <f t="shared" ref="C452" si="297">CONCATENATE(A452,C451)</f>
        <v>AMBIENTE_.2_TRM_3411192_(DT)_F_OPERACION DE SERVICIOS OMNICANAL EN CONTACT CENTER Y BPO</v>
      </c>
      <c r="D452" s="17"/>
      <c r="E452" s="18"/>
      <c r="F452" s="19"/>
      <c r="G452" s="19"/>
      <c r="H452" s="20"/>
      <c r="I452" s="21"/>
      <c r="J452" s="17"/>
      <c r="K452" s="18"/>
      <c r="L452" s="19" t="s">
        <v>83</v>
      </c>
      <c r="M452" s="19" t="s">
        <v>83</v>
      </c>
      <c r="N452" s="20"/>
      <c r="O452" s="21"/>
      <c r="P452" s="17"/>
      <c r="Q452" s="18"/>
      <c r="R452" s="19" t="s">
        <v>83</v>
      </c>
      <c r="S452" s="19" t="s">
        <v>83</v>
      </c>
      <c r="T452" s="20"/>
      <c r="U452" s="21"/>
      <c r="V452" s="17"/>
      <c r="W452" s="18"/>
      <c r="X452" s="19" t="s">
        <v>83</v>
      </c>
      <c r="Y452" s="19" t="s">
        <v>83</v>
      </c>
      <c r="Z452" s="20"/>
      <c r="AA452" s="21"/>
      <c r="AB452" s="17"/>
      <c r="AC452" s="18"/>
      <c r="AD452" s="19" t="s">
        <v>83</v>
      </c>
      <c r="AE452" s="19" t="s">
        <v>83</v>
      </c>
      <c r="AF452" s="20"/>
      <c r="AG452" s="21"/>
      <c r="AH452" s="17"/>
      <c r="AI452" s="18"/>
      <c r="AJ452" s="19" t="s">
        <v>83</v>
      </c>
      <c r="AK452" s="19" t="s">
        <v>83</v>
      </c>
      <c r="AL452" s="20"/>
      <c r="AM452" s="21"/>
      <c r="AN452" s="133"/>
      <c r="AO452" s="133"/>
      <c r="AP452" s="133"/>
      <c r="AQ452" s="133"/>
    </row>
    <row r="453" spans="1:43" ht="26.25" customHeight="1" thickBot="1">
      <c r="A453" s="201" t="s">
        <v>41</v>
      </c>
      <c r="B453" s="248">
        <v>151</v>
      </c>
      <c r="C453" s="22" t="str">
        <f t="shared" ref="C453" si="298">CONCATENATE(A453,C454)</f>
        <v>TEMAS_2_TRM_3424660_(DT)_F_OPERACION DE SERVICIOS OMNICANAL EN CONTACT CENTER Y BPO</v>
      </c>
      <c r="D453" s="7"/>
      <c r="E453" s="8"/>
      <c r="F453" s="9"/>
      <c r="G453" s="9"/>
      <c r="H453" s="10"/>
      <c r="I453" s="11"/>
      <c r="J453" s="7"/>
      <c r="K453" s="8"/>
      <c r="L453" s="9" t="s">
        <v>43</v>
      </c>
      <c r="M453" s="9" t="s">
        <v>43</v>
      </c>
      <c r="N453" s="10"/>
      <c r="O453" s="11"/>
      <c r="P453" s="7"/>
      <c r="Q453" s="8"/>
      <c r="R453" s="9" t="s">
        <v>331</v>
      </c>
      <c r="S453" s="9" t="s">
        <v>331</v>
      </c>
      <c r="T453" s="10"/>
      <c r="U453" s="11"/>
      <c r="V453" s="7"/>
      <c r="W453" s="8"/>
      <c r="X453" s="9" t="s">
        <v>333</v>
      </c>
      <c r="Y453" s="9" t="s">
        <v>333</v>
      </c>
      <c r="Z453" s="10"/>
      <c r="AA453" s="11"/>
      <c r="AB453" s="7"/>
      <c r="AC453" s="8"/>
      <c r="AD453" s="9" t="s">
        <v>331</v>
      </c>
      <c r="AE453" s="9" t="s">
        <v>331</v>
      </c>
      <c r="AF453" s="10"/>
      <c r="AG453" s="11"/>
      <c r="AH453" s="7"/>
      <c r="AI453" s="8"/>
      <c r="AJ453" s="9" t="s">
        <v>332</v>
      </c>
      <c r="AK453" s="9" t="s">
        <v>332</v>
      </c>
      <c r="AL453" s="10"/>
      <c r="AM453" s="11"/>
      <c r="AN453" s="133"/>
      <c r="AO453" s="133"/>
      <c r="AP453" s="133"/>
      <c r="AQ453" s="133"/>
    </row>
    <row r="454" spans="1:43" ht="26.25" customHeight="1" thickBot="1">
      <c r="A454" s="202" t="s">
        <v>46</v>
      </c>
      <c r="B454" s="249"/>
      <c r="C454" s="25" t="str">
        <f>(_xlfn.XLOOKUP(B453,FICHAS!$A$2:$A$990,FICHAS!$D$2:$D$990," ",0,1))</f>
        <v>2_TRM_3424660_(DT)_F_OPERACION DE SERVICIOS OMNICANAL EN CONTACT CENTER Y BPO</v>
      </c>
      <c r="D454" s="12"/>
      <c r="E454" s="13"/>
      <c r="F454" s="14"/>
      <c r="G454" s="14"/>
      <c r="H454" s="15"/>
      <c r="I454" s="16"/>
      <c r="J454" s="12"/>
      <c r="K454" s="13"/>
      <c r="L454" s="14" t="s">
        <v>126</v>
      </c>
      <c r="M454" s="14" t="s">
        <v>126</v>
      </c>
      <c r="N454" s="15"/>
      <c r="O454" s="16"/>
      <c r="P454" s="12"/>
      <c r="Q454" s="13"/>
      <c r="R454" s="14" t="s">
        <v>261</v>
      </c>
      <c r="S454" s="14" t="s">
        <v>261</v>
      </c>
      <c r="T454" s="15"/>
      <c r="U454" s="16"/>
      <c r="V454" s="12"/>
      <c r="W454" s="13"/>
      <c r="X454" s="14" t="s">
        <v>245</v>
      </c>
      <c r="Y454" s="14" t="s">
        <v>245</v>
      </c>
      <c r="Z454" s="15"/>
      <c r="AA454" s="16"/>
      <c r="AB454" s="12"/>
      <c r="AC454" s="13"/>
      <c r="AD454" s="14" t="s">
        <v>261</v>
      </c>
      <c r="AE454" s="14" t="s">
        <v>261</v>
      </c>
      <c r="AF454" s="15"/>
      <c r="AG454" s="16"/>
      <c r="AH454" s="12"/>
      <c r="AI454" s="13"/>
      <c r="AJ454" s="14" t="s">
        <v>249</v>
      </c>
      <c r="AK454" s="14" t="s">
        <v>249</v>
      </c>
      <c r="AL454" s="15"/>
      <c r="AM454" s="16"/>
      <c r="AN454" s="133"/>
      <c r="AO454" s="133"/>
      <c r="AP454" s="133"/>
      <c r="AQ454" s="133"/>
    </row>
    <row r="455" spans="1:43" ht="26.25" customHeight="1" thickBot="1">
      <c r="A455" s="203" t="s">
        <v>51</v>
      </c>
      <c r="B455" s="250"/>
      <c r="C455" s="24" t="str">
        <f t="shared" ref="C455" si="299">CONCATENATE(A455,C454)</f>
        <v>AMBIENTE_.2_TRM_3424660_(DT)_F_OPERACION DE SERVICIOS OMNICANAL EN CONTACT CENTER Y BPO</v>
      </c>
      <c r="D455" s="17"/>
      <c r="E455" s="18"/>
      <c r="F455" s="19"/>
      <c r="G455" s="19"/>
      <c r="H455" s="20"/>
      <c r="I455" s="21"/>
      <c r="J455" s="17"/>
      <c r="K455" s="18"/>
      <c r="L455" s="19" t="s">
        <v>83</v>
      </c>
      <c r="M455" s="19" t="s">
        <v>83</v>
      </c>
      <c r="N455" s="20"/>
      <c r="O455" s="21"/>
      <c r="P455" s="17"/>
      <c r="Q455" s="18"/>
      <c r="R455" s="19" t="s">
        <v>83</v>
      </c>
      <c r="S455" s="19" t="s">
        <v>83</v>
      </c>
      <c r="T455" s="20"/>
      <c r="U455" s="21"/>
      <c r="V455" s="17"/>
      <c r="W455" s="18"/>
      <c r="X455" s="19" t="s">
        <v>83</v>
      </c>
      <c r="Y455" s="19" t="s">
        <v>83</v>
      </c>
      <c r="Z455" s="20"/>
      <c r="AA455" s="21"/>
      <c r="AB455" s="17"/>
      <c r="AC455" s="18"/>
      <c r="AD455" s="19" t="s">
        <v>83</v>
      </c>
      <c r="AE455" s="19" t="s">
        <v>83</v>
      </c>
      <c r="AF455" s="20"/>
      <c r="AG455" s="21"/>
      <c r="AH455" s="17"/>
      <c r="AI455" s="18"/>
      <c r="AJ455" s="19" t="s">
        <v>83</v>
      </c>
      <c r="AK455" s="19" t="s">
        <v>83</v>
      </c>
      <c r="AL455" s="20"/>
      <c r="AM455" s="21"/>
      <c r="AN455" s="133"/>
      <c r="AO455" s="133"/>
      <c r="AP455" s="133"/>
      <c r="AQ455" s="133"/>
    </row>
    <row r="456" spans="1:43" ht="26.25" customHeight="1" thickBot="1">
      <c r="A456" s="201" t="s">
        <v>41</v>
      </c>
      <c r="B456" s="248">
        <v>152</v>
      </c>
      <c r="C456" s="22" t="str">
        <f t="shared" ref="C456" si="300">CONCATENATE(A456,C457)</f>
        <v>TEMAS_2_TRM_3411200_(DM)_UG_OPERACIONES COMERCIALES EN RETAIL</v>
      </c>
      <c r="D456" s="7" t="s">
        <v>337</v>
      </c>
      <c r="E456" s="8" t="s">
        <v>337</v>
      </c>
      <c r="F456" s="9"/>
      <c r="G456" s="9"/>
      <c r="H456" s="10"/>
      <c r="I456" s="11"/>
      <c r="J456" s="7" t="s">
        <v>338</v>
      </c>
      <c r="K456" s="8" t="s">
        <v>338</v>
      </c>
      <c r="L456" s="9"/>
      <c r="M456" s="9"/>
      <c r="N456" s="10"/>
      <c r="O456" s="11"/>
      <c r="P456" s="7" t="s">
        <v>43</v>
      </c>
      <c r="Q456" s="8" t="s">
        <v>43</v>
      </c>
      <c r="R456" s="9"/>
      <c r="S456" s="9"/>
      <c r="T456" s="10"/>
      <c r="U456" s="11"/>
      <c r="V456" s="7" t="s">
        <v>337</v>
      </c>
      <c r="W456" s="8" t="s">
        <v>337</v>
      </c>
      <c r="X456" s="9"/>
      <c r="Y456" s="9"/>
      <c r="Z456" s="10"/>
      <c r="AA456" s="11"/>
      <c r="AB456" s="7"/>
      <c r="AC456" s="8"/>
      <c r="AD456" s="9"/>
      <c r="AE456" s="9"/>
      <c r="AF456" s="10"/>
      <c r="AG456" s="11"/>
      <c r="AH456" s="7"/>
      <c r="AI456" s="8"/>
      <c r="AJ456" s="9"/>
      <c r="AK456" s="9"/>
      <c r="AL456" s="10"/>
      <c r="AM456" s="11"/>
      <c r="AN456" s="133"/>
      <c r="AO456" s="133"/>
      <c r="AP456" s="133"/>
      <c r="AQ456" s="133"/>
    </row>
    <row r="457" spans="1:43" ht="26.25" customHeight="1" thickBot="1">
      <c r="A457" s="202" t="s">
        <v>46</v>
      </c>
      <c r="B457" s="249"/>
      <c r="C457" s="25" t="str">
        <f>(_xlfn.XLOOKUP(B456,FICHAS!$A$2:$A$990,FICHAS!$D$2:$D$990," ",0,1))</f>
        <v>2_TRM_3411200_(DM)_UG_OPERACIONES COMERCIALES EN RETAIL</v>
      </c>
      <c r="D457" s="12" t="s">
        <v>339</v>
      </c>
      <c r="E457" s="13" t="s">
        <v>339</v>
      </c>
      <c r="F457" s="14"/>
      <c r="G457" s="14"/>
      <c r="H457" s="15"/>
      <c r="I457" s="16"/>
      <c r="J457" s="12" t="s">
        <v>262</v>
      </c>
      <c r="K457" s="13" t="s">
        <v>262</v>
      </c>
      <c r="L457" s="14"/>
      <c r="M457" s="14"/>
      <c r="N457" s="15"/>
      <c r="O457" s="16"/>
      <c r="P457" s="12" t="s">
        <v>255</v>
      </c>
      <c r="Q457" s="13" t="s">
        <v>255</v>
      </c>
      <c r="R457" s="14"/>
      <c r="S457" s="14"/>
      <c r="T457" s="15"/>
      <c r="U457" s="16"/>
      <c r="V457" s="12" t="s">
        <v>339</v>
      </c>
      <c r="W457" s="13" t="s">
        <v>339</v>
      </c>
      <c r="X457" s="14"/>
      <c r="Y457" s="14"/>
      <c r="Z457" s="15"/>
      <c r="AA457" s="16"/>
      <c r="AB457" s="12"/>
      <c r="AC457" s="13"/>
      <c r="AD457" s="14"/>
      <c r="AE457" s="14"/>
      <c r="AF457" s="15"/>
      <c r="AG457" s="16"/>
      <c r="AH457" s="12"/>
      <c r="AI457" s="13"/>
      <c r="AJ457" s="14"/>
      <c r="AK457" s="14"/>
      <c r="AL457" s="15"/>
      <c r="AM457" s="16"/>
      <c r="AN457" s="133"/>
      <c r="AO457" s="133"/>
      <c r="AP457" s="133"/>
      <c r="AQ457" s="133"/>
    </row>
    <row r="458" spans="1:43" ht="26.25" customHeight="1" thickBot="1">
      <c r="A458" s="203" t="s">
        <v>51</v>
      </c>
      <c r="B458" s="250"/>
      <c r="C458" s="24" t="str">
        <f t="shared" ref="C458" si="301">CONCATENATE(A458,C457)</f>
        <v>AMBIENTE_.2_TRM_3411200_(DM)_UG_OPERACIONES COMERCIALES EN RETAIL</v>
      </c>
      <c r="D458" s="17" t="s">
        <v>264</v>
      </c>
      <c r="E458" s="18" t="s">
        <v>264</v>
      </c>
      <c r="F458" s="19"/>
      <c r="G458" s="19"/>
      <c r="H458" s="20"/>
      <c r="I458" s="21"/>
      <c r="J458" s="17" t="s">
        <v>211</v>
      </c>
      <c r="K458" s="18" t="s">
        <v>211</v>
      </c>
      <c r="L458" s="19"/>
      <c r="M458" s="19"/>
      <c r="N458" s="20"/>
      <c r="O458" s="21"/>
      <c r="P458" s="17" t="s">
        <v>74</v>
      </c>
      <c r="Q458" s="18" t="s">
        <v>74</v>
      </c>
      <c r="R458" s="19"/>
      <c r="S458" s="19"/>
      <c r="T458" s="20"/>
      <c r="U458" s="21"/>
      <c r="V458" s="17" t="s">
        <v>74</v>
      </c>
      <c r="W458" s="18" t="s">
        <v>74</v>
      </c>
      <c r="X458" s="19"/>
      <c r="Y458" s="19"/>
      <c r="Z458" s="20"/>
      <c r="AA458" s="21"/>
      <c r="AB458" s="17"/>
      <c r="AC458" s="18"/>
      <c r="AD458" s="19"/>
      <c r="AE458" s="19"/>
      <c r="AF458" s="20"/>
      <c r="AG458" s="21"/>
      <c r="AH458" s="17"/>
      <c r="AI458" s="18"/>
      <c r="AJ458" s="19"/>
      <c r="AK458" s="19"/>
      <c r="AL458" s="20"/>
      <c r="AM458" s="21"/>
      <c r="AN458" s="133"/>
      <c r="AO458" s="133"/>
      <c r="AP458" s="133"/>
      <c r="AQ458" s="133"/>
    </row>
    <row r="459" spans="1:43" ht="26.25" customHeight="1" thickBot="1">
      <c r="A459" s="201" t="s">
        <v>41</v>
      </c>
      <c r="B459" s="248">
        <v>153</v>
      </c>
      <c r="C459" s="22" t="str">
        <f t="shared" ref="C459" si="302">CONCATENATE(A459,C460)</f>
        <v xml:space="preserve">TEMAS_2_TRM_3409758_(DM)_UG_SERVICE OPERATION IN BILINGUAL BPO CHANNELS </v>
      </c>
      <c r="D459" s="7"/>
      <c r="E459" s="8"/>
      <c r="F459" s="9"/>
      <c r="G459" s="9"/>
      <c r="H459" s="10"/>
      <c r="I459" s="11"/>
      <c r="J459" s="7" t="s">
        <v>340</v>
      </c>
      <c r="K459" s="8" t="s">
        <v>340</v>
      </c>
      <c r="L459" s="9" t="s">
        <v>341</v>
      </c>
      <c r="M459" s="9" t="s">
        <v>341</v>
      </c>
      <c r="N459" s="10"/>
      <c r="O459" s="11"/>
      <c r="P459" s="7" t="s">
        <v>179</v>
      </c>
      <c r="Q459" s="8" t="s">
        <v>179</v>
      </c>
      <c r="R459" s="9"/>
      <c r="S459" s="9"/>
      <c r="T459" s="10"/>
      <c r="U459" s="11"/>
      <c r="V459" s="7" t="s">
        <v>340</v>
      </c>
      <c r="W459" s="8" t="s">
        <v>340</v>
      </c>
      <c r="X459" s="9"/>
      <c r="Y459" s="9"/>
      <c r="Z459" s="10"/>
      <c r="AA459" s="11"/>
      <c r="AB459" s="7" t="s">
        <v>342</v>
      </c>
      <c r="AC459" s="8" t="s">
        <v>342</v>
      </c>
      <c r="AD459" s="9"/>
      <c r="AE459" s="9"/>
      <c r="AF459" s="10"/>
      <c r="AG459" s="11"/>
      <c r="AH459" s="7" t="s">
        <v>341</v>
      </c>
      <c r="AI459" s="8" t="s">
        <v>341</v>
      </c>
      <c r="AJ459" s="9"/>
      <c r="AK459" s="9"/>
      <c r="AL459" s="10"/>
      <c r="AM459" s="11"/>
      <c r="AN459" s="133"/>
      <c r="AO459" s="133"/>
      <c r="AP459" s="133"/>
      <c r="AQ459" s="133"/>
    </row>
    <row r="460" spans="1:43" ht="26.25" customHeight="1" thickBot="1">
      <c r="A460" s="202" t="s">
        <v>46</v>
      </c>
      <c r="B460" s="249"/>
      <c r="C460" s="25" t="str">
        <f>(_xlfn.XLOOKUP(B459,FICHAS!$A$2:$A$990,FICHAS!$D$2:$D$990," ",0,1))</f>
        <v xml:space="preserve">2_TRM_3409758_(DM)_UG_SERVICE OPERATION IN BILINGUAL BPO CHANNELS </v>
      </c>
      <c r="D460" s="12"/>
      <c r="E460" s="13"/>
      <c r="F460" s="14"/>
      <c r="G460" s="14"/>
      <c r="H460" s="15"/>
      <c r="I460" s="16"/>
      <c r="J460" s="12" t="s">
        <v>343</v>
      </c>
      <c r="K460" s="13" t="s">
        <v>343</v>
      </c>
      <c r="L460" s="14" t="s">
        <v>344</v>
      </c>
      <c r="M460" s="14" t="s">
        <v>344</v>
      </c>
      <c r="N460" s="15"/>
      <c r="O460" s="16"/>
      <c r="P460" s="12" t="s">
        <v>221</v>
      </c>
      <c r="Q460" s="13" t="s">
        <v>221</v>
      </c>
      <c r="R460" s="14"/>
      <c r="S460" s="14"/>
      <c r="T460" s="15"/>
      <c r="U460" s="16"/>
      <c r="V460" s="12" t="s">
        <v>343</v>
      </c>
      <c r="W460" s="13" t="s">
        <v>343</v>
      </c>
      <c r="X460" s="14"/>
      <c r="Y460" s="14"/>
      <c r="Z460" s="15"/>
      <c r="AA460" s="16"/>
      <c r="AB460" s="12" t="s">
        <v>345</v>
      </c>
      <c r="AC460" s="13" t="s">
        <v>345</v>
      </c>
      <c r="AD460" s="14"/>
      <c r="AE460" s="14"/>
      <c r="AF460" s="15"/>
      <c r="AG460" s="16"/>
      <c r="AH460" s="12" t="s">
        <v>344</v>
      </c>
      <c r="AI460" s="13" t="s">
        <v>344</v>
      </c>
      <c r="AJ460" s="14"/>
      <c r="AK460" s="14"/>
      <c r="AL460" s="15"/>
      <c r="AM460" s="16"/>
      <c r="AN460" s="133"/>
      <c r="AO460" s="133"/>
      <c r="AP460" s="133"/>
      <c r="AQ460" s="133"/>
    </row>
    <row r="461" spans="1:43" ht="26.25" customHeight="1" thickBot="1">
      <c r="A461" s="203" t="s">
        <v>51</v>
      </c>
      <c r="B461" s="250"/>
      <c r="C461" s="24" t="str">
        <f t="shared" ref="C461" si="303">CONCATENATE(A461,C460)</f>
        <v xml:space="preserve">AMBIENTE_.2_TRM_3409758_(DM)_UG_SERVICE OPERATION IN BILINGUAL BPO CHANNELS </v>
      </c>
      <c r="D461" s="17"/>
      <c r="E461" s="18"/>
      <c r="F461" s="19"/>
      <c r="G461" s="19"/>
      <c r="H461" s="20"/>
      <c r="I461" s="21"/>
      <c r="J461" s="17" t="s">
        <v>269</v>
      </c>
      <c r="K461" s="18" t="s">
        <v>269</v>
      </c>
      <c r="L461" s="19" t="s">
        <v>346</v>
      </c>
      <c r="M461" s="19" t="s">
        <v>346</v>
      </c>
      <c r="N461" s="20"/>
      <c r="O461" s="21"/>
      <c r="P461" s="17" t="s">
        <v>185</v>
      </c>
      <c r="Q461" s="18" t="s">
        <v>185</v>
      </c>
      <c r="R461" s="19"/>
      <c r="S461" s="19"/>
      <c r="T461" s="20"/>
      <c r="U461" s="21"/>
      <c r="V461" s="17" t="s">
        <v>269</v>
      </c>
      <c r="W461" s="18" t="s">
        <v>269</v>
      </c>
      <c r="X461" s="19"/>
      <c r="Y461" s="19"/>
      <c r="Z461" s="20"/>
      <c r="AA461" s="21"/>
      <c r="AB461" s="17" t="s">
        <v>234</v>
      </c>
      <c r="AC461" s="18" t="s">
        <v>234</v>
      </c>
      <c r="AD461" s="19"/>
      <c r="AE461" s="19"/>
      <c r="AF461" s="20"/>
      <c r="AG461" s="21"/>
      <c r="AH461" s="17" t="s">
        <v>234</v>
      </c>
      <c r="AI461" s="18" t="s">
        <v>234</v>
      </c>
      <c r="AJ461" s="19"/>
      <c r="AK461" s="19"/>
      <c r="AL461" s="20"/>
      <c r="AM461" s="21"/>
      <c r="AN461" s="133"/>
      <c r="AO461" s="133"/>
      <c r="AP461" s="133"/>
      <c r="AQ461" s="133"/>
    </row>
    <row r="462" spans="1:43" ht="26.25" customHeight="1" thickBot="1">
      <c r="A462" s="201" t="s">
        <v>41</v>
      </c>
      <c r="B462" s="248">
        <v>154</v>
      </c>
      <c r="C462" s="22" t="str">
        <f t="shared" ref="C462" si="304">CONCATENATE(A462,C463)</f>
        <v>TEMAS_2_TRM_3411195_(DM)_UG_SERVICE OPERATION IN BILINGUAL BPO CHANNELS</v>
      </c>
      <c r="D462" s="7" t="s">
        <v>155</v>
      </c>
      <c r="E462" s="8" t="s">
        <v>155</v>
      </c>
      <c r="F462" s="9" t="s">
        <v>340</v>
      </c>
      <c r="G462" s="9" t="s">
        <v>340</v>
      </c>
      <c r="H462" s="10"/>
      <c r="I462" s="11"/>
      <c r="J462" s="7" t="s">
        <v>341</v>
      </c>
      <c r="K462" s="8" t="s">
        <v>341</v>
      </c>
      <c r="L462" s="9"/>
      <c r="M462" s="9"/>
      <c r="N462" s="10"/>
      <c r="O462" s="11"/>
      <c r="P462" s="7" t="s">
        <v>84</v>
      </c>
      <c r="Q462" s="8" t="s">
        <v>84</v>
      </c>
      <c r="R462" s="9"/>
      <c r="S462" s="9"/>
      <c r="T462" s="10"/>
      <c r="U462" s="11"/>
      <c r="V462" s="7" t="s">
        <v>342</v>
      </c>
      <c r="W462" s="8" t="s">
        <v>342</v>
      </c>
      <c r="X462" s="9" t="s">
        <v>340</v>
      </c>
      <c r="Y462" s="9" t="s">
        <v>340</v>
      </c>
      <c r="Z462" s="10"/>
      <c r="AA462" s="11"/>
      <c r="AB462" s="7" t="s">
        <v>341</v>
      </c>
      <c r="AC462" s="8" t="s">
        <v>341</v>
      </c>
      <c r="AD462" s="9"/>
      <c r="AE462" s="9"/>
      <c r="AF462" s="10"/>
      <c r="AG462" s="11"/>
      <c r="AH462" s="7"/>
      <c r="AI462" s="8"/>
      <c r="AJ462" s="9"/>
      <c r="AK462" s="9"/>
      <c r="AL462" s="10"/>
      <c r="AM462" s="11"/>
      <c r="AN462" s="133"/>
      <c r="AO462" s="133"/>
      <c r="AP462" s="133"/>
      <c r="AQ462" s="133"/>
    </row>
    <row r="463" spans="1:43" ht="26.25" customHeight="1" thickBot="1">
      <c r="A463" s="202" t="s">
        <v>46</v>
      </c>
      <c r="B463" s="249"/>
      <c r="C463" s="25" t="str">
        <f>(_xlfn.XLOOKUP(B462,FICHAS!$A$2:$A$990,FICHAS!$D$2:$D$990," ",0,1))</f>
        <v>2_TRM_3411195_(DM)_UG_SERVICE OPERATION IN BILINGUAL BPO CHANNELS</v>
      </c>
      <c r="D463" s="12" t="s">
        <v>325</v>
      </c>
      <c r="E463" s="13" t="s">
        <v>325</v>
      </c>
      <c r="F463" s="14" t="s">
        <v>344</v>
      </c>
      <c r="G463" s="14" t="s">
        <v>344</v>
      </c>
      <c r="H463" s="15"/>
      <c r="I463" s="16"/>
      <c r="J463" s="12" t="s">
        <v>347</v>
      </c>
      <c r="K463" s="13" t="s">
        <v>347</v>
      </c>
      <c r="L463" s="14"/>
      <c r="M463" s="14"/>
      <c r="N463" s="15"/>
      <c r="O463" s="16"/>
      <c r="P463" s="12" t="s">
        <v>348</v>
      </c>
      <c r="Q463" s="13" t="s">
        <v>348</v>
      </c>
      <c r="R463" s="14"/>
      <c r="S463" s="14"/>
      <c r="T463" s="15"/>
      <c r="U463" s="16"/>
      <c r="V463" s="12" t="s">
        <v>345</v>
      </c>
      <c r="W463" s="13" t="s">
        <v>345</v>
      </c>
      <c r="X463" s="14" t="s">
        <v>344</v>
      </c>
      <c r="Y463" s="14" t="s">
        <v>344</v>
      </c>
      <c r="Z463" s="15"/>
      <c r="AA463" s="16"/>
      <c r="AB463" s="12" t="s">
        <v>347</v>
      </c>
      <c r="AC463" s="13" t="s">
        <v>347</v>
      </c>
      <c r="AD463" s="14"/>
      <c r="AE463" s="14"/>
      <c r="AF463" s="15"/>
      <c r="AG463" s="16"/>
      <c r="AH463" s="12"/>
      <c r="AI463" s="13"/>
      <c r="AJ463" s="14"/>
      <c r="AK463" s="14"/>
      <c r="AL463" s="15"/>
      <c r="AM463" s="16"/>
      <c r="AN463" s="133"/>
      <c r="AO463" s="133"/>
      <c r="AP463" s="133"/>
      <c r="AQ463" s="133"/>
    </row>
    <row r="464" spans="1:43" ht="26.25" customHeight="1" thickBot="1">
      <c r="A464" s="203" t="s">
        <v>51</v>
      </c>
      <c r="B464" s="250"/>
      <c r="C464" s="24" t="str">
        <f t="shared" ref="C464" si="305">CONCATENATE(A464,C463)</f>
        <v>AMBIENTE_.2_TRM_3411195_(DM)_UG_SERVICE OPERATION IN BILINGUAL BPO CHANNELS</v>
      </c>
      <c r="D464" s="17" t="s">
        <v>185</v>
      </c>
      <c r="E464" s="18" t="s">
        <v>185</v>
      </c>
      <c r="F464" s="19" t="s">
        <v>269</v>
      </c>
      <c r="G464" s="19" t="s">
        <v>269</v>
      </c>
      <c r="H464" s="20"/>
      <c r="I464" s="21"/>
      <c r="J464" s="17" t="s">
        <v>234</v>
      </c>
      <c r="K464" s="18" t="s">
        <v>234</v>
      </c>
      <c r="L464" s="19"/>
      <c r="M464" s="19"/>
      <c r="N464" s="20"/>
      <c r="O464" s="21"/>
      <c r="P464" s="17" t="s">
        <v>223</v>
      </c>
      <c r="Q464" s="18" t="s">
        <v>223</v>
      </c>
      <c r="R464" s="19"/>
      <c r="S464" s="19"/>
      <c r="T464" s="20"/>
      <c r="U464" s="21"/>
      <c r="V464" s="17" t="s">
        <v>346</v>
      </c>
      <c r="W464" s="18" t="s">
        <v>346</v>
      </c>
      <c r="X464" s="19" t="s">
        <v>346</v>
      </c>
      <c r="Y464" s="19" t="s">
        <v>346</v>
      </c>
      <c r="Z464" s="20"/>
      <c r="AA464" s="21"/>
      <c r="AB464" s="17" t="s">
        <v>269</v>
      </c>
      <c r="AC464" s="18" t="s">
        <v>269</v>
      </c>
      <c r="AD464" s="19"/>
      <c r="AE464" s="19"/>
      <c r="AF464" s="20"/>
      <c r="AG464" s="21"/>
      <c r="AH464" s="17"/>
      <c r="AI464" s="18"/>
      <c r="AJ464" s="19"/>
      <c r="AK464" s="19"/>
      <c r="AL464" s="20"/>
      <c r="AM464" s="21"/>
      <c r="AN464" s="133"/>
      <c r="AO464" s="133"/>
      <c r="AP464" s="133"/>
      <c r="AQ464" s="133"/>
    </row>
    <row r="465" spans="1:43" ht="26.25" customHeight="1" thickBot="1">
      <c r="A465" s="201" t="s">
        <v>41</v>
      </c>
      <c r="B465" s="248">
        <v>155</v>
      </c>
      <c r="C465" s="22" t="str">
        <f t="shared" ref="C465" si="306">CONCATENATE(A465,C466)</f>
        <v>TEMAS_2_TRM_3411196_(DM)_UG_SERVICE OPERATION IN BILINGUAL BPO CHANNELS</v>
      </c>
      <c r="D465" s="7"/>
      <c r="E465" s="8"/>
      <c r="F465" s="9" t="s">
        <v>340</v>
      </c>
      <c r="G465" s="9" t="s">
        <v>340</v>
      </c>
      <c r="H465" s="10"/>
      <c r="I465" s="11"/>
      <c r="J465" s="7" t="s">
        <v>342</v>
      </c>
      <c r="K465" s="8" t="s">
        <v>342</v>
      </c>
      <c r="L465" s="9"/>
      <c r="M465" s="9"/>
      <c r="N465" s="10"/>
      <c r="O465" s="11"/>
      <c r="P465" s="7"/>
      <c r="Q465" s="8"/>
      <c r="R465" s="9" t="s">
        <v>76</v>
      </c>
      <c r="S465" s="9" t="s">
        <v>76</v>
      </c>
      <c r="T465" s="10"/>
      <c r="U465" s="11"/>
      <c r="V465" s="7" t="s">
        <v>341</v>
      </c>
      <c r="W465" s="8" t="s">
        <v>341</v>
      </c>
      <c r="X465" s="9"/>
      <c r="Y465" s="9"/>
      <c r="Z465" s="10"/>
      <c r="AA465" s="11"/>
      <c r="AB465" s="7" t="s">
        <v>340</v>
      </c>
      <c r="AC465" s="8" t="s">
        <v>340</v>
      </c>
      <c r="AD465" s="9" t="s">
        <v>341</v>
      </c>
      <c r="AE465" s="9" t="s">
        <v>341</v>
      </c>
      <c r="AF465" s="10"/>
      <c r="AG465" s="11"/>
      <c r="AH465" s="7"/>
      <c r="AI465" s="8"/>
      <c r="AJ465" s="9"/>
      <c r="AK465" s="9"/>
      <c r="AL465" s="10"/>
      <c r="AM465" s="11"/>
      <c r="AN465" s="133"/>
      <c r="AO465" s="133"/>
      <c r="AP465" s="133"/>
      <c r="AQ465" s="133"/>
    </row>
    <row r="466" spans="1:43" ht="26.25" customHeight="1" thickBot="1">
      <c r="A466" s="202" t="s">
        <v>46</v>
      </c>
      <c r="B466" s="249"/>
      <c r="C466" s="25" t="str">
        <f>(_xlfn.XLOOKUP(B465,FICHAS!$A$2:$A$990,FICHAS!$D$2:$D$990," ",0,1))</f>
        <v>2_TRM_3411196_(DM)_UG_SERVICE OPERATION IN BILINGUAL BPO CHANNELS</v>
      </c>
      <c r="D466" s="12"/>
      <c r="E466" s="13"/>
      <c r="F466" s="14" t="s">
        <v>349</v>
      </c>
      <c r="G466" s="14" t="s">
        <v>349</v>
      </c>
      <c r="H466" s="15"/>
      <c r="I466" s="16"/>
      <c r="J466" s="12" t="s">
        <v>345</v>
      </c>
      <c r="K466" s="13" t="s">
        <v>345</v>
      </c>
      <c r="L466" s="14"/>
      <c r="M466" s="14"/>
      <c r="N466" s="15"/>
      <c r="O466" s="16"/>
      <c r="P466" s="12"/>
      <c r="Q466" s="13"/>
      <c r="R466" s="14" t="s">
        <v>198</v>
      </c>
      <c r="S466" s="14" t="s">
        <v>198</v>
      </c>
      <c r="T466" s="15"/>
      <c r="U466" s="16"/>
      <c r="V466" s="12" t="s">
        <v>347</v>
      </c>
      <c r="W466" s="13" t="s">
        <v>347</v>
      </c>
      <c r="X466" s="14"/>
      <c r="Y466" s="14"/>
      <c r="Z466" s="15"/>
      <c r="AA466" s="16"/>
      <c r="AB466" s="12" t="s">
        <v>349</v>
      </c>
      <c r="AC466" s="13" t="s">
        <v>349</v>
      </c>
      <c r="AD466" s="14" t="s">
        <v>347</v>
      </c>
      <c r="AE466" s="14" t="s">
        <v>347</v>
      </c>
      <c r="AF466" s="15"/>
      <c r="AG466" s="16"/>
      <c r="AH466" s="12"/>
      <c r="AI466" s="13"/>
      <c r="AJ466" s="14"/>
      <c r="AK466" s="14"/>
      <c r="AL466" s="15"/>
      <c r="AM466" s="16"/>
      <c r="AN466" s="133"/>
      <c r="AO466" s="133"/>
      <c r="AP466" s="133"/>
      <c r="AQ466" s="133"/>
    </row>
    <row r="467" spans="1:43" ht="26.25" customHeight="1" thickBot="1">
      <c r="A467" s="203" t="s">
        <v>51</v>
      </c>
      <c r="B467" s="250"/>
      <c r="C467" s="24" t="str">
        <f t="shared" ref="C467" si="307">CONCATENATE(A467,C466)</f>
        <v>AMBIENTE_.2_TRM_3411196_(DM)_UG_SERVICE OPERATION IN BILINGUAL BPO CHANNELS</v>
      </c>
      <c r="D467" s="17"/>
      <c r="E467" s="18"/>
      <c r="F467" s="19" t="s">
        <v>346</v>
      </c>
      <c r="G467" s="19" t="s">
        <v>346</v>
      </c>
      <c r="H467" s="20"/>
      <c r="I467" s="21"/>
      <c r="J467" s="17" t="s">
        <v>346</v>
      </c>
      <c r="K467" s="18" t="s">
        <v>346</v>
      </c>
      <c r="L467" s="19"/>
      <c r="M467" s="19"/>
      <c r="N467" s="20"/>
      <c r="O467" s="21"/>
      <c r="P467" s="17"/>
      <c r="Q467" s="18"/>
      <c r="R467" s="19" t="s">
        <v>223</v>
      </c>
      <c r="S467" s="19" t="s">
        <v>223</v>
      </c>
      <c r="T467" s="20"/>
      <c r="U467" s="21"/>
      <c r="V467" s="17" t="s">
        <v>234</v>
      </c>
      <c r="W467" s="18" t="s">
        <v>234</v>
      </c>
      <c r="X467" s="19"/>
      <c r="Y467" s="19"/>
      <c r="Z467" s="20"/>
      <c r="AA467" s="21"/>
      <c r="AB467" s="17" t="s">
        <v>346</v>
      </c>
      <c r="AC467" s="18" t="s">
        <v>346</v>
      </c>
      <c r="AD467" s="19" t="s">
        <v>234</v>
      </c>
      <c r="AE467" s="19" t="s">
        <v>234</v>
      </c>
      <c r="AF467" s="20"/>
      <c r="AG467" s="21"/>
      <c r="AH467" s="17"/>
      <c r="AI467" s="18"/>
      <c r="AJ467" s="19"/>
      <c r="AK467" s="19"/>
      <c r="AL467" s="20"/>
      <c r="AM467" s="21"/>
      <c r="AN467" s="133"/>
      <c r="AO467" s="133"/>
      <c r="AP467" s="133"/>
      <c r="AQ467" s="133"/>
    </row>
    <row r="468" spans="1:43" ht="26.25" customHeight="1" thickBot="1">
      <c r="A468" s="201" t="s">
        <v>41</v>
      </c>
      <c r="B468" s="248">
        <v>156</v>
      </c>
      <c r="C468" s="22" t="str">
        <f t="shared" ref="C468" si="308">CONCATENATE(A468,C469)</f>
        <v>TEMAS_2_TRM_3411197_(DT)_UG_SERVICE OPERATION IN BILINGUAL BPO CHANNELS</v>
      </c>
      <c r="D468" s="7"/>
      <c r="E468" s="8"/>
      <c r="F468" s="9" t="s">
        <v>341</v>
      </c>
      <c r="G468" s="9" t="s">
        <v>341</v>
      </c>
      <c r="H468" s="10"/>
      <c r="I468" s="11"/>
      <c r="J468" s="7"/>
      <c r="K468" s="8"/>
      <c r="L468" s="9" t="s">
        <v>155</v>
      </c>
      <c r="M468" s="9" t="s">
        <v>155</v>
      </c>
      <c r="N468" s="10"/>
      <c r="O468" s="11"/>
      <c r="P468" s="7" t="s">
        <v>340</v>
      </c>
      <c r="Q468" s="8" t="s">
        <v>340</v>
      </c>
      <c r="R468" s="9" t="s">
        <v>341</v>
      </c>
      <c r="S468" s="9" t="s">
        <v>341</v>
      </c>
      <c r="T468" s="10"/>
      <c r="U468" s="11"/>
      <c r="V468" s="7"/>
      <c r="W468" s="8"/>
      <c r="X468" s="9" t="s">
        <v>116</v>
      </c>
      <c r="Y468" s="9" t="s">
        <v>116</v>
      </c>
      <c r="Z468" s="10"/>
      <c r="AA468" s="11"/>
      <c r="AB468" s="7"/>
      <c r="AC468" s="8"/>
      <c r="AD468" s="9" t="s">
        <v>342</v>
      </c>
      <c r="AE468" s="9" t="s">
        <v>342</v>
      </c>
      <c r="AF468" s="10"/>
      <c r="AG468" s="11"/>
      <c r="AH468" s="7" t="s">
        <v>340</v>
      </c>
      <c r="AI468" s="8" t="s">
        <v>340</v>
      </c>
      <c r="AJ468" s="9"/>
      <c r="AK468" s="9"/>
      <c r="AL468" s="10"/>
      <c r="AM468" s="11"/>
      <c r="AN468" s="133"/>
      <c r="AO468" s="133"/>
      <c r="AP468" s="133"/>
      <c r="AQ468" s="133"/>
    </row>
    <row r="469" spans="1:43" ht="26.25" customHeight="1" thickBot="1">
      <c r="A469" s="202" t="s">
        <v>46</v>
      </c>
      <c r="B469" s="249"/>
      <c r="C469" s="25" t="str">
        <f>(_xlfn.XLOOKUP(B468,FICHAS!$A$2:$A$990,FICHAS!$D$2:$D$990," ",0,1))</f>
        <v>2_TRM_3411197_(DT)_UG_SERVICE OPERATION IN BILINGUAL BPO CHANNELS</v>
      </c>
      <c r="D469" s="12"/>
      <c r="E469" s="13"/>
      <c r="F469" s="14" t="s">
        <v>347</v>
      </c>
      <c r="G469" s="14" t="s">
        <v>347</v>
      </c>
      <c r="H469" s="15"/>
      <c r="I469" s="16"/>
      <c r="J469" s="12"/>
      <c r="K469" s="13"/>
      <c r="L469" s="14" t="s">
        <v>163</v>
      </c>
      <c r="M469" s="14" t="s">
        <v>163</v>
      </c>
      <c r="N469" s="15"/>
      <c r="O469" s="16"/>
      <c r="P469" s="12" t="s">
        <v>343</v>
      </c>
      <c r="Q469" s="13" t="s">
        <v>343</v>
      </c>
      <c r="R469" s="14" t="s">
        <v>347</v>
      </c>
      <c r="S469" s="14" t="s">
        <v>347</v>
      </c>
      <c r="T469" s="15"/>
      <c r="U469" s="16"/>
      <c r="V469" s="12"/>
      <c r="W469" s="13"/>
      <c r="X469" s="14" t="s">
        <v>121</v>
      </c>
      <c r="Y469" s="14" t="s">
        <v>121</v>
      </c>
      <c r="Z469" s="15"/>
      <c r="AA469" s="16"/>
      <c r="AB469" s="12"/>
      <c r="AC469" s="13"/>
      <c r="AD469" s="14" t="s">
        <v>345</v>
      </c>
      <c r="AE469" s="14" t="s">
        <v>345</v>
      </c>
      <c r="AF469" s="15"/>
      <c r="AG469" s="16"/>
      <c r="AH469" s="12" t="s">
        <v>343</v>
      </c>
      <c r="AI469" s="13" t="s">
        <v>343</v>
      </c>
      <c r="AJ469" s="14"/>
      <c r="AK469" s="14"/>
      <c r="AL469" s="15"/>
      <c r="AM469" s="16"/>
      <c r="AN469" s="133"/>
      <c r="AO469" s="133"/>
      <c r="AP469" s="133"/>
      <c r="AQ469" s="133"/>
    </row>
    <row r="470" spans="1:43" ht="26.25" customHeight="1" thickBot="1">
      <c r="A470" s="203" t="s">
        <v>51</v>
      </c>
      <c r="B470" s="250"/>
      <c r="C470" s="24" t="str">
        <f t="shared" ref="C470" si="309">CONCATENATE(A470,C469)</f>
        <v>AMBIENTE_.2_TRM_3411197_(DT)_UG_SERVICE OPERATION IN BILINGUAL BPO CHANNELS</v>
      </c>
      <c r="D470" s="17"/>
      <c r="E470" s="18"/>
      <c r="F470" s="19" t="s">
        <v>234</v>
      </c>
      <c r="G470" s="19" t="s">
        <v>234</v>
      </c>
      <c r="H470" s="20"/>
      <c r="I470" s="21"/>
      <c r="J470" s="17"/>
      <c r="K470" s="18"/>
      <c r="L470" s="19" t="s">
        <v>185</v>
      </c>
      <c r="M470" s="19" t="s">
        <v>185</v>
      </c>
      <c r="N470" s="20"/>
      <c r="O470" s="21"/>
      <c r="P470" s="17" t="s">
        <v>234</v>
      </c>
      <c r="Q470" s="18" t="s">
        <v>234</v>
      </c>
      <c r="R470" s="19" t="s">
        <v>269</v>
      </c>
      <c r="S470" s="19" t="s">
        <v>269</v>
      </c>
      <c r="T470" s="20"/>
      <c r="U470" s="21"/>
      <c r="V470" s="17"/>
      <c r="W470" s="18"/>
      <c r="X470" s="19" t="s">
        <v>185</v>
      </c>
      <c r="Y470" s="19" t="s">
        <v>185</v>
      </c>
      <c r="Z470" s="20"/>
      <c r="AA470" s="21"/>
      <c r="AB470" s="17"/>
      <c r="AC470" s="18"/>
      <c r="AD470" s="19" t="s">
        <v>346</v>
      </c>
      <c r="AE470" s="19" t="s">
        <v>346</v>
      </c>
      <c r="AF470" s="20"/>
      <c r="AG470" s="21"/>
      <c r="AH470" s="17" t="s">
        <v>346</v>
      </c>
      <c r="AI470" s="18" t="s">
        <v>346</v>
      </c>
      <c r="AJ470" s="19"/>
      <c r="AK470" s="19"/>
      <c r="AL470" s="20"/>
      <c r="AM470" s="21"/>
      <c r="AN470" s="133"/>
      <c r="AO470" s="133"/>
      <c r="AP470" s="133"/>
      <c r="AQ470" s="133"/>
    </row>
    <row r="471" spans="1:43" ht="26.25" customHeight="1" thickBot="1">
      <c r="A471" s="201" t="s">
        <v>41</v>
      </c>
      <c r="B471" s="248">
        <v>157</v>
      </c>
      <c r="C471" s="22" t="str">
        <f t="shared" ref="C471" si="310">CONCATENATE(A471,C472)</f>
        <v>TEMAS_2_TRM_3411198_(DT)_UG_SERVICE OPERATION IN BILINGUAL BPO CHANNELS</v>
      </c>
      <c r="D471" s="7" t="s">
        <v>340</v>
      </c>
      <c r="E471" s="8" t="s">
        <v>340</v>
      </c>
      <c r="F471" s="9" t="s">
        <v>342</v>
      </c>
      <c r="G471" s="9" t="s">
        <v>342</v>
      </c>
      <c r="H471" s="10"/>
      <c r="I471" s="11"/>
      <c r="J471" s="7"/>
      <c r="K471" s="8"/>
      <c r="L471" s="9" t="s">
        <v>84</v>
      </c>
      <c r="M471" s="9" t="s">
        <v>84</v>
      </c>
      <c r="N471" s="10"/>
      <c r="O471" s="11"/>
      <c r="P471" s="7" t="s">
        <v>340</v>
      </c>
      <c r="Q471" s="8" t="s">
        <v>340</v>
      </c>
      <c r="R471" s="9" t="s">
        <v>341</v>
      </c>
      <c r="S471" s="9" t="s">
        <v>341</v>
      </c>
      <c r="T471" s="10"/>
      <c r="U471" s="11"/>
      <c r="V471" s="7"/>
      <c r="W471" s="8"/>
      <c r="X471" s="9"/>
      <c r="Y471" s="9"/>
      <c r="Z471" s="10"/>
      <c r="AA471" s="11"/>
      <c r="AB471" s="7"/>
      <c r="AC471" s="8"/>
      <c r="AD471" s="9" t="s">
        <v>341</v>
      </c>
      <c r="AE471" s="9" t="s">
        <v>341</v>
      </c>
      <c r="AF471" s="10"/>
      <c r="AG471" s="11"/>
      <c r="AH471" s="7"/>
      <c r="AI471" s="8"/>
      <c r="AJ471" s="9"/>
      <c r="AK471" s="9"/>
      <c r="AL471" s="10"/>
      <c r="AM471" s="11"/>
      <c r="AN471" s="133"/>
      <c r="AO471" s="133"/>
      <c r="AP471" s="133"/>
      <c r="AQ471" s="133"/>
    </row>
    <row r="472" spans="1:43" ht="26.25" customHeight="1" thickBot="1">
      <c r="A472" s="202" t="s">
        <v>46</v>
      </c>
      <c r="B472" s="249"/>
      <c r="C472" s="25" t="str">
        <f>(_xlfn.XLOOKUP(B471,FICHAS!$A$2:$A$990,FICHAS!$D$2:$D$990," ",0,1))</f>
        <v>2_TRM_3411198_(DT)_UG_SERVICE OPERATION IN BILINGUAL BPO CHANNELS</v>
      </c>
      <c r="D472" s="12" t="s">
        <v>344</v>
      </c>
      <c r="E472" s="13" t="s">
        <v>344</v>
      </c>
      <c r="F472" s="14" t="s">
        <v>345</v>
      </c>
      <c r="G472" s="14" t="s">
        <v>345</v>
      </c>
      <c r="H472" s="15"/>
      <c r="I472" s="16"/>
      <c r="J472" s="12"/>
      <c r="K472" s="13"/>
      <c r="L472" s="14" t="s">
        <v>348</v>
      </c>
      <c r="M472" s="14" t="s">
        <v>348</v>
      </c>
      <c r="N472" s="15"/>
      <c r="O472" s="16"/>
      <c r="P472" s="12" t="s">
        <v>344</v>
      </c>
      <c r="Q472" s="13" t="s">
        <v>344</v>
      </c>
      <c r="R472" s="14" t="s">
        <v>349</v>
      </c>
      <c r="S472" s="14" t="s">
        <v>349</v>
      </c>
      <c r="T472" s="15"/>
      <c r="U472" s="16"/>
      <c r="V472" s="12"/>
      <c r="W472" s="13"/>
      <c r="X472" s="14"/>
      <c r="Y472" s="14"/>
      <c r="Z472" s="15"/>
      <c r="AA472" s="16"/>
      <c r="AB472" s="12"/>
      <c r="AC472" s="13"/>
      <c r="AD472" s="14" t="s">
        <v>349</v>
      </c>
      <c r="AE472" s="14" t="s">
        <v>349</v>
      </c>
      <c r="AF472" s="15"/>
      <c r="AG472" s="16"/>
      <c r="AH472" s="12"/>
      <c r="AI472" s="13"/>
      <c r="AJ472" s="14"/>
      <c r="AK472" s="14"/>
      <c r="AL472" s="15"/>
      <c r="AM472" s="16"/>
      <c r="AN472" s="133"/>
      <c r="AO472" s="133"/>
      <c r="AP472" s="133"/>
      <c r="AQ472" s="133"/>
    </row>
    <row r="473" spans="1:43" ht="26.25" customHeight="1" thickBot="1">
      <c r="A473" s="203" t="s">
        <v>51</v>
      </c>
      <c r="B473" s="250"/>
      <c r="C473" s="24" t="str">
        <f t="shared" ref="C473" si="311">CONCATENATE(A473,C472)</f>
        <v>AMBIENTE_.2_TRM_3411198_(DT)_UG_SERVICE OPERATION IN BILINGUAL BPO CHANNELS</v>
      </c>
      <c r="D473" s="17" t="s">
        <v>234</v>
      </c>
      <c r="E473" s="18" t="s">
        <v>234</v>
      </c>
      <c r="F473" s="19" t="s">
        <v>223</v>
      </c>
      <c r="G473" s="19" t="s">
        <v>223</v>
      </c>
      <c r="H473" s="20"/>
      <c r="I473" s="21"/>
      <c r="J473" s="17"/>
      <c r="K473" s="18"/>
      <c r="L473" s="19" t="s">
        <v>269</v>
      </c>
      <c r="M473" s="19" t="s">
        <v>269</v>
      </c>
      <c r="N473" s="20"/>
      <c r="O473" s="21"/>
      <c r="P473" s="17" t="s">
        <v>269</v>
      </c>
      <c r="Q473" s="18" t="s">
        <v>269</v>
      </c>
      <c r="R473" s="19" t="s">
        <v>234</v>
      </c>
      <c r="S473" s="19" t="s">
        <v>234</v>
      </c>
      <c r="T473" s="20"/>
      <c r="U473" s="21"/>
      <c r="V473" s="17"/>
      <c r="W473" s="18"/>
      <c r="X473" s="19"/>
      <c r="Y473" s="19"/>
      <c r="Z473" s="20"/>
      <c r="AA473" s="21"/>
      <c r="AB473" s="17"/>
      <c r="AC473" s="18"/>
      <c r="AD473" s="19" t="s">
        <v>269</v>
      </c>
      <c r="AE473" s="19" t="s">
        <v>269</v>
      </c>
      <c r="AF473" s="20"/>
      <c r="AG473" s="21"/>
      <c r="AH473" s="17"/>
      <c r="AI473" s="18"/>
      <c r="AJ473" s="19"/>
      <c r="AK473" s="19"/>
      <c r="AL473" s="20"/>
      <c r="AM473" s="21"/>
      <c r="AN473" s="133"/>
      <c r="AO473" s="133"/>
      <c r="AP473" s="133"/>
      <c r="AQ473" s="133"/>
    </row>
    <row r="474" spans="1:43" ht="26.25" customHeight="1" thickBot="1">
      <c r="A474" s="201" t="s">
        <v>41</v>
      </c>
      <c r="B474" s="248">
        <v>158</v>
      </c>
      <c r="C474" s="22" t="str">
        <f t="shared" ref="C474" si="312">CONCATENATE(A474,C475)</f>
        <v>TEMAS_2_TRM_3411199_(DT)_UG_SERVICE OPERATION IN BILINGUAL BPO CHANNELS</v>
      </c>
      <c r="D474" s="7" t="s">
        <v>340</v>
      </c>
      <c r="E474" s="8" t="s">
        <v>340</v>
      </c>
      <c r="F474" s="9" t="s">
        <v>179</v>
      </c>
      <c r="G474" s="9" t="s">
        <v>179</v>
      </c>
      <c r="H474" s="10"/>
      <c r="I474" s="11"/>
      <c r="J474" s="7"/>
      <c r="K474" s="8"/>
      <c r="L474" s="9" t="s">
        <v>341</v>
      </c>
      <c r="M474" s="9" t="s">
        <v>341</v>
      </c>
      <c r="N474" s="10"/>
      <c r="O474" s="11"/>
      <c r="P474" s="7"/>
      <c r="Q474" s="8"/>
      <c r="R474" s="9" t="s">
        <v>342</v>
      </c>
      <c r="S474" s="9" t="s">
        <v>342</v>
      </c>
      <c r="T474" s="10"/>
      <c r="U474" s="11"/>
      <c r="V474" s="7"/>
      <c r="W474" s="8"/>
      <c r="X474" s="9" t="s">
        <v>341</v>
      </c>
      <c r="Y474" s="9" t="s">
        <v>341</v>
      </c>
      <c r="Z474" s="10"/>
      <c r="AA474" s="11"/>
      <c r="AB474" s="7" t="s">
        <v>340</v>
      </c>
      <c r="AC474" s="8" t="s">
        <v>340</v>
      </c>
      <c r="AD474" s="9" t="s">
        <v>155</v>
      </c>
      <c r="AE474" s="9" t="s">
        <v>155</v>
      </c>
      <c r="AF474" s="10"/>
      <c r="AG474" s="11"/>
      <c r="AH474" s="7"/>
      <c r="AI474" s="8"/>
      <c r="AJ474" s="9"/>
      <c r="AK474" s="9"/>
      <c r="AL474" s="10"/>
      <c r="AM474" s="11"/>
      <c r="AN474" s="133"/>
      <c r="AO474" s="133"/>
      <c r="AP474" s="133"/>
      <c r="AQ474" s="133"/>
    </row>
    <row r="475" spans="1:43" ht="26.25" customHeight="1" thickBot="1">
      <c r="A475" s="202" t="s">
        <v>46</v>
      </c>
      <c r="B475" s="249"/>
      <c r="C475" s="25" t="str">
        <f>(_xlfn.XLOOKUP(B474,FICHAS!$A$2:$A$990,FICHAS!$D$2:$D$990," ",0,1))</f>
        <v>2_TRM_3411199_(DT)_UG_SERVICE OPERATION IN BILINGUAL BPO CHANNELS</v>
      </c>
      <c r="D475" s="12" t="s">
        <v>343</v>
      </c>
      <c r="E475" s="13" t="s">
        <v>343</v>
      </c>
      <c r="F475" s="14" t="s">
        <v>135</v>
      </c>
      <c r="G475" s="14" t="s">
        <v>135</v>
      </c>
      <c r="H475" s="15"/>
      <c r="I475" s="16"/>
      <c r="J475" s="12"/>
      <c r="K475" s="13"/>
      <c r="L475" s="14" t="s">
        <v>349</v>
      </c>
      <c r="M475" s="14" t="s">
        <v>349</v>
      </c>
      <c r="N475" s="15"/>
      <c r="O475" s="16"/>
      <c r="P475" s="12"/>
      <c r="Q475" s="13"/>
      <c r="R475" s="14" t="s">
        <v>345</v>
      </c>
      <c r="S475" s="14" t="s">
        <v>345</v>
      </c>
      <c r="T475" s="15"/>
      <c r="U475" s="16"/>
      <c r="V475" s="12"/>
      <c r="W475" s="13"/>
      <c r="X475" s="14" t="s">
        <v>349</v>
      </c>
      <c r="Y475" s="14" t="s">
        <v>349</v>
      </c>
      <c r="Z475" s="15"/>
      <c r="AA475" s="16"/>
      <c r="AB475" s="12" t="s">
        <v>343</v>
      </c>
      <c r="AC475" s="13" t="s">
        <v>343</v>
      </c>
      <c r="AD475" s="14" t="s">
        <v>325</v>
      </c>
      <c r="AE475" s="14" t="s">
        <v>325</v>
      </c>
      <c r="AF475" s="15"/>
      <c r="AG475" s="16"/>
      <c r="AH475" s="12"/>
      <c r="AI475" s="13"/>
      <c r="AJ475" s="14"/>
      <c r="AK475" s="14"/>
      <c r="AL475" s="15"/>
      <c r="AM475" s="16"/>
      <c r="AN475" s="133"/>
      <c r="AO475" s="133"/>
      <c r="AP475" s="133"/>
      <c r="AQ475" s="133"/>
    </row>
    <row r="476" spans="1:43" ht="26.25" customHeight="1" thickBot="1">
      <c r="A476" s="203" t="s">
        <v>51</v>
      </c>
      <c r="B476" s="250"/>
      <c r="C476" s="24" t="str">
        <f t="shared" ref="C476" si="313">CONCATENATE(A476,C475)</f>
        <v>AMBIENTE_.2_TRM_3411199_(DT)_UG_SERVICE OPERATION IN BILINGUAL BPO CHANNELS</v>
      </c>
      <c r="D476" s="17"/>
      <c r="E476" s="18"/>
      <c r="F476" s="19" t="s">
        <v>185</v>
      </c>
      <c r="G476" s="19" t="s">
        <v>185</v>
      </c>
      <c r="H476" s="20"/>
      <c r="I476" s="21"/>
      <c r="J476" s="17"/>
      <c r="K476" s="18"/>
      <c r="L476" s="19" t="s">
        <v>234</v>
      </c>
      <c r="M476" s="19" t="s">
        <v>234</v>
      </c>
      <c r="N476" s="20"/>
      <c r="O476" s="21"/>
      <c r="P476" s="17"/>
      <c r="Q476" s="18"/>
      <c r="R476" s="19" t="s">
        <v>175</v>
      </c>
      <c r="S476" s="19" t="s">
        <v>175</v>
      </c>
      <c r="T476" s="20"/>
      <c r="U476" s="21"/>
      <c r="V476" s="17"/>
      <c r="W476" s="18"/>
      <c r="X476" s="19" t="s">
        <v>234</v>
      </c>
      <c r="Y476" s="19" t="s">
        <v>234</v>
      </c>
      <c r="Z476" s="20"/>
      <c r="AA476" s="21"/>
      <c r="AB476" s="17" t="s">
        <v>223</v>
      </c>
      <c r="AC476" s="18" t="s">
        <v>223</v>
      </c>
      <c r="AD476" s="19" t="s">
        <v>185</v>
      </c>
      <c r="AE476" s="19" t="s">
        <v>185</v>
      </c>
      <c r="AF476" s="20"/>
      <c r="AG476" s="21"/>
      <c r="AH476" s="17"/>
      <c r="AI476" s="18"/>
      <c r="AJ476" s="19"/>
      <c r="AK476" s="19"/>
      <c r="AL476" s="20"/>
      <c r="AM476" s="21"/>
      <c r="AN476" s="133"/>
      <c r="AO476" s="133"/>
      <c r="AP476" s="133"/>
      <c r="AQ476" s="133"/>
    </row>
    <row r="477" spans="1:43" ht="26.25" customHeight="1" thickBot="1">
      <c r="A477" s="201" t="s">
        <v>41</v>
      </c>
      <c r="B477" s="248">
        <v>159</v>
      </c>
      <c r="C477" s="22" t="str">
        <f t="shared" ref="C477" si="314">CONCATENATE(A477,C478)</f>
        <v>TEMAS_2_TRM_3424661_(DT)_F_OPERACION DE SERVICIOS OMNICANAL EN CONTACT CENTER Y BPO</v>
      </c>
      <c r="D477" s="7"/>
      <c r="E477" s="8"/>
      <c r="F477" s="9" t="s">
        <v>331</v>
      </c>
      <c r="G477" s="9" t="s">
        <v>331</v>
      </c>
      <c r="H477" s="10"/>
      <c r="I477" s="11"/>
      <c r="J477" s="7"/>
      <c r="K477" s="8"/>
      <c r="L477" s="9" t="s">
        <v>332</v>
      </c>
      <c r="M477" s="9" t="s">
        <v>332</v>
      </c>
      <c r="N477" s="10"/>
      <c r="O477" s="11"/>
      <c r="P477" s="7"/>
      <c r="Q477" s="8"/>
      <c r="R477" s="9" t="s">
        <v>333</v>
      </c>
      <c r="S477" s="9" t="s">
        <v>333</v>
      </c>
      <c r="T477" s="10"/>
      <c r="U477" s="11"/>
      <c r="V477" s="7"/>
      <c r="W477" s="8"/>
      <c r="X477" s="9" t="s">
        <v>331</v>
      </c>
      <c r="Y477" s="9" t="s">
        <v>331</v>
      </c>
      <c r="Z477" s="10"/>
      <c r="AA477" s="11"/>
      <c r="AB477" s="7"/>
      <c r="AC477" s="8"/>
      <c r="AD477" s="9" t="s">
        <v>43</v>
      </c>
      <c r="AE477" s="9" t="s">
        <v>43</v>
      </c>
      <c r="AF477" s="10"/>
      <c r="AG477" s="11"/>
      <c r="AH477" s="7"/>
      <c r="AI477" s="8"/>
      <c r="AJ477" s="9"/>
      <c r="AK477" s="9"/>
      <c r="AL477" s="10"/>
      <c r="AM477" s="11"/>
      <c r="AN477" s="133"/>
      <c r="AO477" s="133"/>
      <c r="AP477" s="133"/>
      <c r="AQ477" s="133"/>
    </row>
    <row r="478" spans="1:43" ht="26.25" customHeight="1" thickBot="1">
      <c r="A478" s="202" t="s">
        <v>46</v>
      </c>
      <c r="B478" s="249"/>
      <c r="C478" s="25" t="str">
        <f>(_xlfn.XLOOKUP(B477,FICHAS!$A$2:$A$990,FICHAS!$D$2:$D$990," ",0,1))</f>
        <v>2_TRM_3424661_(DT)_F_OPERACION DE SERVICIOS OMNICANAL EN CONTACT CENTER Y BPO</v>
      </c>
      <c r="D478" s="12"/>
      <c r="E478" s="13"/>
      <c r="F478" s="14" t="s">
        <v>250</v>
      </c>
      <c r="G478" s="14" t="s">
        <v>250</v>
      </c>
      <c r="H478" s="15"/>
      <c r="I478" s="16"/>
      <c r="J478" s="12"/>
      <c r="K478" s="13"/>
      <c r="L478" s="14" t="s">
        <v>256</v>
      </c>
      <c r="M478" s="14" t="s">
        <v>256</v>
      </c>
      <c r="N478" s="15"/>
      <c r="O478" s="16"/>
      <c r="P478" s="12"/>
      <c r="Q478" s="13"/>
      <c r="R478" s="14" t="s">
        <v>336</v>
      </c>
      <c r="S478" s="14" t="s">
        <v>336</v>
      </c>
      <c r="T478" s="15"/>
      <c r="U478" s="16"/>
      <c r="V478" s="12"/>
      <c r="W478" s="13"/>
      <c r="X478" s="14" t="s">
        <v>250</v>
      </c>
      <c r="Y478" s="14" t="s">
        <v>250</v>
      </c>
      <c r="Z478" s="15"/>
      <c r="AA478" s="16"/>
      <c r="AB478" s="12"/>
      <c r="AC478" s="13"/>
      <c r="AD478" s="14" t="s">
        <v>143</v>
      </c>
      <c r="AE478" s="14" t="s">
        <v>143</v>
      </c>
      <c r="AF478" s="15"/>
      <c r="AG478" s="16"/>
      <c r="AH478" s="12"/>
      <c r="AI478" s="13"/>
      <c r="AJ478" s="14"/>
      <c r="AK478" s="14"/>
      <c r="AL478" s="15"/>
      <c r="AM478" s="16"/>
      <c r="AN478" s="133"/>
      <c r="AO478" s="133"/>
      <c r="AP478" s="133"/>
      <c r="AQ478" s="133"/>
    </row>
    <row r="479" spans="1:43" ht="26.25" customHeight="1" thickBot="1">
      <c r="A479" s="203" t="s">
        <v>51</v>
      </c>
      <c r="B479" s="250"/>
      <c r="C479" s="24" t="str">
        <f t="shared" ref="C479" si="315">CONCATENATE(A479,C478)</f>
        <v>AMBIENTE_.2_TRM_3424661_(DT)_F_OPERACION DE SERVICIOS OMNICANAL EN CONTACT CENTER Y BPO</v>
      </c>
      <c r="D479" s="17"/>
      <c r="E479" s="18"/>
      <c r="F479" s="19" t="s">
        <v>83</v>
      </c>
      <c r="G479" s="19" t="s">
        <v>83</v>
      </c>
      <c r="H479" s="20"/>
      <c r="I479" s="21"/>
      <c r="J479" s="17"/>
      <c r="K479" s="18"/>
      <c r="L479" s="19" t="s">
        <v>83</v>
      </c>
      <c r="M479" s="19" t="s">
        <v>83</v>
      </c>
      <c r="N479" s="20"/>
      <c r="O479" s="21"/>
      <c r="P479" s="17"/>
      <c r="Q479" s="18"/>
      <c r="R479" s="19" t="s">
        <v>83</v>
      </c>
      <c r="S479" s="19" t="s">
        <v>83</v>
      </c>
      <c r="T479" s="20"/>
      <c r="U479" s="21"/>
      <c r="V479" s="17"/>
      <c r="W479" s="18"/>
      <c r="X479" s="19" t="s">
        <v>83</v>
      </c>
      <c r="Y479" s="19" t="s">
        <v>83</v>
      </c>
      <c r="Z479" s="20"/>
      <c r="AA479" s="21"/>
      <c r="AB479" s="17"/>
      <c r="AC479" s="18"/>
      <c r="AD479" s="19" t="s">
        <v>83</v>
      </c>
      <c r="AE479" s="19" t="s">
        <v>83</v>
      </c>
      <c r="AF479" s="20"/>
      <c r="AG479" s="21"/>
      <c r="AH479" s="17"/>
      <c r="AI479" s="18"/>
      <c r="AJ479" s="19"/>
      <c r="AK479" s="19"/>
      <c r="AL479" s="20"/>
      <c r="AM479" s="21"/>
      <c r="AN479" s="133"/>
      <c r="AO479" s="133"/>
      <c r="AP479" s="133"/>
      <c r="AQ479" s="133"/>
    </row>
    <row r="480" spans="1:43" ht="26.25" customHeight="1" thickBot="1">
      <c r="A480" s="201" t="s">
        <v>41</v>
      </c>
      <c r="B480" s="248">
        <v>160</v>
      </c>
      <c r="C480" s="22" t="str">
        <f t="shared" ref="C480" si="316">CONCATENATE(A480,C481)</f>
        <v>TEMAS_2_TRM_3444223_(DT)_F_OPERACION DE SERVICIOS OMNICANAL EN CONTACT CENTER Y BPO</v>
      </c>
      <c r="D480" s="7"/>
      <c r="E480" s="8"/>
      <c r="F480" s="9" t="s">
        <v>350</v>
      </c>
      <c r="G480" s="9" t="s">
        <v>350</v>
      </c>
      <c r="H480" s="10"/>
      <c r="I480" s="11"/>
      <c r="J480" s="7"/>
      <c r="K480" s="8"/>
      <c r="L480" s="9" t="s">
        <v>333</v>
      </c>
      <c r="M480" s="9" t="s">
        <v>333</v>
      </c>
      <c r="N480" s="10"/>
      <c r="O480" s="11"/>
      <c r="P480" s="7"/>
      <c r="Q480" s="8"/>
      <c r="R480" s="9" t="s">
        <v>43</v>
      </c>
      <c r="S480" s="9" t="s">
        <v>43</v>
      </c>
      <c r="T480" s="10"/>
      <c r="U480" s="11"/>
      <c r="V480" s="7"/>
      <c r="W480" s="8"/>
      <c r="X480" s="9" t="s">
        <v>84</v>
      </c>
      <c r="Y480" s="9" t="s">
        <v>84</v>
      </c>
      <c r="Z480" s="10"/>
      <c r="AA480" s="11"/>
      <c r="AB480" s="7"/>
      <c r="AC480" s="8"/>
      <c r="AD480" s="9" t="s">
        <v>332</v>
      </c>
      <c r="AE480" s="9" t="s">
        <v>332</v>
      </c>
      <c r="AF480" s="10"/>
      <c r="AG480" s="11"/>
      <c r="AH480" s="7"/>
      <c r="AI480" s="8"/>
      <c r="AJ480" s="9"/>
      <c r="AK480" s="9"/>
      <c r="AL480" s="10"/>
      <c r="AM480" s="11"/>
      <c r="AN480" s="133"/>
      <c r="AO480" s="133"/>
      <c r="AP480" s="133"/>
      <c r="AQ480" s="133"/>
    </row>
    <row r="481" spans="1:43" ht="26.25" customHeight="1" thickBot="1">
      <c r="A481" s="202" t="s">
        <v>46</v>
      </c>
      <c r="B481" s="249"/>
      <c r="C481" s="25" t="str">
        <f>(_xlfn.XLOOKUP(B480,FICHAS!$A$2:$A$990,FICHAS!$D$2:$D$990," ",0,1))</f>
        <v>2_TRM_3444223_(DT)_F_OPERACION DE SERVICIOS OMNICANAL EN CONTACT CENTER Y BPO</v>
      </c>
      <c r="D481" s="12"/>
      <c r="E481" s="13"/>
      <c r="F481" s="14" t="s">
        <v>254</v>
      </c>
      <c r="G481" s="14" t="s">
        <v>254</v>
      </c>
      <c r="H481" s="15"/>
      <c r="I481" s="16"/>
      <c r="J481" s="12"/>
      <c r="K481" s="13"/>
      <c r="L481" s="14" t="s">
        <v>261</v>
      </c>
      <c r="M481" s="14" t="s">
        <v>261</v>
      </c>
      <c r="N481" s="15"/>
      <c r="O481" s="16"/>
      <c r="P481" s="12"/>
      <c r="Q481" s="13"/>
      <c r="R481" s="14" t="s">
        <v>236</v>
      </c>
      <c r="S481" s="14" t="s">
        <v>236</v>
      </c>
      <c r="T481" s="15"/>
      <c r="U481" s="16"/>
      <c r="V481" s="12"/>
      <c r="W481" s="13"/>
      <c r="X481" s="14" t="s">
        <v>348</v>
      </c>
      <c r="Y481" s="14" t="s">
        <v>348</v>
      </c>
      <c r="Z481" s="15"/>
      <c r="AA481" s="16"/>
      <c r="AB481" s="12"/>
      <c r="AC481" s="13"/>
      <c r="AD481" s="14" t="s">
        <v>335</v>
      </c>
      <c r="AE481" s="14" t="s">
        <v>335</v>
      </c>
      <c r="AF481" s="15"/>
      <c r="AG481" s="16"/>
      <c r="AH481" s="12"/>
      <c r="AI481" s="13"/>
      <c r="AJ481" s="14"/>
      <c r="AK481" s="14"/>
      <c r="AL481" s="15"/>
      <c r="AM481" s="16"/>
      <c r="AN481" s="133"/>
      <c r="AO481" s="133"/>
      <c r="AP481" s="133"/>
      <c r="AQ481" s="133"/>
    </row>
    <row r="482" spans="1:43" ht="26.25" customHeight="1" thickBot="1">
      <c r="A482" s="203" t="s">
        <v>51</v>
      </c>
      <c r="B482" s="250"/>
      <c r="C482" s="24" t="str">
        <f t="shared" ref="C482" si="317">CONCATENATE(A482,C481)</f>
        <v>AMBIENTE_.2_TRM_3444223_(DT)_F_OPERACION DE SERVICIOS OMNICANAL EN CONTACT CENTER Y BPO</v>
      </c>
      <c r="D482" s="17"/>
      <c r="E482" s="18"/>
      <c r="F482" s="19" t="s">
        <v>83</v>
      </c>
      <c r="G482" s="19" t="s">
        <v>83</v>
      </c>
      <c r="H482" s="20"/>
      <c r="I482" s="21"/>
      <c r="J482" s="17"/>
      <c r="K482" s="18"/>
      <c r="L482" s="19" t="s">
        <v>83</v>
      </c>
      <c r="M482" s="19" t="s">
        <v>83</v>
      </c>
      <c r="N482" s="20"/>
      <c r="O482" s="21"/>
      <c r="P482" s="17"/>
      <c r="Q482" s="18"/>
      <c r="R482" s="19" t="s">
        <v>83</v>
      </c>
      <c r="S482" s="19" t="s">
        <v>83</v>
      </c>
      <c r="T482" s="20"/>
      <c r="U482" s="21"/>
      <c r="V482" s="17"/>
      <c r="W482" s="18"/>
      <c r="X482" s="19" t="s">
        <v>83</v>
      </c>
      <c r="Y482" s="19" t="s">
        <v>83</v>
      </c>
      <c r="Z482" s="20"/>
      <c r="AA482" s="21"/>
      <c r="AB482" s="17"/>
      <c r="AC482" s="18"/>
      <c r="AD482" s="19" t="s">
        <v>83</v>
      </c>
      <c r="AE482" s="19" t="s">
        <v>83</v>
      </c>
      <c r="AF482" s="20"/>
      <c r="AG482" s="21"/>
      <c r="AH482" s="17"/>
      <c r="AI482" s="18"/>
      <c r="AJ482" s="19"/>
      <c r="AK482" s="19"/>
      <c r="AL482" s="20"/>
      <c r="AM482" s="21"/>
      <c r="AN482" s="133"/>
      <c r="AO482" s="133"/>
      <c r="AP482" s="133"/>
      <c r="AQ482" s="133"/>
    </row>
    <row r="483" spans="1:43" ht="26.25" hidden="1" customHeight="1" thickBot="1">
      <c r="A483" s="207" t="s">
        <v>41</v>
      </c>
      <c r="B483" s="248">
        <v>161</v>
      </c>
      <c r="C483" s="22" t="str">
        <f t="shared" ref="C483" si="318">CONCATENATE(A483,C484)</f>
        <v>TEMAS_2_TRM_3407183_(DM)_C_ANALISIS Y DESARROLLO DE SOFTWARE</v>
      </c>
      <c r="D483" s="7" t="s">
        <v>179</v>
      </c>
      <c r="E483" s="8" t="s">
        <v>179</v>
      </c>
      <c r="F483" s="9"/>
      <c r="G483" s="9"/>
      <c r="H483" s="10"/>
      <c r="I483" s="11"/>
      <c r="J483" s="7" t="s">
        <v>215</v>
      </c>
      <c r="K483" s="8" t="s">
        <v>214</v>
      </c>
      <c r="L483" s="9" t="s">
        <v>138</v>
      </c>
      <c r="M483" s="9" t="s">
        <v>138</v>
      </c>
      <c r="N483" s="10"/>
      <c r="O483" s="11"/>
      <c r="P483" s="7"/>
      <c r="Q483" s="8"/>
      <c r="R483" s="9" t="s">
        <v>43</v>
      </c>
      <c r="S483" s="9" t="s">
        <v>43</v>
      </c>
      <c r="T483" s="10"/>
      <c r="U483" s="11"/>
      <c r="V483" s="7"/>
      <c r="W483" s="8"/>
      <c r="X483" s="9" t="s">
        <v>279</v>
      </c>
      <c r="Y483" s="9" t="s">
        <v>278</v>
      </c>
      <c r="Z483" s="10"/>
      <c r="AA483" s="11"/>
      <c r="AB483" s="7"/>
      <c r="AC483" s="8"/>
      <c r="AD483" s="9" t="s">
        <v>280</v>
      </c>
      <c r="AE483" s="9" t="s">
        <v>281</v>
      </c>
      <c r="AF483" s="10"/>
      <c r="AG483" s="11"/>
      <c r="AH483" s="7"/>
      <c r="AI483" s="8"/>
      <c r="AJ483" s="9" t="s">
        <v>139</v>
      </c>
      <c r="AK483" s="9" t="s">
        <v>139</v>
      </c>
      <c r="AL483" s="10"/>
      <c r="AM483" s="11"/>
      <c r="AN483" s="133"/>
      <c r="AO483" s="133"/>
      <c r="AP483" s="133"/>
      <c r="AQ483" s="133"/>
    </row>
    <row r="484" spans="1:43" ht="26.25" hidden="1" customHeight="1" thickBot="1">
      <c r="A484" s="208" t="s">
        <v>46</v>
      </c>
      <c r="B484" s="249"/>
      <c r="C484" s="25" t="str">
        <f>(_xlfn.XLOOKUP(B483,FICHAS!$A$2:$A$990,FICHAS!$D$2:$D$990," ",0,1))</f>
        <v>2_TRM_3407183_(DM)_C_ANALISIS Y DESARROLLO DE SOFTWARE</v>
      </c>
      <c r="D484" s="12" t="s">
        <v>289</v>
      </c>
      <c r="E484" s="13" t="s">
        <v>289</v>
      </c>
      <c r="F484" s="14"/>
      <c r="G484" s="14"/>
      <c r="H484" s="15"/>
      <c r="I484" s="16"/>
      <c r="J484" s="12" t="s">
        <v>283</v>
      </c>
      <c r="K484" s="13" t="s">
        <v>283</v>
      </c>
      <c r="L484" s="14" t="s">
        <v>218</v>
      </c>
      <c r="M484" s="14" t="s">
        <v>218</v>
      </c>
      <c r="N484" s="15"/>
      <c r="O484" s="16"/>
      <c r="P484" s="12"/>
      <c r="Q484" s="13"/>
      <c r="R484" s="14" t="s">
        <v>143</v>
      </c>
      <c r="S484" s="14" t="s">
        <v>143</v>
      </c>
      <c r="T484" s="15"/>
      <c r="U484" s="16"/>
      <c r="V484" s="12"/>
      <c r="W484" s="13"/>
      <c r="X484" s="14" t="s">
        <v>228</v>
      </c>
      <c r="Y484" s="14" t="s">
        <v>228</v>
      </c>
      <c r="Z484" s="15"/>
      <c r="AA484" s="16"/>
      <c r="AB484" s="12"/>
      <c r="AC484" s="13"/>
      <c r="AD484" s="14" t="s">
        <v>287</v>
      </c>
      <c r="AE484" s="14" t="s">
        <v>287</v>
      </c>
      <c r="AF484" s="15"/>
      <c r="AG484" s="16"/>
      <c r="AH484" s="12"/>
      <c r="AI484" s="13"/>
      <c r="AJ484" s="14" t="s">
        <v>142</v>
      </c>
      <c r="AK484" s="14" t="s">
        <v>142</v>
      </c>
      <c r="AL484" s="15"/>
      <c r="AM484" s="16"/>
      <c r="AN484" s="133"/>
      <c r="AO484" s="133"/>
      <c r="AP484" s="133"/>
      <c r="AQ484" s="133"/>
    </row>
    <row r="485" spans="1:43" ht="26.25" hidden="1" customHeight="1" thickBot="1">
      <c r="A485" s="209" t="s">
        <v>51</v>
      </c>
      <c r="B485" s="250"/>
      <c r="C485" s="24" t="str">
        <f t="shared" ref="C485" si="319">CONCATENATE(A485,C484)</f>
        <v>AMBIENTE_.2_TRM_3407183_(DM)_C_ANALISIS Y DESARROLLO DE SOFTWARE</v>
      </c>
      <c r="D485" s="17">
        <v>109</v>
      </c>
      <c r="E485" s="18">
        <v>109</v>
      </c>
      <c r="F485" s="19"/>
      <c r="G485" s="19"/>
      <c r="H485" s="20"/>
      <c r="I485" s="21"/>
      <c r="J485" s="17">
        <v>109</v>
      </c>
      <c r="K485" s="18">
        <v>109</v>
      </c>
      <c r="L485" s="19">
        <v>109</v>
      </c>
      <c r="M485" s="19">
        <v>109</v>
      </c>
      <c r="N485" s="20"/>
      <c r="O485" s="21"/>
      <c r="P485" s="17"/>
      <c r="Q485" s="18"/>
      <c r="R485" s="19" t="s">
        <v>146</v>
      </c>
      <c r="S485" s="19" t="s">
        <v>146</v>
      </c>
      <c r="T485" s="20"/>
      <c r="U485" s="21"/>
      <c r="V485" s="17"/>
      <c r="W485" s="18"/>
      <c r="X485" s="19">
        <v>510</v>
      </c>
      <c r="Y485" s="19">
        <v>510</v>
      </c>
      <c r="Z485" s="20"/>
      <c r="AA485" s="21"/>
      <c r="AB485" s="17"/>
      <c r="AC485" s="18"/>
      <c r="AD485" s="19">
        <v>109</v>
      </c>
      <c r="AE485" s="19">
        <v>109</v>
      </c>
      <c r="AF485" s="20"/>
      <c r="AG485" s="21"/>
      <c r="AH485" s="17"/>
      <c r="AI485" s="18"/>
      <c r="AJ485" s="19">
        <v>510</v>
      </c>
      <c r="AK485" s="19">
        <v>510</v>
      </c>
      <c r="AL485" s="20"/>
      <c r="AM485" s="21"/>
      <c r="AN485" s="133"/>
      <c r="AO485" s="133"/>
      <c r="AP485" s="133"/>
      <c r="AQ485" s="133"/>
    </row>
    <row r="486" spans="1:43" ht="26.25" hidden="1" customHeight="1" thickBot="1">
      <c r="A486" s="207" t="s">
        <v>41</v>
      </c>
      <c r="B486" s="245">
        <v>162</v>
      </c>
      <c r="C486" s="22" t="str">
        <f t="shared" ref="C486" si="320">CONCATENATE(A486,C487)</f>
        <v>TEMAS_1_TRM_3410706_(M)_F_ANALISIS Y DESARROLLO DE SOFTWARE</v>
      </c>
      <c r="D486" s="7"/>
      <c r="E486" s="8"/>
      <c r="F486" s="9"/>
      <c r="G486" s="9"/>
      <c r="H486" s="10" t="s">
        <v>351</v>
      </c>
      <c r="I486" s="11" t="s">
        <v>351</v>
      </c>
      <c r="J486" s="7"/>
      <c r="K486" s="8"/>
      <c r="L486" s="9"/>
      <c r="M486" s="9"/>
      <c r="N486" s="10" t="s">
        <v>352</v>
      </c>
      <c r="O486" s="11" t="s">
        <v>352</v>
      </c>
      <c r="P486" s="7"/>
      <c r="Q486" s="8"/>
      <c r="R486" s="9"/>
      <c r="S486" s="9"/>
      <c r="T486" s="10" t="s">
        <v>353</v>
      </c>
      <c r="U486" s="11" t="s">
        <v>353</v>
      </c>
      <c r="V486" s="7"/>
      <c r="W486" s="8"/>
      <c r="X486" s="9"/>
      <c r="Y486" s="9"/>
      <c r="Z486" s="10" t="s">
        <v>354</v>
      </c>
      <c r="AA486" s="11" t="s">
        <v>354</v>
      </c>
      <c r="AB486" s="7"/>
      <c r="AC486" s="8"/>
      <c r="AD486" s="9"/>
      <c r="AE486" s="9"/>
      <c r="AF486" s="10"/>
      <c r="AG486" s="11"/>
      <c r="AH486" s="7" t="s">
        <v>43</v>
      </c>
      <c r="AI486" s="8" t="s">
        <v>43</v>
      </c>
      <c r="AJ486" s="9"/>
      <c r="AK486" s="9"/>
      <c r="AL486" s="10"/>
      <c r="AM486" s="11"/>
      <c r="AN486" s="133"/>
      <c r="AO486" s="133"/>
      <c r="AP486" s="133"/>
      <c r="AQ486" s="133"/>
    </row>
    <row r="487" spans="1:43" ht="26.25" hidden="1" customHeight="1" thickBot="1">
      <c r="A487" s="208" t="s">
        <v>46</v>
      </c>
      <c r="B487" s="246"/>
      <c r="C487" s="25" t="str">
        <f>(_xlfn.XLOOKUP(B486,FICHAS!$A$2:$A$990,FICHAS!$D$2:$D$990," ",0,1))</f>
        <v>1_TRM_3410706_(M)_F_ANALISIS Y DESARROLLO DE SOFTWARE</v>
      </c>
      <c r="D487" s="12"/>
      <c r="E487" s="13"/>
      <c r="F487" s="14"/>
      <c r="G487" s="14"/>
      <c r="H487" s="15" t="s">
        <v>219</v>
      </c>
      <c r="I487" s="16" t="s">
        <v>219</v>
      </c>
      <c r="J487" s="12"/>
      <c r="K487" s="13"/>
      <c r="L487" s="14"/>
      <c r="M487" s="14"/>
      <c r="N487" s="15" t="s">
        <v>282</v>
      </c>
      <c r="O487" s="16" t="s">
        <v>282</v>
      </c>
      <c r="P487" s="12"/>
      <c r="Q487" s="13"/>
      <c r="R487" s="14"/>
      <c r="S487" s="14"/>
      <c r="T487" s="15" t="s">
        <v>219</v>
      </c>
      <c r="U487" s="16" t="s">
        <v>219</v>
      </c>
      <c r="V487" s="12"/>
      <c r="W487" s="13"/>
      <c r="X487" s="14"/>
      <c r="Y487" s="14"/>
      <c r="Z487" s="15" t="s">
        <v>282</v>
      </c>
      <c r="AA487" s="16" t="s">
        <v>282</v>
      </c>
      <c r="AB487" s="12"/>
      <c r="AC487" s="13"/>
      <c r="AD487" s="14"/>
      <c r="AE487" s="14"/>
      <c r="AF487" s="15"/>
      <c r="AG487" s="16"/>
      <c r="AH487" s="12" t="s">
        <v>89</v>
      </c>
      <c r="AI487" s="13" t="s">
        <v>89</v>
      </c>
      <c r="AJ487" s="14"/>
      <c r="AK487" s="14"/>
      <c r="AL487" s="15"/>
      <c r="AM487" s="16"/>
      <c r="AN487" s="133"/>
      <c r="AO487" s="133"/>
      <c r="AP487" s="133"/>
      <c r="AQ487" s="133"/>
    </row>
    <row r="488" spans="1:43" ht="26.25" hidden="1" customHeight="1" thickBot="1">
      <c r="A488" s="209" t="s">
        <v>51</v>
      </c>
      <c r="B488" s="247"/>
      <c r="C488" s="24" t="str">
        <f t="shared" ref="C488" si="321">CONCATENATE(A488,C487)</f>
        <v>AMBIENTE_.1_TRM_3410706_(M)_F_ANALISIS Y DESARROLLO DE SOFTWARE</v>
      </c>
      <c r="D488" s="17"/>
      <c r="E488" s="18"/>
      <c r="F488" s="19"/>
      <c r="G488" s="19"/>
      <c r="H488" s="20" t="s">
        <v>284</v>
      </c>
      <c r="I488" s="21" t="s">
        <v>284</v>
      </c>
      <c r="J488" s="17"/>
      <c r="K488" s="18"/>
      <c r="L488" s="19"/>
      <c r="M488" s="19"/>
      <c r="N488" s="20" t="s">
        <v>284</v>
      </c>
      <c r="O488" s="21" t="s">
        <v>284</v>
      </c>
      <c r="P488" s="17"/>
      <c r="Q488" s="18"/>
      <c r="R488" s="19"/>
      <c r="S488" s="19"/>
      <c r="T488" s="20" t="s">
        <v>284</v>
      </c>
      <c r="U488" s="21" t="s">
        <v>284</v>
      </c>
      <c r="V488" s="17"/>
      <c r="W488" s="18"/>
      <c r="X488" s="19"/>
      <c r="Y488" s="19"/>
      <c r="Z488" s="20" t="s">
        <v>284</v>
      </c>
      <c r="AA488" s="21" t="s">
        <v>284</v>
      </c>
      <c r="AB488" s="17"/>
      <c r="AC488" s="18"/>
      <c r="AD488" s="19"/>
      <c r="AE488" s="19"/>
      <c r="AF488" s="20"/>
      <c r="AG488" s="21"/>
      <c r="AH488" s="17" t="s">
        <v>355</v>
      </c>
      <c r="AI488" s="18" t="s">
        <v>355</v>
      </c>
      <c r="AJ488" s="19"/>
      <c r="AK488" s="19"/>
      <c r="AL488" s="20"/>
      <c r="AM488" s="21"/>
      <c r="AN488" s="133"/>
      <c r="AO488" s="133"/>
      <c r="AP488" s="133"/>
      <c r="AQ488" s="133"/>
    </row>
    <row r="489" spans="1:43" ht="26.25" hidden="1" customHeight="1" thickBot="1">
      <c r="A489" s="207" t="s">
        <v>41</v>
      </c>
      <c r="B489" s="245">
        <v>163</v>
      </c>
      <c r="C489" s="22" t="str">
        <f t="shared" ref="C489" si="322">CONCATENATE(A489,C490)</f>
        <v>TEMAS_1_TRM_3410707_(M)_F_ANALISIS Y DESARROLLO DE SOFTWARE</v>
      </c>
      <c r="D489" s="7"/>
      <c r="E489" s="8"/>
      <c r="F489" s="9"/>
      <c r="G489" s="9"/>
      <c r="H489" s="10" t="s">
        <v>352</v>
      </c>
      <c r="I489" s="11" t="s">
        <v>352</v>
      </c>
      <c r="J489" s="7"/>
      <c r="K489" s="8"/>
      <c r="L489" s="9"/>
      <c r="M489" s="9"/>
      <c r="N489" s="10" t="s">
        <v>351</v>
      </c>
      <c r="O489" s="11" t="s">
        <v>351</v>
      </c>
      <c r="P489" s="7"/>
      <c r="Q489" s="8"/>
      <c r="R489" s="9"/>
      <c r="S489" s="9"/>
      <c r="T489" s="10" t="s">
        <v>353</v>
      </c>
      <c r="U489" s="11" t="s">
        <v>353</v>
      </c>
      <c r="V489" s="7"/>
      <c r="W489" s="8"/>
      <c r="X489" s="9"/>
      <c r="Y489" s="9"/>
      <c r="Z489" s="10" t="s">
        <v>69</v>
      </c>
      <c r="AA489" s="11" t="s">
        <v>69</v>
      </c>
      <c r="AB489" s="7"/>
      <c r="AC489" s="8"/>
      <c r="AD489" s="9"/>
      <c r="AE489" s="9"/>
      <c r="AF489" s="10"/>
      <c r="AG489" s="11"/>
      <c r="AH489" s="7"/>
      <c r="AI489" s="8"/>
      <c r="AJ489" s="9" t="s">
        <v>354</v>
      </c>
      <c r="AK489" s="9" t="s">
        <v>354</v>
      </c>
      <c r="AL489" s="10"/>
      <c r="AM489" s="11"/>
      <c r="AN489" s="133"/>
      <c r="AO489" s="133"/>
      <c r="AP489" s="133"/>
      <c r="AQ489" s="133"/>
    </row>
    <row r="490" spans="1:43" ht="26.25" hidden="1" customHeight="1" thickBot="1">
      <c r="A490" s="208" t="s">
        <v>46</v>
      </c>
      <c r="B490" s="246"/>
      <c r="C490" s="25" t="str">
        <f>(_xlfn.XLOOKUP(B489,FICHAS!$A$2:$A$990,FICHAS!$D$2:$D$990," ",0,1))</f>
        <v>1_TRM_3410707_(M)_F_ANALISIS Y DESARROLLO DE SOFTWARE</v>
      </c>
      <c r="D490" s="12"/>
      <c r="E490" s="13"/>
      <c r="F490" s="14"/>
      <c r="G490" s="14"/>
      <c r="H490" s="15" t="s">
        <v>218</v>
      </c>
      <c r="I490" s="16" t="s">
        <v>218</v>
      </c>
      <c r="J490" s="12"/>
      <c r="K490" s="13"/>
      <c r="L490" s="14"/>
      <c r="M490" s="14"/>
      <c r="N490" s="15" t="s">
        <v>219</v>
      </c>
      <c r="O490" s="16" t="s">
        <v>219</v>
      </c>
      <c r="P490" s="12"/>
      <c r="Q490" s="13"/>
      <c r="R490" s="14"/>
      <c r="S490" s="14"/>
      <c r="T490" s="15" t="s">
        <v>287</v>
      </c>
      <c r="U490" s="16" t="s">
        <v>287</v>
      </c>
      <c r="V490" s="12"/>
      <c r="W490" s="13"/>
      <c r="X490" s="14"/>
      <c r="Y490" s="14"/>
      <c r="Z490" s="15" t="s">
        <v>325</v>
      </c>
      <c r="AA490" s="16" t="s">
        <v>325</v>
      </c>
      <c r="AB490" s="12"/>
      <c r="AC490" s="13"/>
      <c r="AD490" s="14"/>
      <c r="AE490" s="14"/>
      <c r="AF490" s="15"/>
      <c r="AG490" s="16"/>
      <c r="AH490" s="12"/>
      <c r="AI490" s="13"/>
      <c r="AJ490" s="14" t="s">
        <v>282</v>
      </c>
      <c r="AK490" s="14" t="s">
        <v>282</v>
      </c>
      <c r="AL490" s="15"/>
      <c r="AM490" s="16"/>
      <c r="AN490" s="133"/>
      <c r="AO490" s="133"/>
      <c r="AP490" s="133"/>
      <c r="AQ490" s="133"/>
    </row>
    <row r="491" spans="1:43" ht="26.25" hidden="1" customHeight="1" thickBot="1">
      <c r="A491" s="209" t="s">
        <v>51</v>
      </c>
      <c r="B491" s="247"/>
      <c r="C491" s="24" t="str">
        <f t="shared" ref="C491" si="323">CONCATENATE(A491,C490)</f>
        <v>AMBIENTE_.1_TRM_3410707_(M)_F_ANALISIS Y DESARROLLO DE SOFTWARE</v>
      </c>
      <c r="D491" s="17"/>
      <c r="E491" s="18"/>
      <c r="F491" s="19"/>
      <c r="G491" s="19"/>
      <c r="H491" s="20" t="s">
        <v>286</v>
      </c>
      <c r="I491" s="21" t="s">
        <v>286</v>
      </c>
      <c r="J491" s="17"/>
      <c r="K491" s="18"/>
      <c r="L491" s="19"/>
      <c r="M491" s="19"/>
      <c r="N491" s="20" t="s">
        <v>286</v>
      </c>
      <c r="O491" s="21" t="s">
        <v>286</v>
      </c>
      <c r="P491" s="17"/>
      <c r="Q491" s="18"/>
      <c r="R491" s="19"/>
      <c r="S491" s="19"/>
      <c r="T491" s="20" t="s">
        <v>286</v>
      </c>
      <c r="U491" s="21" t="s">
        <v>286</v>
      </c>
      <c r="V491" s="17"/>
      <c r="W491" s="18"/>
      <c r="X491" s="19"/>
      <c r="Y491" s="19"/>
      <c r="Z491" s="20" t="s">
        <v>286</v>
      </c>
      <c r="AA491" s="21" t="s">
        <v>286</v>
      </c>
      <c r="AB491" s="17"/>
      <c r="AC491" s="18"/>
      <c r="AD491" s="19"/>
      <c r="AE491" s="19"/>
      <c r="AF491" s="20" t="s">
        <v>286</v>
      </c>
      <c r="AG491" s="21" t="s">
        <v>286</v>
      </c>
      <c r="AH491" s="17"/>
      <c r="AI491" s="18"/>
      <c r="AJ491" s="19" t="s">
        <v>356</v>
      </c>
      <c r="AK491" s="19" t="s">
        <v>356</v>
      </c>
      <c r="AL491" s="20"/>
      <c r="AM491" s="21"/>
      <c r="AN491" s="133"/>
      <c r="AO491" s="133"/>
      <c r="AP491" s="133"/>
      <c r="AQ491" s="133"/>
    </row>
    <row r="492" spans="1:43" ht="26.25" hidden="1" customHeight="1" thickBot="1">
      <c r="A492" s="207" t="s">
        <v>41</v>
      </c>
      <c r="B492" s="245">
        <v>164</v>
      </c>
      <c r="C492" s="22" t="str">
        <f t="shared" ref="C492" si="324">CONCATENATE(A492,C493)</f>
        <v>TEMAS_1_TRM_3410710_(M)_ANIMACION 3D</v>
      </c>
      <c r="D492" s="7"/>
      <c r="E492" s="8"/>
      <c r="F492" s="9"/>
      <c r="G492" s="9"/>
      <c r="H492" s="10" t="s">
        <v>357</v>
      </c>
      <c r="I492" s="11" t="s">
        <v>357</v>
      </c>
      <c r="J492" s="7"/>
      <c r="K492" s="8"/>
      <c r="L492" s="9"/>
      <c r="M492" s="9"/>
      <c r="N492" s="10" t="s">
        <v>357</v>
      </c>
      <c r="O492" s="11" t="s">
        <v>357</v>
      </c>
      <c r="P492" s="7"/>
      <c r="Q492" s="8"/>
      <c r="R492" s="9"/>
      <c r="S492" s="9"/>
      <c r="T492" s="10" t="s">
        <v>358</v>
      </c>
      <c r="U492" s="11" t="s">
        <v>358</v>
      </c>
      <c r="V492" s="7"/>
      <c r="W492" s="8"/>
      <c r="X492" s="9"/>
      <c r="Y492" s="9"/>
      <c r="Z492" s="10" t="s">
        <v>359</v>
      </c>
      <c r="AA492" s="11" t="s">
        <v>359</v>
      </c>
      <c r="AB492" s="7"/>
      <c r="AC492" s="8"/>
      <c r="AD492" s="9"/>
      <c r="AE492" s="9"/>
      <c r="AF492" s="10" t="s">
        <v>144</v>
      </c>
      <c r="AG492" s="11" t="s">
        <v>144</v>
      </c>
      <c r="AH492" s="7" t="s">
        <v>360</v>
      </c>
      <c r="AI492" s="8" t="s">
        <v>360</v>
      </c>
      <c r="AJ492" s="9"/>
      <c r="AK492" s="9"/>
      <c r="AL492" s="10"/>
      <c r="AM492" s="11"/>
      <c r="AN492" s="133"/>
      <c r="AO492" s="133"/>
      <c r="AP492" s="133"/>
      <c r="AQ492" s="133"/>
    </row>
    <row r="493" spans="1:43" ht="26.25" hidden="1" customHeight="1" thickBot="1">
      <c r="A493" s="208" t="s">
        <v>46</v>
      </c>
      <c r="B493" s="246"/>
      <c r="C493" s="25" t="str">
        <f>(_xlfn.XLOOKUP(B492,FICHAS!$A$2:$A$990,FICHAS!$D$2:$D$990," ",0,1))</f>
        <v>1_TRM_3410710_(M)_ANIMACION 3D</v>
      </c>
      <c r="D493" s="12"/>
      <c r="E493" s="13"/>
      <c r="F493" s="14"/>
      <c r="G493" s="14"/>
      <c r="H493" s="15" t="s">
        <v>159</v>
      </c>
      <c r="I493" s="16" t="s">
        <v>159</v>
      </c>
      <c r="J493" s="12"/>
      <c r="K493" s="13"/>
      <c r="L493" s="14"/>
      <c r="M493" s="14"/>
      <c r="N493" s="15" t="s">
        <v>159</v>
      </c>
      <c r="O493" s="16" t="s">
        <v>159</v>
      </c>
      <c r="P493" s="12"/>
      <c r="Q493" s="13"/>
      <c r="R493" s="14"/>
      <c r="S493" s="14"/>
      <c r="T493" s="15" t="s">
        <v>103</v>
      </c>
      <c r="U493" s="16" t="s">
        <v>103</v>
      </c>
      <c r="V493" s="12"/>
      <c r="W493" s="13"/>
      <c r="X493" s="14"/>
      <c r="Y493" s="14"/>
      <c r="Z493" s="15" t="s">
        <v>158</v>
      </c>
      <c r="AA493" s="16" t="s">
        <v>158</v>
      </c>
      <c r="AB493" s="12"/>
      <c r="AC493" s="13"/>
      <c r="AD493" s="14"/>
      <c r="AE493" s="14"/>
      <c r="AF493" s="15" t="s">
        <v>199</v>
      </c>
      <c r="AG493" s="16" t="s">
        <v>199</v>
      </c>
      <c r="AH493" s="12" t="s">
        <v>160</v>
      </c>
      <c r="AI493" s="13" t="s">
        <v>160</v>
      </c>
      <c r="AJ493" s="14"/>
      <c r="AK493" s="14"/>
      <c r="AL493" s="15"/>
      <c r="AM493" s="16"/>
      <c r="AN493" s="133"/>
      <c r="AO493" s="133"/>
      <c r="AP493" s="133"/>
      <c r="AQ493" s="133"/>
    </row>
    <row r="494" spans="1:43" ht="26.25" hidden="1" customHeight="1" thickBot="1">
      <c r="A494" s="209" t="s">
        <v>51</v>
      </c>
      <c r="B494" s="247"/>
      <c r="C494" s="24" t="str">
        <f t="shared" ref="C494" si="325">CONCATENATE(A494,C493)</f>
        <v>AMBIENTE_.1_TRM_3410710_(M)_ANIMACION 3D</v>
      </c>
      <c r="D494" s="17"/>
      <c r="E494" s="18"/>
      <c r="F494" s="19"/>
      <c r="G494" s="19"/>
      <c r="H494" s="20">
        <v>501</v>
      </c>
      <c r="I494" s="21">
        <v>501</v>
      </c>
      <c r="J494" s="17"/>
      <c r="K494" s="18"/>
      <c r="L494" s="19"/>
      <c r="M494" s="19"/>
      <c r="N494" s="20">
        <v>501</v>
      </c>
      <c r="O494" s="21">
        <v>501</v>
      </c>
      <c r="P494" s="17"/>
      <c r="Q494" s="18"/>
      <c r="R494" s="19"/>
      <c r="S494" s="19"/>
      <c r="T494" s="20">
        <v>413</v>
      </c>
      <c r="U494" s="21">
        <v>413</v>
      </c>
      <c r="V494" s="17"/>
      <c r="W494" s="18"/>
      <c r="X494" s="19"/>
      <c r="Y494" s="19"/>
      <c r="Z494" s="20">
        <v>501</v>
      </c>
      <c r="AA494" s="21">
        <v>501</v>
      </c>
      <c r="AB494" s="17"/>
      <c r="AC494" s="18"/>
      <c r="AD494" s="19"/>
      <c r="AE494" s="19"/>
      <c r="AF494" s="20">
        <v>511</v>
      </c>
      <c r="AG494" s="21">
        <v>511</v>
      </c>
      <c r="AH494" s="17">
        <v>501</v>
      </c>
      <c r="AI494" s="18">
        <v>501</v>
      </c>
      <c r="AJ494" s="19"/>
      <c r="AK494" s="19"/>
      <c r="AL494" s="20"/>
      <c r="AM494" s="21"/>
      <c r="AN494" s="133"/>
      <c r="AO494" s="133"/>
      <c r="AP494" s="133"/>
      <c r="AQ494" s="133"/>
    </row>
    <row r="495" spans="1:43" ht="26.25" hidden="1" customHeight="1" thickBot="1">
      <c r="A495" s="204" t="s">
        <v>41</v>
      </c>
      <c r="B495" s="245">
        <v>165</v>
      </c>
      <c r="C495" s="22" t="str">
        <f t="shared" ref="C495" si="326">CONCATENATE(A495,C496)</f>
        <v>TEMAS_1_TRM_3410725_(DM)_COORDINACION DE PROCESOS LOGISTICOS</v>
      </c>
      <c r="D495" s="7"/>
      <c r="E495" s="8"/>
      <c r="F495" s="9"/>
      <c r="G495" s="9"/>
      <c r="H495" s="10"/>
      <c r="I495" s="11"/>
      <c r="J495" s="7"/>
      <c r="K495" s="8"/>
      <c r="L495" s="9"/>
      <c r="M495" s="9"/>
      <c r="N495" s="10"/>
      <c r="O495" s="11"/>
      <c r="P495" s="7"/>
      <c r="Q495" s="8"/>
      <c r="R495" s="9"/>
      <c r="S495" s="9"/>
      <c r="T495" s="10"/>
      <c r="U495" s="11"/>
      <c r="V495" s="7" t="s">
        <v>69</v>
      </c>
      <c r="W495" s="8" t="s">
        <v>69</v>
      </c>
      <c r="X495" s="9"/>
      <c r="Y495" s="9"/>
      <c r="Z495" s="10"/>
      <c r="AA495" s="11"/>
      <c r="AB495" s="7"/>
      <c r="AC495" s="8"/>
      <c r="AD495" s="9"/>
      <c r="AE495" s="9"/>
      <c r="AF495" s="10"/>
      <c r="AG495" s="11"/>
      <c r="AH495" s="7"/>
      <c r="AI495" s="8"/>
      <c r="AJ495" s="9"/>
      <c r="AK495" s="9"/>
      <c r="AL495" s="10"/>
      <c r="AM495" s="11"/>
      <c r="AN495" s="133"/>
      <c r="AO495" s="133"/>
      <c r="AP495" s="133"/>
      <c r="AQ495" s="133"/>
    </row>
    <row r="496" spans="1:43" ht="26.25" hidden="1" customHeight="1" thickBot="1">
      <c r="A496" s="205" t="s">
        <v>46</v>
      </c>
      <c r="B496" s="246"/>
      <c r="C496" s="25" t="str">
        <f>(_xlfn.XLOOKUP(B495,FICHAS!$A$2:$A$990,FICHAS!$D$2:$D$990," ",0,1))</f>
        <v>1_TRM_3410725_(DM)_COORDINACION DE PROCESOS LOGISTICOS</v>
      </c>
      <c r="D496" s="12"/>
      <c r="E496" s="13"/>
      <c r="F496" s="14"/>
      <c r="G496" s="14"/>
      <c r="H496" s="15"/>
      <c r="I496" s="16"/>
      <c r="J496" s="12"/>
      <c r="K496" s="13"/>
      <c r="L496" s="14"/>
      <c r="M496" s="14"/>
      <c r="N496" s="15"/>
      <c r="O496" s="16"/>
      <c r="P496" s="12"/>
      <c r="Q496" s="13"/>
      <c r="R496" s="14"/>
      <c r="S496" s="14"/>
      <c r="T496" s="15"/>
      <c r="U496" s="16"/>
      <c r="V496" s="12" t="s">
        <v>268</v>
      </c>
      <c r="W496" s="13" t="s">
        <v>268</v>
      </c>
      <c r="X496" s="14"/>
      <c r="Y496" s="14"/>
      <c r="Z496" s="15"/>
      <c r="AA496" s="16"/>
      <c r="AB496" s="12"/>
      <c r="AC496" s="13"/>
      <c r="AD496" s="14"/>
      <c r="AE496" s="14"/>
      <c r="AF496" s="15"/>
      <c r="AG496" s="16"/>
      <c r="AH496" s="12"/>
      <c r="AI496" s="13"/>
      <c r="AJ496" s="14"/>
      <c r="AK496" s="14"/>
      <c r="AL496" s="15"/>
      <c r="AM496" s="16"/>
      <c r="AN496" s="133"/>
      <c r="AO496" s="133"/>
      <c r="AP496" s="133"/>
      <c r="AQ496" s="133"/>
    </row>
    <row r="497" spans="1:43" ht="26.25" hidden="1" customHeight="1" thickBot="1">
      <c r="A497" s="206" t="s">
        <v>51</v>
      </c>
      <c r="B497" s="247"/>
      <c r="C497" s="24" t="str">
        <f t="shared" ref="C497" si="327">CONCATENATE(A497,C496)</f>
        <v>AMBIENTE_.1_TRM_3410725_(DM)_COORDINACION DE PROCESOS LOGISTICOS</v>
      </c>
      <c r="D497" s="17"/>
      <c r="E497" s="18"/>
      <c r="F497" s="19"/>
      <c r="G497" s="19"/>
      <c r="H497" s="20"/>
      <c r="I497" s="21"/>
      <c r="J497" s="17"/>
      <c r="K497" s="18"/>
      <c r="L497" s="19"/>
      <c r="M497" s="19"/>
      <c r="N497" s="20"/>
      <c r="O497" s="21"/>
      <c r="P497" s="17"/>
      <c r="Q497" s="18"/>
      <c r="R497" s="19"/>
      <c r="S497" s="19"/>
      <c r="T497" s="20"/>
      <c r="U497" s="21"/>
      <c r="V497" s="17">
        <v>308</v>
      </c>
      <c r="W497" s="18">
        <v>308</v>
      </c>
      <c r="X497" s="19"/>
      <c r="Y497" s="19"/>
      <c r="Z497" s="20"/>
      <c r="AA497" s="21"/>
      <c r="AB497" s="17"/>
      <c r="AC497" s="18"/>
      <c r="AD497" s="19"/>
      <c r="AE497" s="19"/>
      <c r="AF497" s="20"/>
      <c r="AG497" s="21"/>
      <c r="AH497" s="17"/>
      <c r="AI497" s="18"/>
      <c r="AJ497" s="19"/>
      <c r="AK497" s="19"/>
      <c r="AL497" s="20"/>
      <c r="AM497" s="21"/>
      <c r="AN497" s="133"/>
      <c r="AO497" s="133"/>
      <c r="AP497" s="133"/>
      <c r="AQ497" s="133"/>
    </row>
    <row r="498" spans="1:43" ht="26.25" hidden="1" customHeight="1" thickBot="1">
      <c r="A498" s="204" t="s">
        <v>41</v>
      </c>
      <c r="B498" s="245">
        <v>166</v>
      </c>
      <c r="C498" s="22" t="str">
        <f t="shared" ref="C498" si="328">CONCATENATE(A498,C499)</f>
        <v>TEMAS_1_TRM_3410726_(DM)_COORDINACION DE PROCESOS LOGISTICOS</v>
      </c>
      <c r="D498" s="7"/>
      <c r="E498" s="8"/>
      <c r="F498" s="9"/>
      <c r="G498" s="9"/>
      <c r="H498" s="10"/>
      <c r="I498" s="11"/>
      <c r="J498" s="7"/>
      <c r="K498" s="8"/>
      <c r="L498" s="9"/>
      <c r="M498" s="9"/>
      <c r="N498" s="10"/>
      <c r="O498" s="11"/>
      <c r="P498" s="7"/>
      <c r="Q498" s="8"/>
      <c r="R498" s="9"/>
      <c r="S498" s="9"/>
      <c r="T498" s="10"/>
      <c r="U498" s="11"/>
      <c r="V498" s="7" t="s">
        <v>179</v>
      </c>
      <c r="W498" s="8" t="s">
        <v>179</v>
      </c>
      <c r="X498" s="9"/>
      <c r="Y498" s="9"/>
      <c r="Z498" s="10"/>
      <c r="AA498" s="11"/>
      <c r="AB498" s="7"/>
      <c r="AC498" s="8"/>
      <c r="AD498" s="9"/>
      <c r="AE498" s="9"/>
      <c r="AF498" s="10"/>
      <c r="AG498" s="11"/>
      <c r="AH498" s="7"/>
      <c r="AI498" s="8"/>
      <c r="AJ498" s="9"/>
      <c r="AK498" s="9"/>
      <c r="AL498" s="10"/>
      <c r="AM498" s="11"/>
      <c r="AN498" s="133"/>
      <c r="AO498" s="133"/>
      <c r="AP498" s="133"/>
      <c r="AQ498" s="133"/>
    </row>
    <row r="499" spans="1:43" ht="26.25" hidden="1" customHeight="1" thickBot="1">
      <c r="A499" s="205" t="s">
        <v>46</v>
      </c>
      <c r="B499" s="246"/>
      <c r="C499" s="25" t="str">
        <f>(_xlfn.XLOOKUP(B498,FICHAS!$A$2:$A$990,FICHAS!$D$2:$D$990," ",0,1))</f>
        <v>1_TRM_3410726_(DM)_COORDINACION DE PROCESOS LOGISTICOS</v>
      </c>
      <c r="D499" s="12"/>
      <c r="E499" s="13"/>
      <c r="F499" s="14"/>
      <c r="G499" s="14"/>
      <c r="H499" s="15"/>
      <c r="I499" s="16"/>
      <c r="J499" s="12"/>
      <c r="K499" s="13"/>
      <c r="L499" s="14"/>
      <c r="M499" s="14"/>
      <c r="N499" s="15"/>
      <c r="O499" s="16"/>
      <c r="P499" s="12"/>
      <c r="Q499" s="13"/>
      <c r="R499" s="14"/>
      <c r="S499" s="14"/>
      <c r="T499" s="15"/>
      <c r="U499" s="16"/>
      <c r="V499" s="12" t="s">
        <v>289</v>
      </c>
      <c r="W499" s="13" t="s">
        <v>289</v>
      </c>
      <c r="X499" s="14"/>
      <c r="Y499" s="14"/>
      <c r="Z499" s="15"/>
      <c r="AA499" s="16"/>
      <c r="AB499" s="12"/>
      <c r="AC499" s="13"/>
      <c r="AD499" s="14"/>
      <c r="AE499" s="14"/>
      <c r="AF499" s="15"/>
      <c r="AG499" s="16"/>
      <c r="AH499" s="12"/>
      <c r="AI499" s="13"/>
      <c r="AJ499" s="14"/>
      <c r="AK499" s="14"/>
      <c r="AL499" s="15"/>
      <c r="AM499" s="16"/>
      <c r="AN499" s="133"/>
      <c r="AO499" s="133"/>
      <c r="AP499" s="133"/>
      <c r="AQ499" s="133"/>
    </row>
    <row r="500" spans="1:43" ht="26.25" hidden="1" customHeight="1" thickBot="1">
      <c r="A500" s="206" t="s">
        <v>51</v>
      </c>
      <c r="B500" s="247"/>
      <c r="C500" s="24" t="str">
        <f t="shared" ref="C500" si="329">CONCATENATE(A500,C499)</f>
        <v>AMBIENTE_.1_TRM_3410726_(DM)_COORDINACION DE PROCESOS LOGISTICOS</v>
      </c>
      <c r="D500" s="17"/>
      <c r="E500" s="18"/>
      <c r="F500" s="19"/>
      <c r="G500" s="19"/>
      <c r="H500" s="20"/>
      <c r="I500" s="21"/>
      <c r="J500" s="17"/>
      <c r="K500" s="18"/>
      <c r="L500" s="19"/>
      <c r="M500" s="19"/>
      <c r="N500" s="20"/>
      <c r="O500" s="21"/>
      <c r="P500" s="17"/>
      <c r="Q500" s="18"/>
      <c r="R500" s="19"/>
      <c r="S500" s="19"/>
      <c r="T500" s="20"/>
      <c r="U500" s="21"/>
      <c r="V500" s="17">
        <v>311</v>
      </c>
      <c r="W500" s="18">
        <v>311</v>
      </c>
      <c r="X500" s="19"/>
      <c r="Y500" s="19"/>
      <c r="Z500" s="20"/>
      <c r="AA500" s="21"/>
      <c r="AB500" s="17"/>
      <c r="AC500" s="18"/>
      <c r="AD500" s="19"/>
      <c r="AE500" s="19"/>
      <c r="AF500" s="20"/>
      <c r="AG500" s="21"/>
      <c r="AH500" s="17"/>
      <c r="AI500" s="18"/>
      <c r="AJ500" s="19"/>
      <c r="AK500" s="19"/>
      <c r="AL500" s="20"/>
      <c r="AM500" s="21"/>
      <c r="AN500" s="133"/>
      <c r="AO500" s="133"/>
      <c r="AP500" s="133"/>
      <c r="AQ500" s="133"/>
    </row>
    <row r="501" spans="1:43" ht="26.25" hidden="1" customHeight="1" thickBot="1">
      <c r="A501" s="204" t="s">
        <v>41</v>
      </c>
      <c r="B501" s="245">
        <v>167</v>
      </c>
      <c r="C501" s="22" t="str">
        <f t="shared" ref="C501" si="330">CONCATENATE(A501,C502)</f>
        <v>TEMAS_1_TRM_3410728_(DM)_COORDINACION DE PROCESOS LOGISTICOS</v>
      </c>
      <c r="D501" s="7"/>
      <c r="E501" s="8"/>
      <c r="F501" s="9"/>
      <c r="G501" s="9"/>
      <c r="H501" s="10"/>
      <c r="I501" s="11"/>
      <c r="J501" s="7"/>
      <c r="K501" s="8"/>
      <c r="L501" s="9"/>
      <c r="M501" s="9"/>
      <c r="N501" s="10"/>
      <c r="O501" s="11"/>
      <c r="P501" s="7"/>
      <c r="Q501" s="8"/>
      <c r="R501" s="9"/>
      <c r="S501" s="9"/>
      <c r="T501" s="10"/>
      <c r="U501" s="11"/>
      <c r="V501" s="7"/>
      <c r="W501" s="8"/>
      <c r="X501" s="9"/>
      <c r="Y501" s="9"/>
      <c r="Z501" s="10"/>
      <c r="AA501" s="11"/>
      <c r="AB501" s="7" t="s">
        <v>76</v>
      </c>
      <c r="AC501" s="8" t="s">
        <v>76</v>
      </c>
      <c r="AD501" s="9"/>
      <c r="AE501" s="9"/>
      <c r="AF501" s="10"/>
      <c r="AG501" s="11"/>
      <c r="AH501" s="7"/>
      <c r="AI501" s="8"/>
      <c r="AJ501" s="9"/>
      <c r="AK501" s="9"/>
      <c r="AL501" s="10"/>
      <c r="AM501" s="11"/>
      <c r="AN501" s="133"/>
      <c r="AO501" s="133"/>
      <c r="AP501" s="133"/>
      <c r="AQ501" s="133"/>
    </row>
    <row r="502" spans="1:43" ht="26.25" hidden="1" customHeight="1" thickBot="1">
      <c r="A502" s="205" t="s">
        <v>46</v>
      </c>
      <c r="B502" s="246"/>
      <c r="C502" s="25" t="str">
        <f>(_xlfn.XLOOKUP(B501,FICHAS!$A$2:$A$990,FICHAS!$D$2:$D$990," ",0,1))</f>
        <v>1_TRM_3410728_(DM)_COORDINACION DE PROCESOS LOGISTICOS</v>
      </c>
      <c r="D502" s="12"/>
      <c r="E502" s="13"/>
      <c r="F502" s="14"/>
      <c r="G502" s="14"/>
      <c r="H502" s="15"/>
      <c r="I502" s="16"/>
      <c r="J502" s="12"/>
      <c r="K502" s="13"/>
      <c r="L502" s="14"/>
      <c r="M502" s="14"/>
      <c r="N502" s="15"/>
      <c r="O502" s="16"/>
      <c r="P502" s="12"/>
      <c r="Q502" s="13"/>
      <c r="R502" s="14"/>
      <c r="S502" s="14"/>
      <c r="T502" s="15"/>
      <c r="U502" s="16"/>
      <c r="V502" s="12"/>
      <c r="W502" s="13"/>
      <c r="X502" s="14"/>
      <c r="Y502" s="14"/>
      <c r="Z502" s="15"/>
      <c r="AA502" s="16"/>
      <c r="AB502" s="12" t="s">
        <v>135</v>
      </c>
      <c r="AC502" s="13" t="s">
        <v>135</v>
      </c>
      <c r="AD502" s="14"/>
      <c r="AE502" s="14"/>
      <c r="AF502" s="15"/>
      <c r="AG502" s="16"/>
      <c r="AH502" s="12"/>
      <c r="AI502" s="13"/>
      <c r="AJ502" s="14"/>
      <c r="AK502" s="14"/>
      <c r="AL502" s="15"/>
      <c r="AM502" s="16"/>
      <c r="AN502" s="133"/>
      <c r="AO502" s="133"/>
      <c r="AP502" s="133"/>
      <c r="AQ502" s="133"/>
    </row>
    <row r="503" spans="1:43" ht="26.25" hidden="1" customHeight="1" thickBot="1">
      <c r="A503" s="206" t="s">
        <v>51</v>
      </c>
      <c r="B503" s="247"/>
      <c r="C503" s="24" t="str">
        <f t="shared" ref="C503" si="331">CONCATENATE(A503,C502)</f>
        <v>AMBIENTE_.1_TRM_3410728_(DM)_COORDINACION DE PROCESOS LOGISTICOS</v>
      </c>
      <c r="D503" s="17"/>
      <c r="E503" s="18"/>
      <c r="F503" s="19"/>
      <c r="G503" s="19"/>
      <c r="H503" s="20"/>
      <c r="I503" s="21"/>
      <c r="J503" s="17"/>
      <c r="K503" s="18"/>
      <c r="L503" s="19"/>
      <c r="M503" s="19"/>
      <c r="N503" s="20"/>
      <c r="O503" s="21"/>
      <c r="P503" s="17"/>
      <c r="Q503" s="18"/>
      <c r="R503" s="19"/>
      <c r="S503" s="19"/>
      <c r="T503" s="20"/>
      <c r="U503" s="21"/>
      <c r="V503" s="17"/>
      <c r="W503" s="18"/>
      <c r="X503" s="19"/>
      <c r="Y503" s="19"/>
      <c r="Z503" s="20"/>
      <c r="AA503" s="21"/>
      <c r="AB503" s="17">
        <v>603</v>
      </c>
      <c r="AC503" s="18">
        <v>603</v>
      </c>
      <c r="AD503" s="19"/>
      <c r="AE503" s="19"/>
      <c r="AF503" s="20"/>
      <c r="AG503" s="21"/>
      <c r="AH503" s="17"/>
      <c r="AI503" s="18"/>
      <c r="AJ503" s="19"/>
      <c r="AK503" s="19"/>
      <c r="AL503" s="20"/>
      <c r="AM503" s="21"/>
      <c r="AN503" s="133"/>
      <c r="AO503" s="133"/>
      <c r="AP503" s="133"/>
      <c r="AQ503" s="133"/>
    </row>
    <row r="504" spans="1:43" ht="26.25" hidden="1" customHeight="1" thickBot="1">
      <c r="A504" s="204" t="s">
        <v>41</v>
      </c>
      <c r="B504" s="245">
        <v>168</v>
      </c>
      <c r="C504" s="22" t="str">
        <f t="shared" ref="C504" si="332">CONCATENATE(A504,C505)</f>
        <v>TEMAS_1_TRM_3410729_(DM)_COORDINACION DE PROCESOS LOGISTICOS</v>
      </c>
      <c r="D504" s="7"/>
      <c r="E504" s="8"/>
      <c r="F504" s="9"/>
      <c r="G504" s="9"/>
      <c r="H504" s="10"/>
      <c r="I504" s="11"/>
      <c r="J504" s="7"/>
      <c r="K504" s="8"/>
      <c r="L504" s="9"/>
      <c r="M504" s="9"/>
      <c r="N504" s="10"/>
      <c r="O504" s="11"/>
      <c r="P504" s="7"/>
      <c r="Q504" s="8"/>
      <c r="R504" s="9"/>
      <c r="S504" s="9"/>
      <c r="T504" s="10"/>
      <c r="U504" s="11"/>
      <c r="V504" s="7"/>
      <c r="W504" s="8"/>
      <c r="X504" s="9"/>
      <c r="Y504" s="9"/>
      <c r="Z504" s="10"/>
      <c r="AA504" s="11"/>
      <c r="AB504" s="7" t="s">
        <v>76</v>
      </c>
      <c r="AC504" s="8" t="s">
        <v>76</v>
      </c>
      <c r="AD504" s="9"/>
      <c r="AE504" s="9"/>
      <c r="AF504" s="10"/>
      <c r="AG504" s="11"/>
      <c r="AH504" s="7"/>
      <c r="AI504" s="8"/>
      <c r="AJ504" s="9"/>
      <c r="AK504" s="9"/>
      <c r="AL504" s="10"/>
      <c r="AM504" s="11"/>
      <c r="AN504" s="133"/>
      <c r="AO504" s="133"/>
      <c r="AP504" s="133"/>
      <c r="AQ504" s="133"/>
    </row>
    <row r="505" spans="1:43" ht="26.25" hidden="1" customHeight="1" thickBot="1">
      <c r="A505" s="205" t="s">
        <v>46</v>
      </c>
      <c r="B505" s="246"/>
      <c r="C505" s="25" t="str">
        <f>(_xlfn.XLOOKUP(B504,FICHAS!$A$2:$A$990,FICHAS!$D$2:$D$990," ",0,1))</f>
        <v>1_TRM_3410729_(DM)_COORDINACION DE PROCESOS LOGISTICOS</v>
      </c>
      <c r="D505" s="12"/>
      <c r="E505" s="13"/>
      <c r="F505" s="14"/>
      <c r="G505" s="14"/>
      <c r="H505" s="15"/>
      <c r="I505" s="16"/>
      <c r="J505" s="12"/>
      <c r="K505" s="13"/>
      <c r="L505" s="14"/>
      <c r="M505" s="14"/>
      <c r="N505" s="15"/>
      <c r="O505" s="16"/>
      <c r="P505" s="12"/>
      <c r="Q505" s="13"/>
      <c r="R505" s="14"/>
      <c r="S505" s="14"/>
      <c r="T505" s="15"/>
      <c r="U505" s="16"/>
      <c r="V505" s="12"/>
      <c r="W505" s="13"/>
      <c r="X505" s="14"/>
      <c r="Y505" s="14"/>
      <c r="Z505" s="15"/>
      <c r="AA505" s="16"/>
      <c r="AB505" s="12" t="s">
        <v>198</v>
      </c>
      <c r="AC505" s="13" t="s">
        <v>198</v>
      </c>
      <c r="AD505" s="14"/>
      <c r="AE505" s="14"/>
      <c r="AF505" s="15"/>
      <c r="AG505" s="16"/>
      <c r="AH505" s="12"/>
      <c r="AI505" s="13"/>
      <c r="AJ505" s="14"/>
      <c r="AK505" s="14"/>
      <c r="AL505" s="15"/>
      <c r="AM505" s="16"/>
      <c r="AN505" s="133"/>
      <c r="AO505" s="133"/>
      <c r="AP505" s="133"/>
      <c r="AQ505" s="133"/>
    </row>
    <row r="506" spans="1:43" ht="26.25" hidden="1" customHeight="1" thickBot="1">
      <c r="A506" s="206" t="s">
        <v>51</v>
      </c>
      <c r="B506" s="247"/>
      <c r="C506" s="24" t="str">
        <f t="shared" ref="C506" si="333">CONCATENATE(A506,C505)</f>
        <v>AMBIENTE_.1_TRM_3410729_(DM)_COORDINACION DE PROCESOS LOGISTICOS</v>
      </c>
      <c r="D506" s="17"/>
      <c r="E506" s="18"/>
      <c r="F506" s="19"/>
      <c r="G506" s="19"/>
      <c r="H506" s="20"/>
      <c r="I506" s="21"/>
      <c r="J506" s="17"/>
      <c r="K506" s="18"/>
      <c r="L506" s="19"/>
      <c r="M506" s="19"/>
      <c r="N506" s="20"/>
      <c r="O506" s="21"/>
      <c r="P506" s="17"/>
      <c r="Q506" s="18"/>
      <c r="R506" s="19"/>
      <c r="S506" s="19"/>
      <c r="T506" s="20"/>
      <c r="U506" s="21"/>
      <c r="V506" s="17"/>
      <c r="W506" s="18"/>
      <c r="X506" s="19"/>
      <c r="Y506" s="19"/>
      <c r="Z506" s="20"/>
      <c r="AA506" s="21"/>
      <c r="AB506" s="17" t="s">
        <v>264</v>
      </c>
      <c r="AC506" s="18" t="s">
        <v>264</v>
      </c>
      <c r="AD506" s="19"/>
      <c r="AE506" s="19"/>
      <c r="AF506" s="20"/>
      <c r="AG506" s="21"/>
      <c r="AH506" s="17"/>
      <c r="AI506" s="18"/>
      <c r="AJ506" s="19"/>
      <c r="AK506" s="19"/>
      <c r="AL506" s="20"/>
      <c r="AM506" s="21"/>
      <c r="AN506" s="133"/>
      <c r="AO506" s="133"/>
      <c r="AP506" s="133"/>
      <c r="AQ506" s="133"/>
    </row>
    <row r="507" spans="1:43" ht="26.25" hidden="1" customHeight="1" thickBot="1">
      <c r="A507" s="204" t="s">
        <v>41</v>
      </c>
      <c r="B507" s="245">
        <v>169</v>
      </c>
      <c r="C507" s="22" t="str">
        <f t="shared" ref="C507" si="334">CONCATENATE(A507,C508)</f>
        <v>TEMAS_1_TRM_3410721_(DT)_COORDINACION DE PROCESOS LOGISTICOS</v>
      </c>
      <c r="D507" s="7" t="s">
        <v>43</v>
      </c>
      <c r="E507" s="8" t="s">
        <v>43</v>
      </c>
      <c r="F507" s="9"/>
      <c r="G507" s="9"/>
      <c r="H507" s="10"/>
      <c r="I507" s="11"/>
      <c r="J507" s="7"/>
      <c r="K507" s="8"/>
      <c r="L507" s="9"/>
      <c r="M507" s="9"/>
      <c r="N507" s="10"/>
      <c r="O507" s="11"/>
      <c r="P507" s="7"/>
      <c r="Q507" s="8"/>
      <c r="R507" s="9"/>
      <c r="S507" s="9"/>
      <c r="T507" s="10"/>
      <c r="U507" s="11"/>
      <c r="V507" s="7"/>
      <c r="W507" s="8"/>
      <c r="X507" s="9"/>
      <c r="Y507" s="9"/>
      <c r="Z507" s="10"/>
      <c r="AA507" s="11"/>
      <c r="AB507" s="7"/>
      <c r="AC507" s="8"/>
      <c r="AD507" s="9" t="s">
        <v>69</v>
      </c>
      <c r="AE507" s="9" t="s">
        <v>69</v>
      </c>
      <c r="AF507" s="10"/>
      <c r="AG507" s="11"/>
      <c r="AH507" s="7"/>
      <c r="AI507" s="8"/>
      <c r="AJ507" s="9"/>
      <c r="AK507" s="9"/>
      <c r="AL507" s="10"/>
      <c r="AM507" s="11"/>
      <c r="AN507" s="133"/>
      <c r="AO507" s="133"/>
      <c r="AP507" s="133"/>
      <c r="AQ507" s="133"/>
    </row>
    <row r="508" spans="1:43" ht="26.25" hidden="1" customHeight="1" thickBot="1">
      <c r="A508" s="205" t="s">
        <v>46</v>
      </c>
      <c r="B508" s="246"/>
      <c r="C508" s="25" t="str">
        <f>(_xlfn.XLOOKUP(B507,FICHAS!$A$2:$A$990,FICHAS!$D$2:$D$990," ",0,1))</f>
        <v>1_TRM_3410721_(DT)_COORDINACION DE PROCESOS LOGISTICOS</v>
      </c>
      <c r="D508" s="12" t="s">
        <v>48</v>
      </c>
      <c r="E508" s="13" t="s">
        <v>48</v>
      </c>
      <c r="F508" s="14"/>
      <c r="G508" s="14"/>
      <c r="H508" s="15"/>
      <c r="I508" s="16"/>
      <c r="J508" s="12"/>
      <c r="K508" s="13"/>
      <c r="L508" s="14"/>
      <c r="M508" s="14"/>
      <c r="N508" s="15"/>
      <c r="O508" s="16"/>
      <c r="P508" s="12"/>
      <c r="Q508" s="13"/>
      <c r="R508" s="14"/>
      <c r="S508" s="14"/>
      <c r="T508" s="15"/>
      <c r="U508" s="16"/>
      <c r="V508" s="12"/>
      <c r="W508" s="13"/>
      <c r="X508" s="14"/>
      <c r="Y508" s="14"/>
      <c r="Z508" s="15"/>
      <c r="AA508" s="16"/>
      <c r="AB508" s="12"/>
      <c r="AC508" s="13"/>
      <c r="AD508" s="14" t="s">
        <v>361</v>
      </c>
      <c r="AE508" s="14" t="s">
        <v>361</v>
      </c>
      <c r="AF508" s="15"/>
      <c r="AG508" s="16"/>
      <c r="AH508" s="12"/>
      <c r="AI508" s="13"/>
      <c r="AJ508" s="14"/>
      <c r="AK508" s="14"/>
      <c r="AL508" s="15"/>
      <c r="AM508" s="16"/>
      <c r="AN508" s="133"/>
      <c r="AO508" s="133"/>
      <c r="AP508" s="133"/>
      <c r="AQ508" s="133"/>
    </row>
    <row r="509" spans="1:43" ht="26.25" hidden="1" customHeight="1" thickBot="1">
      <c r="A509" s="206" t="s">
        <v>51</v>
      </c>
      <c r="B509" s="247"/>
      <c r="C509" s="24" t="str">
        <f t="shared" ref="C509" si="335">CONCATENATE(A509,C508)</f>
        <v>AMBIENTE_.1_TRM_3410721_(DT)_COORDINACION DE PROCESOS LOGISTICOS</v>
      </c>
      <c r="D509" s="17">
        <v>305</v>
      </c>
      <c r="E509" s="18">
        <v>305</v>
      </c>
      <c r="F509" s="19"/>
      <c r="G509" s="19"/>
      <c r="H509" s="20"/>
      <c r="I509" s="21"/>
      <c r="J509" s="17"/>
      <c r="K509" s="18"/>
      <c r="L509" s="19"/>
      <c r="M509" s="19"/>
      <c r="N509" s="20"/>
      <c r="O509" s="21"/>
      <c r="P509" s="17"/>
      <c r="Q509" s="18"/>
      <c r="R509" s="19"/>
      <c r="S509" s="19"/>
      <c r="T509" s="20"/>
      <c r="U509" s="21"/>
      <c r="V509" s="17"/>
      <c r="W509" s="18"/>
      <c r="X509" s="19"/>
      <c r="Y509" s="19"/>
      <c r="Z509" s="20"/>
      <c r="AA509" s="21"/>
      <c r="AB509" s="17"/>
      <c r="AC509" s="18"/>
      <c r="AD509" s="19">
        <v>305</v>
      </c>
      <c r="AE509" s="19">
        <v>305</v>
      </c>
      <c r="AF509" s="20"/>
      <c r="AG509" s="21"/>
      <c r="AH509" s="17"/>
      <c r="AI509" s="18"/>
      <c r="AJ509" s="19"/>
      <c r="AK509" s="19"/>
      <c r="AL509" s="20"/>
      <c r="AM509" s="21"/>
      <c r="AN509" s="133"/>
      <c r="AO509" s="133"/>
      <c r="AP509" s="133"/>
      <c r="AQ509" s="133"/>
    </row>
    <row r="510" spans="1:43" ht="26.25" hidden="1" customHeight="1" thickBot="1">
      <c r="A510" s="204" t="s">
        <v>41</v>
      </c>
      <c r="B510" s="245">
        <v>170</v>
      </c>
      <c r="C510" s="22" t="str">
        <f t="shared" ref="C510" si="336">CONCATENATE(A510,C511)</f>
        <v>TEMAS_1_TRM_3410722_(DM)_F_COORDINACION DE PROCESOS LOGISTICOS</v>
      </c>
      <c r="D510" s="7" t="s">
        <v>69</v>
      </c>
      <c r="E510" s="8" t="s">
        <v>69</v>
      </c>
      <c r="F510" s="9"/>
      <c r="G510" s="9"/>
      <c r="H510" s="10"/>
      <c r="I510" s="11"/>
      <c r="J510" s="7"/>
      <c r="K510" s="8"/>
      <c r="L510" s="9"/>
      <c r="M510" s="9"/>
      <c r="N510" s="10"/>
      <c r="O510" s="11"/>
      <c r="P510" s="7"/>
      <c r="Q510" s="8"/>
      <c r="R510" s="9"/>
      <c r="S510" s="9"/>
      <c r="T510" s="10"/>
      <c r="U510" s="11"/>
      <c r="V510" s="7"/>
      <c r="W510" s="8"/>
      <c r="X510" s="9"/>
      <c r="Y510" s="9"/>
      <c r="Z510" s="10"/>
      <c r="AA510" s="11"/>
      <c r="AB510" s="7"/>
      <c r="AC510" s="8"/>
      <c r="AD510" s="9"/>
      <c r="AE510" s="9"/>
      <c r="AF510" s="10"/>
      <c r="AG510" s="11"/>
      <c r="AH510" s="7" t="s">
        <v>155</v>
      </c>
      <c r="AI510" s="8" t="s">
        <v>155</v>
      </c>
      <c r="AJ510" s="9"/>
      <c r="AK510" s="9"/>
      <c r="AL510" s="10"/>
      <c r="AM510" s="11"/>
      <c r="AN510" s="133"/>
      <c r="AO510" s="133"/>
      <c r="AP510" s="133"/>
      <c r="AQ510" s="133"/>
    </row>
    <row r="511" spans="1:43" ht="26.25" hidden="1" customHeight="1" thickBot="1">
      <c r="A511" s="205" t="s">
        <v>46</v>
      </c>
      <c r="B511" s="246"/>
      <c r="C511" s="25" t="str">
        <f>(_xlfn.XLOOKUP(B510,FICHAS!$A$2:$A$990,FICHAS!$D$2:$D$990," ",0,1))</f>
        <v>1_TRM_3410722_(DM)_F_COORDINACION DE PROCESOS LOGISTICOS</v>
      </c>
      <c r="D511" s="12" t="s">
        <v>348</v>
      </c>
      <c r="E511" s="13" t="s">
        <v>348</v>
      </c>
      <c r="F511" s="14"/>
      <c r="G511" s="14"/>
      <c r="H511" s="15"/>
      <c r="I511" s="16"/>
      <c r="J511" s="12"/>
      <c r="K511" s="13"/>
      <c r="L511" s="14"/>
      <c r="M511" s="14"/>
      <c r="N511" s="15"/>
      <c r="O511" s="16"/>
      <c r="P511" s="12"/>
      <c r="Q511" s="13"/>
      <c r="R511" s="14"/>
      <c r="S511" s="14"/>
      <c r="T511" s="15"/>
      <c r="U511" s="16"/>
      <c r="V511" s="12"/>
      <c r="W511" s="13"/>
      <c r="X511" s="14"/>
      <c r="Y511" s="14"/>
      <c r="Z511" s="15"/>
      <c r="AA511" s="16"/>
      <c r="AB511" s="12"/>
      <c r="AC511" s="13"/>
      <c r="AD511" s="14"/>
      <c r="AE511" s="14"/>
      <c r="AF511" s="15"/>
      <c r="AG511" s="16"/>
      <c r="AH511" s="12" t="s">
        <v>325</v>
      </c>
      <c r="AI511" s="13" t="s">
        <v>325</v>
      </c>
      <c r="AJ511" s="14"/>
      <c r="AK511" s="14"/>
      <c r="AL511" s="15"/>
      <c r="AM511" s="16"/>
      <c r="AN511" s="133"/>
      <c r="AO511" s="133"/>
      <c r="AP511" s="133"/>
      <c r="AQ511" s="133"/>
    </row>
    <row r="512" spans="1:43" ht="26.25" hidden="1" customHeight="1" thickBot="1">
      <c r="A512" s="206" t="s">
        <v>51</v>
      </c>
      <c r="B512" s="247"/>
      <c r="C512" s="24" t="str">
        <f t="shared" ref="C512" si="337">CONCATENATE(A512,C511)</f>
        <v>AMBIENTE_.1_TRM_3410722_(DM)_F_COORDINACION DE PROCESOS LOGISTICOS</v>
      </c>
      <c r="D512" s="17" t="s">
        <v>83</v>
      </c>
      <c r="E512" s="18" t="s">
        <v>83</v>
      </c>
      <c r="F512" s="19"/>
      <c r="G512" s="19"/>
      <c r="H512" s="20"/>
      <c r="I512" s="21"/>
      <c r="J512" s="17"/>
      <c r="K512" s="18"/>
      <c r="L512" s="19"/>
      <c r="M512" s="19"/>
      <c r="N512" s="20"/>
      <c r="O512" s="21"/>
      <c r="P512" s="17"/>
      <c r="Q512" s="18"/>
      <c r="R512" s="19"/>
      <c r="S512" s="19"/>
      <c r="T512" s="20"/>
      <c r="U512" s="21"/>
      <c r="V512" s="17"/>
      <c r="W512" s="18"/>
      <c r="X512" s="19"/>
      <c r="Y512" s="19"/>
      <c r="Z512" s="20"/>
      <c r="AA512" s="21"/>
      <c r="AB512" s="17"/>
      <c r="AC512" s="18"/>
      <c r="AD512" s="19"/>
      <c r="AE512" s="19"/>
      <c r="AF512" s="20"/>
      <c r="AG512" s="21"/>
      <c r="AH512" s="17" t="s">
        <v>83</v>
      </c>
      <c r="AI512" s="18" t="s">
        <v>83</v>
      </c>
      <c r="AJ512" s="19"/>
      <c r="AK512" s="19"/>
      <c r="AL512" s="20"/>
      <c r="AM512" s="21"/>
      <c r="AN512" s="133"/>
      <c r="AO512" s="133"/>
      <c r="AP512" s="133"/>
      <c r="AQ512" s="133"/>
    </row>
    <row r="513" spans="1:43" ht="26.25" hidden="1" customHeight="1" thickBot="1">
      <c r="A513" s="204" t="s">
        <v>41</v>
      </c>
      <c r="B513" s="245">
        <v>171</v>
      </c>
      <c r="C513" s="22" t="str">
        <f t="shared" ref="C513" si="338">CONCATENATE(A513,C514)</f>
        <v>TEMAS_1_TRM_3410719_(M)_F_COORDINACION DE PROCESOS LOGISTICOS</v>
      </c>
      <c r="D513" s="7"/>
      <c r="E513" s="8"/>
      <c r="F513" s="9"/>
      <c r="G513" s="9"/>
      <c r="H513" s="10"/>
      <c r="I513" s="11"/>
      <c r="J513" s="7"/>
      <c r="K513" s="8"/>
      <c r="L513" s="9"/>
      <c r="M513" s="9"/>
      <c r="N513" s="10"/>
      <c r="O513" s="11"/>
      <c r="P513" s="7"/>
      <c r="Q513" s="8"/>
      <c r="R513" s="9"/>
      <c r="S513" s="9"/>
      <c r="T513" s="10"/>
      <c r="U513" s="11"/>
      <c r="V513" s="7"/>
      <c r="W513" s="8"/>
      <c r="X513" s="9"/>
      <c r="Y513" s="9"/>
      <c r="Z513" s="10" t="s">
        <v>69</v>
      </c>
      <c r="AA513" s="11" t="s">
        <v>69</v>
      </c>
      <c r="AB513" s="7"/>
      <c r="AC513" s="8"/>
      <c r="AD513" s="9"/>
      <c r="AE513" s="9"/>
      <c r="AF513" s="10"/>
      <c r="AG513" s="11"/>
      <c r="AH513" s="7" t="s">
        <v>155</v>
      </c>
      <c r="AI513" s="8" t="s">
        <v>155</v>
      </c>
      <c r="AJ513" s="9"/>
      <c r="AK513" s="9"/>
      <c r="AL513" s="10"/>
      <c r="AM513" s="11"/>
      <c r="AN513" s="133"/>
      <c r="AO513" s="133"/>
      <c r="AP513" s="133"/>
      <c r="AQ513" s="133"/>
    </row>
    <row r="514" spans="1:43" ht="26.25" hidden="1" customHeight="1" thickBot="1">
      <c r="A514" s="205" t="s">
        <v>46</v>
      </c>
      <c r="B514" s="246"/>
      <c r="C514" s="25" t="str">
        <f>(_xlfn.XLOOKUP(B513,FICHAS!$A$2:$A$990,FICHAS!$D$2:$D$990," ",0,1))</f>
        <v>1_TRM_3410719_(M)_F_COORDINACION DE PROCESOS LOGISTICOS</v>
      </c>
      <c r="D514" s="12"/>
      <c r="E514" s="13"/>
      <c r="F514" s="14"/>
      <c r="G514" s="14"/>
      <c r="H514" s="15"/>
      <c r="I514" s="16"/>
      <c r="J514" s="12"/>
      <c r="K514" s="13"/>
      <c r="L514" s="14"/>
      <c r="M514" s="14"/>
      <c r="N514" s="15"/>
      <c r="O514" s="16"/>
      <c r="P514" s="12"/>
      <c r="Q514" s="13"/>
      <c r="R514" s="14"/>
      <c r="S514" s="14"/>
      <c r="T514" s="15"/>
      <c r="U514" s="16"/>
      <c r="V514" s="12"/>
      <c r="W514" s="13"/>
      <c r="X514" s="14"/>
      <c r="Y514" s="14"/>
      <c r="Z514" s="15" t="s">
        <v>348</v>
      </c>
      <c r="AA514" s="16" t="s">
        <v>348</v>
      </c>
      <c r="AB514" s="12"/>
      <c r="AC514" s="13"/>
      <c r="AD514" s="14"/>
      <c r="AE514" s="14"/>
      <c r="AF514" s="15"/>
      <c r="AG514" s="16"/>
      <c r="AH514" s="12" t="s">
        <v>163</v>
      </c>
      <c r="AI514" s="13" t="s">
        <v>163</v>
      </c>
      <c r="AJ514" s="14"/>
      <c r="AK514" s="14"/>
      <c r="AL514" s="15"/>
      <c r="AM514" s="16"/>
      <c r="AN514" s="133"/>
      <c r="AO514" s="133"/>
      <c r="AP514" s="133"/>
      <c r="AQ514" s="133"/>
    </row>
    <row r="515" spans="1:43" ht="26.25" hidden="1" customHeight="1" thickBot="1">
      <c r="A515" s="206" t="s">
        <v>51</v>
      </c>
      <c r="B515" s="247"/>
      <c r="C515" s="24" t="str">
        <f t="shared" ref="C515" si="339">CONCATENATE(A515,C514)</f>
        <v>AMBIENTE_.1_TRM_3410719_(M)_F_COORDINACION DE PROCESOS LOGISTICOS</v>
      </c>
      <c r="D515" s="17"/>
      <c r="E515" s="18"/>
      <c r="F515" s="19"/>
      <c r="G515" s="19"/>
      <c r="H515" s="20"/>
      <c r="I515" s="21"/>
      <c r="J515" s="17"/>
      <c r="K515" s="18"/>
      <c r="L515" s="19"/>
      <c r="M515" s="19"/>
      <c r="N515" s="20"/>
      <c r="O515" s="21"/>
      <c r="P515" s="17"/>
      <c r="Q515" s="18"/>
      <c r="R515" s="19"/>
      <c r="S515" s="19"/>
      <c r="T515" s="20"/>
      <c r="U515" s="21"/>
      <c r="V515" s="17"/>
      <c r="W515" s="18"/>
      <c r="X515" s="19"/>
      <c r="Y515" s="19"/>
      <c r="Z515" s="20" t="s">
        <v>83</v>
      </c>
      <c r="AA515" s="21" t="s">
        <v>83</v>
      </c>
      <c r="AB515" s="17"/>
      <c r="AC515" s="18"/>
      <c r="AD515" s="19"/>
      <c r="AE515" s="19"/>
      <c r="AF515" s="20"/>
      <c r="AG515" s="21"/>
      <c r="AH515" s="17" t="s">
        <v>83</v>
      </c>
      <c r="AI515" s="18" t="s">
        <v>83</v>
      </c>
      <c r="AJ515" s="19"/>
      <c r="AK515" s="19"/>
      <c r="AL515" s="20"/>
      <c r="AM515" s="21"/>
      <c r="AN515" s="133"/>
      <c r="AO515" s="133"/>
      <c r="AP515" s="133"/>
      <c r="AQ515" s="133"/>
    </row>
    <row r="516" spans="1:43" ht="26.25" hidden="1" customHeight="1" thickBot="1">
      <c r="A516" s="207" t="s">
        <v>41</v>
      </c>
      <c r="B516" s="245">
        <v>172</v>
      </c>
      <c r="C516" s="22" t="str">
        <f t="shared" ref="C516" si="340">CONCATENATE(A516,C517)</f>
        <v>TEMAS_1_TRM_3410730_(DM)_DESARROLLO DE MEDIOS GRAFICOS VISUALES</v>
      </c>
      <c r="D516" s="7" t="s">
        <v>296</v>
      </c>
      <c r="E516" s="8" t="s">
        <v>296</v>
      </c>
      <c r="F516" s="9"/>
      <c r="G516" s="9"/>
      <c r="H516" s="10"/>
      <c r="I516" s="11"/>
      <c r="J516" s="7" t="s">
        <v>295</v>
      </c>
      <c r="K516" s="8" t="s">
        <v>295</v>
      </c>
      <c r="L516" s="9" t="s">
        <v>76</v>
      </c>
      <c r="M516" s="9" t="s">
        <v>76</v>
      </c>
      <c r="N516" s="10"/>
      <c r="O516" s="11"/>
      <c r="P516" s="7" t="s">
        <v>295</v>
      </c>
      <c r="Q516" s="8" t="s">
        <v>295</v>
      </c>
      <c r="R516" s="9"/>
      <c r="S516" s="9"/>
      <c r="T516" s="10"/>
      <c r="U516" s="11"/>
      <c r="V516" s="7" t="s">
        <v>297</v>
      </c>
      <c r="W516" s="8" t="s">
        <v>297</v>
      </c>
      <c r="X516" s="9"/>
      <c r="Y516" s="9"/>
      <c r="Z516" s="10"/>
      <c r="AA516" s="11"/>
      <c r="AB516" s="7" t="s">
        <v>43</v>
      </c>
      <c r="AC516" s="8" t="s">
        <v>43</v>
      </c>
      <c r="AD516" s="9"/>
      <c r="AE516" s="9"/>
      <c r="AF516" s="10"/>
      <c r="AG516" s="11"/>
      <c r="AH516" s="7"/>
      <c r="AI516" s="8"/>
      <c r="AJ516" s="9"/>
      <c r="AK516" s="9"/>
      <c r="AL516" s="10"/>
      <c r="AM516" s="11"/>
      <c r="AN516" s="133"/>
      <c r="AO516" s="133"/>
      <c r="AP516" s="133"/>
      <c r="AQ516" s="133"/>
    </row>
    <row r="517" spans="1:43" ht="26.25" hidden="1" customHeight="1" thickBot="1">
      <c r="A517" s="208" t="s">
        <v>46</v>
      </c>
      <c r="B517" s="246"/>
      <c r="C517" s="25" t="str">
        <f>(_xlfn.XLOOKUP(B516,FICHAS!$A$2:$A$990,FICHAS!$D$2:$D$990," ",0,1))</f>
        <v>1_TRM_3410730_(DM)_DESARROLLO DE MEDIOS GRAFICOS VISUALES</v>
      </c>
      <c r="D517" s="12" t="s">
        <v>173</v>
      </c>
      <c r="E517" s="13" t="s">
        <v>173</v>
      </c>
      <c r="F517" s="14"/>
      <c r="G517" s="14"/>
      <c r="H517" s="15"/>
      <c r="I517" s="16"/>
      <c r="J517" s="12" t="s">
        <v>299</v>
      </c>
      <c r="K517" s="13" t="s">
        <v>299</v>
      </c>
      <c r="L517" s="14" t="s">
        <v>184</v>
      </c>
      <c r="M517" s="14" t="s">
        <v>184</v>
      </c>
      <c r="N517" s="15"/>
      <c r="O517" s="16"/>
      <c r="P517" s="12" t="s">
        <v>173</v>
      </c>
      <c r="Q517" s="13" t="s">
        <v>173</v>
      </c>
      <c r="R517" s="14"/>
      <c r="S517" s="14"/>
      <c r="T517" s="15"/>
      <c r="U517" s="16"/>
      <c r="V517" s="12" t="s">
        <v>173</v>
      </c>
      <c r="W517" s="13" t="s">
        <v>173</v>
      </c>
      <c r="X517" s="14"/>
      <c r="Y517" s="14"/>
      <c r="Z517" s="15"/>
      <c r="AA517" s="16"/>
      <c r="AB517" s="12" t="s">
        <v>231</v>
      </c>
      <c r="AC517" s="13" t="s">
        <v>231</v>
      </c>
      <c r="AD517" s="14"/>
      <c r="AE517" s="14"/>
      <c r="AF517" s="15"/>
      <c r="AG517" s="16"/>
      <c r="AH517" s="12"/>
      <c r="AI517" s="13"/>
      <c r="AJ517" s="14"/>
      <c r="AK517" s="14"/>
      <c r="AL517" s="15"/>
      <c r="AM517" s="16"/>
      <c r="AN517" s="133"/>
      <c r="AO517" s="133"/>
      <c r="AP517" s="133"/>
      <c r="AQ517" s="133"/>
    </row>
    <row r="518" spans="1:43" ht="26.25" hidden="1" customHeight="1" thickBot="1">
      <c r="A518" s="209" t="s">
        <v>51</v>
      </c>
      <c r="B518" s="247"/>
      <c r="C518" s="24" t="str">
        <f t="shared" ref="C518" si="341">CONCATENATE(A518,C517)</f>
        <v>AMBIENTE_.1_TRM_3410730_(DM)_DESARROLLO DE MEDIOS GRAFICOS VISUALES</v>
      </c>
      <c r="D518" s="17">
        <v>509</v>
      </c>
      <c r="E518" s="18">
        <v>509</v>
      </c>
      <c r="F518" s="19"/>
      <c r="G518" s="19"/>
      <c r="H518" s="20"/>
      <c r="I518" s="21"/>
      <c r="J518" s="17">
        <v>401</v>
      </c>
      <c r="K518" s="18">
        <v>401</v>
      </c>
      <c r="L518" s="19">
        <v>413</v>
      </c>
      <c r="M518" s="19">
        <v>413</v>
      </c>
      <c r="N518" s="20"/>
      <c r="O518" s="21"/>
      <c r="P518" s="17">
        <v>509</v>
      </c>
      <c r="Q518" s="18">
        <v>509</v>
      </c>
      <c r="R518" s="19"/>
      <c r="S518" s="19"/>
      <c r="T518" s="20"/>
      <c r="U518" s="21"/>
      <c r="V518" s="17">
        <v>509</v>
      </c>
      <c r="W518" s="18">
        <v>509</v>
      </c>
      <c r="X518" s="19"/>
      <c r="Y518" s="19"/>
      <c r="Z518" s="20"/>
      <c r="AA518" s="21"/>
      <c r="AB518" s="17" t="s">
        <v>104</v>
      </c>
      <c r="AC518" s="18" t="s">
        <v>104</v>
      </c>
      <c r="AD518" s="19"/>
      <c r="AE518" s="19"/>
      <c r="AF518" s="20"/>
      <c r="AG518" s="21"/>
      <c r="AH518" s="17"/>
      <c r="AI518" s="18"/>
      <c r="AJ518" s="19"/>
      <c r="AK518" s="19"/>
      <c r="AL518" s="20"/>
      <c r="AM518" s="21"/>
      <c r="AN518" s="133"/>
      <c r="AO518" s="133"/>
      <c r="AP518" s="133"/>
      <c r="AQ518" s="133"/>
    </row>
    <row r="519" spans="1:43" ht="26.25" hidden="1" customHeight="1" thickBot="1">
      <c r="A519" s="207" t="s">
        <v>41</v>
      </c>
      <c r="B519" s="245">
        <v>173</v>
      </c>
      <c r="C519" s="22" t="str">
        <f t="shared" ref="C519" si="342">CONCATENATE(A519,C520)</f>
        <v>TEMAS_1_TRM_3410733_(M)_DESARROLLO DE MEDIOS GRAFICOS VISUALES</v>
      </c>
      <c r="D519" s="7"/>
      <c r="E519" s="8"/>
      <c r="F519" s="9"/>
      <c r="G519" s="9"/>
      <c r="H519" s="10" t="s">
        <v>297</v>
      </c>
      <c r="I519" s="11" t="s">
        <v>297</v>
      </c>
      <c r="J519" s="7"/>
      <c r="K519" s="8"/>
      <c r="L519" s="9"/>
      <c r="M519" s="9"/>
      <c r="N519" s="10" t="s">
        <v>296</v>
      </c>
      <c r="O519" s="11" t="s">
        <v>296</v>
      </c>
      <c r="P519" s="7"/>
      <c r="Q519" s="8"/>
      <c r="R519" s="9"/>
      <c r="S519" s="9"/>
      <c r="T519" s="10" t="s">
        <v>43</v>
      </c>
      <c r="U519" s="11" t="s">
        <v>43</v>
      </c>
      <c r="V519" s="7"/>
      <c r="W519" s="8"/>
      <c r="X519" s="9"/>
      <c r="Y519" s="9"/>
      <c r="Z519" s="10" t="s">
        <v>295</v>
      </c>
      <c r="AA519" s="11" t="s">
        <v>295</v>
      </c>
      <c r="AB519" s="7"/>
      <c r="AC519" s="8"/>
      <c r="AD519" s="9"/>
      <c r="AE519" s="9"/>
      <c r="AF519" s="10" t="s">
        <v>76</v>
      </c>
      <c r="AG519" s="11" t="s">
        <v>76</v>
      </c>
      <c r="AH519" s="7" t="s">
        <v>295</v>
      </c>
      <c r="AI519" s="8" t="s">
        <v>295</v>
      </c>
      <c r="AJ519" s="9"/>
      <c r="AK519" s="9"/>
      <c r="AL519" s="10"/>
      <c r="AM519" s="11"/>
      <c r="AN519" s="133"/>
      <c r="AO519" s="133"/>
      <c r="AP519" s="133"/>
      <c r="AQ519" s="133"/>
    </row>
    <row r="520" spans="1:43" ht="26.25" hidden="1" customHeight="1" thickBot="1">
      <c r="A520" s="208" t="s">
        <v>46</v>
      </c>
      <c r="B520" s="246"/>
      <c r="C520" s="25" t="str">
        <f>(_xlfn.XLOOKUP(B519,FICHAS!$A$2:$A$990,FICHAS!$D$2:$D$990," ",0,1))</f>
        <v>1_TRM_3410733_(M)_DESARROLLO DE MEDIOS GRAFICOS VISUALES</v>
      </c>
      <c r="D520" s="12"/>
      <c r="E520" s="13"/>
      <c r="F520" s="14"/>
      <c r="G520" s="14"/>
      <c r="H520" s="15" t="s">
        <v>173</v>
      </c>
      <c r="I520" s="16" t="s">
        <v>173</v>
      </c>
      <c r="J520" s="12"/>
      <c r="K520" s="13"/>
      <c r="L520" s="14"/>
      <c r="M520" s="14"/>
      <c r="N520" s="15" t="s">
        <v>169</v>
      </c>
      <c r="O520" s="16" t="s">
        <v>169</v>
      </c>
      <c r="P520" s="12"/>
      <c r="Q520" s="13"/>
      <c r="R520" s="14"/>
      <c r="S520" s="14"/>
      <c r="T520" s="15" t="s">
        <v>89</v>
      </c>
      <c r="U520" s="16" t="s">
        <v>89</v>
      </c>
      <c r="V520" s="12"/>
      <c r="W520" s="13"/>
      <c r="X520" s="14"/>
      <c r="Y520" s="14"/>
      <c r="Z520" s="15" t="s">
        <v>203</v>
      </c>
      <c r="AA520" s="16" t="s">
        <v>203</v>
      </c>
      <c r="AB520" s="12"/>
      <c r="AC520" s="13"/>
      <c r="AD520" s="14"/>
      <c r="AE520" s="14"/>
      <c r="AF520" s="15" t="s">
        <v>184</v>
      </c>
      <c r="AG520" s="16" t="s">
        <v>184</v>
      </c>
      <c r="AH520" s="12" t="s">
        <v>169</v>
      </c>
      <c r="AI520" s="13" t="s">
        <v>169</v>
      </c>
      <c r="AJ520" s="14"/>
      <c r="AK520" s="14"/>
      <c r="AL520" s="15"/>
      <c r="AM520" s="16"/>
      <c r="AN520" s="133"/>
      <c r="AO520" s="133"/>
      <c r="AP520" s="133"/>
      <c r="AQ520" s="133"/>
    </row>
    <row r="521" spans="1:43" ht="26.25" hidden="1" customHeight="1" thickBot="1">
      <c r="A521" s="209" t="s">
        <v>51</v>
      </c>
      <c r="B521" s="247"/>
      <c r="C521" s="24" t="str">
        <f t="shared" ref="C521" si="343">CONCATENATE(A521,C520)</f>
        <v>AMBIENTE_.1_TRM_3410733_(M)_DESARROLLO DE MEDIOS GRAFICOS VISUALES</v>
      </c>
      <c r="D521" s="17"/>
      <c r="E521" s="18"/>
      <c r="F521" s="19"/>
      <c r="G521" s="19"/>
      <c r="H521" s="20">
        <v>511</v>
      </c>
      <c r="I521" s="21">
        <v>511</v>
      </c>
      <c r="J521" s="17"/>
      <c r="K521" s="18"/>
      <c r="L521" s="19"/>
      <c r="M521" s="19"/>
      <c r="N521" s="20">
        <v>401</v>
      </c>
      <c r="O521" s="21">
        <v>401</v>
      </c>
      <c r="P521" s="17"/>
      <c r="Q521" s="18"/>
      <c r="R521" s="19"/>
      <c r="S521" s="19"/>
      <c r="T521" s="20">
        <v>109</v>
      </c>
      <c r="U521" s="21">
        <v>109</v>
      </c>
      <c r="V521" s="17"/>
      <c r="W521" s="18"/>
      <c r="X521" s="19"/>
      <c r="Y521" s="19"/>
      <c r="Z521" s="20">
        <v>510</v>
      </c>
      <c r="AA521" s="21">
        <v>510</v>
      </c>
      <c r="AB521" s="17"/>
      <c r="AC521" s="18"/>
      <c r="AD521" s="19"/>
      <c r="AE521" s="19"/>
      <c r="AF521" s="20">
        <v>211</v>
      </c>
      <c r="AG521" s="21">
        <v>211</v>
      </c>
      <c r="AH521" s="17">
        <v>401</v>
      </c>
      <c r="AI521" s="18">
        <v>401</v>
      </c>
      <c r="AJ521" s="19"/>
      <c r="AK521" s="19"/>
      <c r="AL521" s="20"/>
      <c r="AM521" s="21"/>
      <c r="AN521" s="133"/>
      <c r="AO521" s="133"/>
      <c r="AP521" s="133"/>
      <c r="AQ521" s="133"/>
    </row>
    <row r="522" spans="1:43" ht="26.25" customHeight="1" thickBot="1">
      <c r="A522" s="201" t="s">
        <v>41</v>
      </c>
      <c r="B522" s="245">
        <v>174</v>
      </c>
      <c r="C522" s="22" t="str">
        <f t="shared" ref="C522" si="344">CONCATENATE(A522,C523)</f>
        <v>TEMAS_1_TRM_3410746_(DM)_DESARROLLO DE PROCESOS DE MERCADEO</v>
      </c>
      <c r="D522" s="7" t="s">
        <v>362</v>
      </c>
      <c r="E522" s="8" t="s">
        <v>362</v>
      </c>
      <c r="F522" s="9"/>
      <c r="G522" s="9"/>
      <c r="H522" s="10"/>
      <c r="I522" s="11"/>
      <c r="J522" s="7" t="s">
        <v>363</v>
      </c>
      <c r="K522" s="8" t="s">
        <v>362</v>
      </c>
      <c r="L522" s="9"/>
      <c r="M522" s="9"/>
      <c r="N522" s="10"/>
      <c r="O522" s="11"/>
      <c r="P522" s="7" t="s">
        <v>364</v>
      </c>
      <c r="Q522" s="8" t="s">
        <v>365</v>
      </c>
      <c r="R522" s="9"/>
      <c r="S522" s="9"/>
      <c r="T522" s="10"/>
      <c r="U522" s="11"/>
      <c r="V522" s="7" t="s">
        <v>76</v>
      </c>
      <c r="W522" s="8" t="s">
        <v>76</v>
      </c>
      <c r="X522" s="9" t="s">
        <v>43</v>
      </c>
      <c r="Y522" s="9" t="s">
        <v>43</v>
      </c>
      <c r="Z522" s="10"/>
      <c r="AA522" s="11"/>
      <c r="AB522" s="7" t="s">
        <v>362</v>
      </c>
      <c r="AC522" s="8" t="s">
        <v>363</v>
      </c>
      <c r="AD522" s="9"/>
      <c r="AE522" s="9"/>
      <c r="AF522" s="10"/>
      <c r="AG522" s="11"/>
      <c r="AH522" s="7"/>
      <c r="AI522" s="8"/>
      <c r="AJ522" s="9"/>
      <c r="AK522" s="9"/>
      <c r="AL522" s="10"/>
      <c r="AM522" s="11"/>
      <c r="AN522" s="133"/>
      <c r="AO522" s="133"/>
      <c r="AP522" s="133"/>
      <c r="AQ522" s="133"/>
    </row>
    <row r="523" spans="1:43" ht="26.25" customHeight="1" thickBot="1">
      <c r="A523" s="202" t="s">
        <v>46</v>
      </c>
      <c r="B523" s="246"/>
      <c r="C523" s="25" t="str">
        <f>(_xlfn.XLOOKUP(B522,FICHAS!$A$2:$A$990,FICHAS!$D$2:$D$990," ",0,1))</f>
        <v>1_TRM_3410746_(DM)_DESARROLLO DE PROCESOS DE MERCADEO</v>
      </c>
      <c r="D523" s="12" t="s">
        <v>183</v>
      </c>
      <c r="E523" s="13" t="s">
        <v>183</v>
      </c>
      <c r="F523" s="14"/>
      <c r="G523" s="14"/>
      <c r="H523" s="15"/>
      <c r="I523" s="16"/>
      <c r="J523" s="12" t="s">
        <v>182</v>
      </c>
      <c r="K523" s="13" t="s">
        <v>183</v>
      </c>
      <c r="L523" s="14"/>
      <c r="M523" s="14"/>
      <c r="N523" s="15"/>
      <c r="O523" s="16"/>
      <c r="P523" s="12" t="s">
        <v>81</v>
      </c>
      <c r="Q523" s="13" t="s">
        <v>81</v>
      </c>
      <c r="R523" s="14"/>
      <c r="S523" s="14"/>
      <c r="T523" s="15"/>
      <c r="U523" s="16"/>
      <c r="V523" s="12" t="s">
        <v>271</v>
      </c>
      <c r="W523" s="13" t="s">
        <v>271</v>
      </c>
      <c r="X523" s="14" t="s">
        <v>188</v>
      </c>
      <c r="Y523" s="14" t="s">
        <v>188</v>
      </c>
      <c r="Z523" s="15"/>
      <c r="AA523" s="16"/>
      <c r="AB523" s="12" t="s">
        <v>183</v>
      </c>
      <c r="AC523" s="13" t="s">
        <v>182</v>
      </c>
      <c r="AD523" s="14"/>
      <c r="AE523" s="14"/>
      <c r="AF523" s="15"/>
      <c r="AG523" s="16"/>
      <c r="AH523" s="12"/>
      <c r="AI523" s="13"/>
      <c r="AJ523" s="14"/>
      <c r="AK523" s="14"/>
      <c r="AL523" s="15"/>
      <c r="AM523" s="16"/>
      <c r="AN523" s="133"/>
      <c r="AO523" s="133"/>
      <c r="AP523" s="133"/>
      <c r="AQ523" s="133"/>
    </row>
    <row r="524" spans="1:43" ht="26.25" customHeight="1" thickBot="1">
      <c r="A524" s="203" t="s">
        <v>51</v>
      </c>
      <c r="B524" s="247"/>
      <c r="C524" s="24" t="str">
        <f t="shared" ref="C524" si="345">CONCATENATE(A524,C523)</f>
        <v>AMBIENTE_.1_TRM_3410746_(DM)_DESARROLLO DE PROCESOS DE MERCADEO</v>
      </c>
      <c r="D524" s="17">
        <v>504</v>
      </c>
      <c r="E524" s="18">
        <v>504</v>
      </c>
      <c r="F524" s="19"/>
      <c r="G524" s="19"/>
      <c r="H524" s="20"/>
      <c r="I524" s="21"/>
      <c r="J524" s="17">
        <v>505</v>
      </c>
      <c r="K524" s="18">
        <v>504</v>
      </c>
      <c r="L524" s="19"/>
      <c r="M524" s="19"/>
      <c r="N524" s="20"/>
      <c r="O524" s="21"/>
      <c r="P524" s="17">
        <v>506</v>
      </c>
      <c r="Q524" s="18">
        <v>504</v>
      </c>
      <c r="R524" s="19"/>
      <c r="S524" s="19"/>
      <c r="T524" s="20"/>
      <c r="U524" s="21"/>
      <c r="V524" s="17">
        <v>503</v>
      </c>
      <c r="W524" s="18">
        <v>503</v>
      </c>
      <c r="X524" s="19" t="s">
        <v>264</v>
      </c>
      <c r="Y524" s="19" t="s">
        <v>264</v>
      </c>
      <c r="Z524" s="20"/>
      <c r="AA524" s="21"/>
      <c r="AB524" s="17">
        <v>504</v>
      </c>
      <c r="AC524" s="18">
        <v>505</v>
      </c>
      <c r="AD524" s="19"/>
      <c r="AE524" s="19"/>
      <c r="AF524" s="20"/>
      <c r="AG524" s="21"/>
      <c r="AH524" s="17"/>
      <c r="AI524" s="18"/>
      <c r="AJ524" s="19"/>
      <c r="AK524" s="19"/>
      <c r="AL524" s="20"/>
      <c r="AM524" s="21"/>
      <c r="AN524" s="133"/>
      <c r="AO524" s="133"/>
      <c r="AP524" s="133"/>
      <c r="AQ524" s="133"/>
    </row>
    <row r="525" spans="1:43" ht="26.25" customHeight="1" thickBot="1">
      <c r="A525" s="201" t="s">
        <v>41</v>
      </c>
      <c r="B525" s="245">
        <v>175</v>
      </c>
      <c r="C525" s="22" t="str">
        <f t="shared" ref="C525" si="346">CONCATENATE(A525,C526)</f>
        <v>TEMAS_1_TRM_3410747_(DM)_DESARROLLO DE PROCESOS DE MERCADEO</v>
      </c>
      <c r="D525" s="7" t="s">
        <v>363</v>
      </c>
      <c r="E525" s="8" t="s">
        <v>364</v>
      </c>
      <c r="F525" s="9"/>
      <c r="G525" s="9"/>
      <c r="H525" s="10"/>
      <c r="I525" s="11"/>
      <c r="J525" s="7"/>
      <c r="K525" s="8"/>
      <c r="L525" s="9" t="s">
        <v>43</v>
      </c>
      <c r="M525" s="9" t="s">
        <v>43</v>
      </c>
      <c r="N525" s="10"/>
      <c r="O525" s="11"/>
      <c r="P525" s="7" t="s">
        <v>362</v>
      </c>
      <c r="Q525" s="8" t="s">
        <v>362</v>
      </c>
      <c r="R525" s="9"/>
      <c r="S525" s="9"/>
      <c r="T525" s="10"/>
      <c r="U525" s="11"/>
      <c r="V525" s="7" t="s">
        <v>362</v>
      </c>
      <c r="W525" s="8" t="s">
        <v>362</v>
      </c>
      <c r="X525" s="9" t="s">
        <v>363</v>
      </c>
      <c r="Y525" s="9" t="s">
        <v>364</v>
      </c>
      <c r="Z525" s="10"/>
      <c r="AA525" s="11"/>
      <c r="AB525" s="7" t="s">
        <v>144</v>
      </c>
      <c r="AC525" s="8" t="s">
        <v>144</v>
      </c>
      <c r="AD525" s="9"/>
      <c r="AE525" s="9"/>
      <c r="AF525" s="10"/>
      <c r="AG525" s="11"/>
      <c r="AH525" s="7"/>
      <c r="AI525" s="8"/>
      <c r="AJ525" s="9"/>
      <c r="AK525" s="9"/>
      <c r="AL525" s="10"/>
      <c r="AM525" s="11"/>
      <c r="AN525" s="133"/>
      <c r="AO525" s="133"/>
      <c r="AP525" s="133"/>
      <c r="AQ525" s="133"/>
    </row>
    <row r="526" spans="1:43" ht="26.25" customHeight="1" thickBot="1">
      <c r="A526" s="202" t="s">
        <v>46</v>
      </c>
      <c r="B526" s="246"/>
      <c r="C526" s="25" t="str">
        <f>(_xlfn.XLOOKUP(B525,FICHAS!$A$2:$A$990,FICHAS!$D$2:$D$990," ",0,1))</f>
        <v>1_TRM_3410747_(DM)_DESARROLLO DE PROCESOS DE MERCADEO</v>
      </c>
      <c r="D526" s="12" t="s">
        <v>182</v>
      </c>
      <c r="E526" s="13" t="s">
        <v>133</v>
      </c>
      <c r="F526" s="14"/>
      <c r="G526" s="14"/>
      <c r="H526" s="15"/>
      <c r="I526" s="16"/>
      <c r="J526" s="12"/>
      <c r="K526" s="13"/>
      <c r="L526" s="14" t="s">
        <v>188</v>
      </c>
      <c r="M526" s="14" t="s">
        <v>188</v>
      </c>
      <c r="N526" s="15"/>
      <c r="O526" s="16"/>
      <c r="P526" s="12" t="s">
        <v>183</v>
      </c>
      <c r="Q526" s="13" t="s">
        <v>183</v>
      </c>
      <c r="R526" s="14"/>
      <c r="S526" s="14"/>
      <c r="T526" s="15"/>
      <c r="U526" s="16"/>
      <c r="V526" s="12" t="s">
        <v>183</v>
      </c>
      <c r="W526" s="13" t="s">
        <v>183</v>
      </c>
      <c r="X526" s="14" t="s">
        <v>182</v>
      </c>
      <c r="Y526" s="14" t="s">
        <v>133</v>
      </c>
      <c r="Z526" s="15"/>
      <c r="AA526" s="16"/>
      <c r="AB526" s="12" t="s">
        <v>145</v>
      </c>
      <c r="AC526" s="13" t="s">
        <v>145</v>
      </c>
      <c r="AD526" s="14"/>
      <c r="AE526" s="14"/>
      <c r="AF526" s="15"/>
      <c r="AG526" s="16"/>
      <c r="AH526" s="12"/>
      <c r="AI526" s="13"/>
      <c r="AJ526" s="14"/>
      <c r="AK526" s="14"/>
      <c r="AL526" s="15"/>
      <c r="AM526" s="16"/>
      <c r="AN526" s="133"/>
      <c r="AO526" s="133"/>
      <c r="AP526" s="133"/>
      <c r="AQ526" s="133"/>
    </row>
    <row r="527" spans="1:43" ht="26.25" customHeight="1" thickBot="1">
      <c r="A527" s="203" t="s">
        <v>51</v>
      </c>
      <c r="B527" s="247"/>
      <c r="C527" s="24" t="str">
        <f t="shared" ref="C527" si="347">CONCATENATE(A527,C526)</f>
        <v>AMBIENTE_.1_TRM_3410747_(DM)_DESARROLLO DE PROCESOS DE MERCADEO</v>
      </c>
      <c r="D527" s="17">
        <v>505</v>
      </c>
      <c r="E527" s="18">
        <v>604</v>
      </c>
      <c r="F527" s="19"/>
      <c r="G527" s="19"/>
      <c r="H527" s="20"/>
      <c r="I527" s="21"/>
      <c r="J527" s="17"/>
      <c r="K527" s="18"/>
      <c r="L527" s="19" t="s">
        <v>264</v>
      </c>
      <c r="M527" s="19" t="s">
        <v>264</v>
      </c>
      <c r="N527" s="20"/>
      <c r="O527" s="21"/>
      <c r="P527" s="17" t="s">
        <v>52</v>
      </c>
      <c r="Q527" s="18" t="s">
        <v>52</v>
      </c>
      <c r="R527" s="19"/>
      <c r="S527" s="19"/>
      <c r="T527" s="20"/>
      <c r="U527" s="21"/>
      <c r="V527" s="17">
        <v>504</v>
      </c>
      <c r="W527" s="18">
        <v>504</v>
      </c>
      <c r="X527" s="19" t="s">
        <v>104</v>
      </c>
      <c r="Y527" s="19" t="s">
        <v>104</v>
      </c>
      <c r="Z527" s="20"/>
      <c r="AA527" s="21"/>
      <c r="AB527" s="17">
        <v>606</v>
      </c>
      <c r="AC527" s="18">
        <v>606</v>
      </c>
      <c r="AD527" s="19"/>
      <c r="AE527" s="19"/>
      <c r="AF527" s="20"/>
      <c r="AG527" s="21"/>
      <c r="AH527" s="17"/>
      <c r="AI527" s="18"/>
      <c r="AJ527" s="19"/>
      <c r="AK527" s="19"/>
      <c r="AL527" s="20"/>
      <c r="AM527" s="21"/>
      <c r="AN527" s="133"/>
      <c r="AO527" s="133"/>
      <c r="AP527" s="133"/>
      <c r="AQ527" s="133"/>
    </row>
    <row r="528" spans="1:43" ht="30.75" customHeight="1" thickBot="1">
      <c r="A528" s="201" t="s">
        <v>41</v>
      </c>
      <c r="B528" s="245">
        <v>176</v>
      </c>
      <c r="C528" s="22" t="str">
        <f t="shared" ref="C528" si="348">CONCATENATE(A528,C529)</f>
        <v>TEMAS_1_TRM_3410748_(DT)_DESARROLLO DE PROCESOS DE MERCADEO</v>
      </c>
      <c r="D528" s="7"/>
      <c r="E528" s="8"/>
      <c r="F528" s="9" t="s">
        <v>363</v>
      </c>
      <c r="G528" s="9" t="s">
        <v>363</v>
      </c>
      <c r="H528" s="10"/>
      <c r="I528" s="11"/>
      <c r="J528" s="7" t="s">
        <v>84</v>
      </c>
      <c r="K528" s="8" t="s">
        <v>84</v>
      </c>
      <c r="L528" s="9" t="s">
        <v>155</v>
      </c>
      <c r="M528" s="9" t="s">
        <v>155</v>
      </c>
      <c r="N528" s="10"/>
      <c r="O528" s="11"/>
      <c r="P528" s="7"/>
      <c r="Q528" s="8"/>
      <c r="R528" s="9" t="s">
        <v>362</v>
      </c>
      <c r="S528" s="9" t="s">
        <v>362</v>
      </c>
      <c r="T528" s="10"/>
      <c r="U528" s="11"/>
      <c r="V528" s="7"/>
      <c r="W528" s="8"/>
      <c r="X528" s="9" t="s">
        <v>362</v>
      </c>
      <c r="Y528" s="9" t="s">
        <v>362</v>
      </c>
      <c r="Z528" s="10"/>
      <c r="AA528" s="11"/>
      <c r="AB528" s="7"/>
      <c r="AC528" s="8"/>
      <c r="AD528" s="9" t="s">
        <v>364</v>
      </c>
      <c r="AE528" s="9" t="s">
        <v>364</v>
      </c>
      <c r="AF528" s="10"/>
      <c r="AG528" s="11"/>
      <c r="AH528" s="7"/>
      <c r="AI528" s="8"/>
      <c r="AJ528" s="9"/>
      <c r="AK528" s="9"/>
      <c r="AL528" s="10"/>
      <c r="AM528" s="11"/>
      <c r="AN528" s="133"/>
      <c r="AO528" s="133"/>
      <c r="AP528" s="133"/>
      <c r="AQ528" s="133"/>
    </row>
    <row r="529" spans="1:43" ht="26.25" customHeight="1" thickBot="1">
      <c r="A529" s="202" t="s">
        <v>46</v>
      </c>
      <c r="B529" s="246"/>
      <c r="C529" s="25" t="str">
        <f>(_xlfn.XLOOKUP(B528,FICHAS!$A$2:$A$990,FICHAS!$D$2:$D$990," ",0,1))</f>
        <v>1_TRM_3410748_(DT)_DESARROLLO DE PROCESOS DE MERCADEO</v>
      </c>
      <c r="D529" s="12"/>
      <c r="E529" s="13"/>
      <c r="F529" s="14" t="s">
        <v>127</v>
      </c>
      <c r="G529" s="14" t="s">
        <v>127</v>
      </c>
      <c r="H529" s="15"/>
      <c r="I529" s="16"/>
      <c r="J529" s="12" t="s">
        <v>171</v>
      </c>
      <c r="K529" s="13" t="s">
        <v>171</v>
      </c>
      <c r="L529" s="14" t="s">
        <v>325</v>
      </c>
      <c r="M529" s="14" t="s">
        <v>325</v>
      </c>
      <c r="N529" s="15"/>
      <c r="O529" s="16"/>
      <c r="P529" s="12"/>
      <c r="Q529" s="13"/>
      <c r="R529" s="14" t="s">
        <v>88</v>
      </c>
      <c r="S529" s="14" t="s">
        <v>88</v>
      </c>
      <c r="T529" s="15"/>
      <c r="U529" s="16"/>
      <c r="V529" s="12"/>
      <c r="W529" s="13"/>
      <c r="X529" s="14" t="s">
        <v>88</v>
      </c>
      <c r="Y529" s="14" t="s">
        <v>88</v>
      </c>
      <c r="Z529" s="15"/>
      <c r="AA529" s="16"/>
      <c r="AB529" s="12"/>
      <c r="AC529" s="13"/>
      <c r="AD529" s="14" t="s">
        <v>86</v>
      </c>
      <c r="AE529" s="14" t="s">
        <v>86</v>
      </c>
      <c r="AF529" s="15"/>
      <c r="AG529" s="16"/>
      <c r="AH529" s="12"/>
      <c r="AI529" s="13"/>
      <c r="AJ529" s="14"/>
      <c r="AK529" s="14"/>
      <c r="AL529" s="15"/>
      <c r="AM529" s="16"/>
      <c r="AN529" s="133"/>
      <c r="AO529" s="133"/>
      <c r="AP529" s="133"/>
      <c r="AQ529" s="133"/>
    </row>
    <row r="530" spans="1:43" ht="26.25" customHeight="1" thickBot="1">
      <c r="A530" s="203" t="s">
        <v>51</v>
      </c>
      <c r="B530" s="247"/>
      <c r="C530" s="24" t="str">
        <f t="shared" ref="C530" si="349">CONCATENATE(A530,C529)</f>
        <v>AMBIENTE_.1_TRM_3410748_(DT)_DESARROLLO DE PROCESOS DE MERCADEO</v>
      </c>
      <c r="D530" s="17"/>
      <c r="E530" s="18"/>
      <c r="F530" s="19">
        <v>504</v>
      </c>
      <c r="G530" s="19">
        <v>504</v>
      </c>
      <c r="H530" s="20"/>
      <c r="I530" s="21"/>
      <c r="J530" s="17" t="s">
        <v>74</v>
      </c>
      <c r="K530" s="18" t="s">
        <v>74</v>
      </c>
      <c r="L530" s="19" t="s">
        <v>223</v>
      </c>
      <c r="M530" s="19" t="s">
        <v>223</v>
      </c>
      <c r="N530" s="20"/>
      <c r="O530" s="21"/>
      <c r="P530" s="17"/>
      <c r="Q530" s="18"/>
      <c r="R530" s="19">
        <v>505</v>
      </c>
      <c r="S530" s="19">
        <v>505</v>
      </c>
      <c r="T530" s="20"/>
      <c r="U530" s="21"/>
      <c r="V530" s="17"/>
      <c r="W530" s="18"/>
      <c r="X530" s="19">
        <v>505</v>
      </c>
      <c r="Y530" s="19">
        <v>505</v>
      </c>
      <c r="Z530" s="20"/>
      <c r="AA530" s="21"/>
      <c r="AB530" s="17"/>
      <c r="AC530" s="18"/>
      <c r="AD530" s="19">
        <v>204</v>
      </c>
      <c r="AE530" s="19">
        <v>204</v>
      </c>
      <c r="AF530" s="20"/>
      <c r="AG530" s="21"/>
      <c r="AH530" s="17"/>
      <c r="AI530" s="18"/>
      <c r="AJ530" s="19"/>
      <c r="AK530" s="19"/>
      <c r="AL530" s="20"/>
      <c r="AM530" s="21"/>
      <c r="AN530" s="133"/>
      <c r="AO530" s="133"/>
      <c r="AP530" s="133"/>
      <c r="AQ530" s="133"/>
    </row>
    <row r="531" spans="1:43" ht="26.25" customHeight="1" thickBot="1">
      <c r="A531" s="201" t="s">
        <v>41</v>
      </c>
      <c r="B531" s="245">
        <v>177</v>
      </c>
      <c r="C531" s="22" t="str">
        <f t="shared" ref="C531" si="350">CONCATENATE(A531,C532)</f>
        <v>TEMAS_1_TRM_3410737_(DT)_DESARROLLO DE PROCESOS DE MERCADEO</v>
      </c>
      <c r="D531" s="7"/>
      <c r="E531" s="8"/>
      <c r="F531" s="9" t="s">
        <v>362</v>
      </c>
      <c r="G531" s="9" t="s">
        <v>362</v>
      </c>
      <c r="H531" s="10"/>
      <c r="I531" s="11"/>
      <c r="J531" s="7" t="s">
        <v>69</v>
      </c>
      <c r="K531" s="8" t="s">
        <v>69</v>
      </c>
      <c r="L531" s="9" t="s">
        <v>363</v>
      </c>
      <c r="M531" s="9" t="s">
        <v>363</v>
      </c>
      <c r="N531" s="10"/>
      <c r="O531" s="11"/>
      <c r="P531" s="7"/>
      <c r="Q531" s="8"/>
      <c r="R531" s="9" t="s">
        <v>43</v>
      </c>
      <c r="S531" s="9" t="s">
        <v>43</v>
      </c>
      <c r="T531" s="10"/>
      <c r="U531" s="11"/>
      <c r="V531" s="7"/>
      <c r="W531" s="8"/>
      <c r="X531" s="9" t="s">
        <v>364</v>
      </c>
      <c r="Y531" s="9" t="s">
        <v>364</v>
      </c>
      <c r="Z531" s="10"/>
      <c r="AA531" s="11"/>
      <c r="AB531" s="7"/>
      <c r="AC531" s="8"/>
      <c r="AD531" s="9" t="s">
        <v>362</v>
      </c>
      <c r="AE531" s="9" t="s">
        <v>362</v>
      </c>
      <c r="AF531" s="10"/>
      <c r="AG531" s="11"/>
      <c r="AH531" s="7"/>
      <c r="AI531" s="8"/>
      <c r="AJ531" s="9"/>
      <c r="AK531" s="9"/>
      <c r="AL531" s="10"/>
      <c r="AM531" s="11"/>
      <c r="AN531" s="133"/>
      <c r="AO531" s="133"/>
      <c r="AP531" s="133"/>
      <c r="AQ531" s="133"/>
    </row>
    <row r="532" spans="1:43" ht="26.25" customHeight="1" thickBot="1">
      <c r="A532" s="202" t="s">
        <v>46</v>
      </c>
      <c r="B532" s="246"/>
      <c r="C532" s="25" t="str">
        <f>(_xlfn.XLOOKUP(B531,FICHAS!$A$2:$A$990,FICHAS!$D$2:$D$990," ",0,1))</f>
        <v>1_TRM_3410737_(DT)_DESARROLLO DE PROCESOS DE MERCADEO</v>
      </c>
      <c r="D532" s="12"/>
      <c r="E532" s="13"/>
      <c r="F532" s="14" t="s">
        <v>85</v>
      </c>
      <c r="G532" s="14" t="s">
        <v>85</v>
      </c>
      <c r="H532" s="15"/>
      <c r="I532" s="16"/>
      <c r="J532" s="12" t="s">
        <v>213</v>
      </c>
      <c r="K532" s="13" t="s">
        <v>213</v>
      </c>
      <c r="L532" s="14" t="s">
        <v>132</v>
      </c>
      <c r="M532" s="14" t="s">
        <v>132</v>
      </c>
      <c r="N532" s="15"/>
      <c r="O532" s="16"/>
      <c r="P532" s="12"/>
      <c r="Q532" s="13"/>
      <c r="R532" s="14" t="s">
        <v>222</v>
      </c>
      <c r="S532" s="14" t="s">
        <v>222</v>
      </c>
      <c r="T532" s="15"/>
      <c r="U532" s="16"/>
      <c r="V532" s="12"/>
      <c r="W532" s="13"/>
      <c r="X532" s="14" t="s">
        <v>127</v>
      </c>
      <c r="Y532" s="14" t="s">
        <v>127</v>
      </c>
      <c r="Z532" s="15"/>
      <c r="AA532" s="16"/>
      <c r="AB532" s="12"/>
      <c r="AC532" s="13"/>
      <c r="AD532" s="14" t="s">
        <v>85</v>
      </c>
      <c r="AE532" s="14" t="s">
        <v>85</v>
      </c>
      <c r="AF532" s="15"/>
      <c r="AG532" s="16"/>
      <c r="AH532" s="12"/>
      <c r="AI532" s="13"/>
      <c r="AJ532" s="14"/>
      <c r="AK532" s="14"/>
      <c r="AL532" s="15"/>
      <c r="AM532" s="16"/>
      <c r="AN532" s="133"/>
      <c r="AO532" s="133"/>
      <c r="AP532" s="133"/>
      <c r="AQ532" s="133"/>
    </row>
    <row r="533" spans="1:43" ht="26.25" customHeight="1" thickBot="1">
      <c r="A533" s="203" t="s">
        <v>51</v>
      </c>
      <c r="B533" s="247"/>
      <c r="C533" s="24" t="str">
        <f t="shared" ref="C533" si="351">CONCATENATE(A533,C532)</f>
        <v>AMBIENTE_.1_TRM_3410737_(DT)_DESARROLLO DE PROCESOS DE MERCADEO</v>
      </c>
      <c r="D533" s="17"/>
      <c r="E533" s="18"/>
      <c r="F533" s="19">
        <v>605</v>
      </c>
      <c r="G533" s="19">
        <v>605</v>
      </c>
      <c r="H533" s="20"/>
      <c r="I533" s="21"/>
      <c r="J533" s="17" t="s">
        <v>264</v>
      </c>
      <c r="K533" s="18" t="s">
        <v>264</v>
      </c>
      <c r="L533" s="19">
        <v>504</v>
      </c>
      <c r="M533" s="19">
        <v>504</v>
      </c>
      <c r="N533" s="20"/>
      <c r="O533" s="21"/>
      <c r="P533" s="17"/>
      <c r="Q533" s="18"/>
      <c r="R533" s="19" t="s">
        <v>264</v>
      </c>
      <c r="S533" s="19" t="s">
        <v>264</v>
      </c>
      <c r="T533" s="20"/>
      <c r="U533" s="21"/>
      <c r="V533" s="17"/>
      <c r="W533" s="18"/>
      <c r="X533" s="19">
        <v>504</v>
      </c>
      <c r="Y533" s="19">
        <v>504</v>
      </c>
      <c r="Z533" s="20"/>
      <c r="AA533" s="21"/>
      <c r="AB533" s="17"/>
      <c r="AC533" s="18"/>
      <c r="AD533" s="19">
        <v>605</v>
      </c>
      <c r="AE533" s="19">
        <v>605</v>
      </c>
      <c r="AF533" s="20"/>
      <c r="AG533" s="21"/>
      <c r="AH533" s="17"/>
      <c r="AI533" s="18"/>
      <c r="AJ533" s="19"/>
      <c r="AK533" s="19"/>
      <c r="AL533" s="20"/>
      <c r="AM533" s="21"/>
      <c r="AN533" s="133"/>
      <c r="AO533" s="133"/>
      <c r="AP533" s="133"/>
      <c r="AQ533" s="133"/>
    </row>
    <row r="534" spans="1:43" ht="26.25" customHeight="1" thickBot="1">
      <c r="A534" s="201" t="s">
        <v>41</v>
      </c>
      <c r="B534" s="245">
        <v>178</v>
      </c>
      <c r="C534" s="22" t="str">
        <f t="shared" ref="C534" si="352">CONCATENATE(A534,C535)</f>
        <v>TEMAS_1_TRM_3410731_(M)_DESARROLLO DE PROCESOS DE MERCADEO</v>
      </c>
      <c r="D534" s="7"/>
      <c r="E534" s="8"/>
      <c r="F534" s="9"/>
      <c r="G534" s="9"/>
      <c r="H534" s="10" t="s">
        <v>362</v>
      </c>
      <c r="I534" s="11" t="s">
        <v>362</v>
      </c>
      <c r="J534" s="7"/>
      <c r="K534" s="8"/>
      <c r="L534" s="9"/>
      <c r="M534" s="9"/>
      <c r="N534" s="10" t="s">
        <v>43</v>
      </c>
      <c r="O534" s="11" t="s">
        <v>43</v>
      </c>
      <c r="P534" s="7"/>
      <c r="Q534" s="8"/>
      <c r="R534" s="9"/>
      <c r="S534" s="9"/>
      <c r="T534" s="10" t="s">
        <v>197</v>
      </c>
      <c r="U534" s="11" t="s">
        <v>362</v>
      </c>
      <c r="V534" s="7"/>
      <c r="W534" s="8"/>
      <c r="X534" s="9"/>
      <c r="Y534" s="9"/>
      <c r="Z534" s="10" t="s">
        <v>363</v>
      </c>
      <c r="AA534" s="11" t="s">
        <v>363</v>
      </c>
      <c r="AB534" s="7"/>
      <c r="AC534" s="8"/>
      <c r="AD534" s="9"/>
      <c r="AE534" s="9"/>
      <c r="AF534" s="10" t="s">
        <v>155</v>
      </c>
      <c r="AG534" s="11" t="s">
        <v>155</v>
      </c>
      <c r="AH534" s="7" t="s">
        <v>364</v>
      </c>
      <c r="AI534" s="8" t="s">
        <v>364</v>
      </c>
      <c r="AJ534" s="9"/>
      <c r="AK534" s="9"/>
      <c r="AL534" s="10"/>
      <c r="AM534" s="11"/>
      <c r="AN534" s="133"/>
      <c r="AO534" s="133"/>
      <c r="AP534" s="133"/>
      <c r="AQ534" s="133"/>
    </row>
    <row r="535" spans="1:43" ht="26.25" customHeight="1" thickBot="1">
      <c r="A535" s="202" t="s">
        <v>46</v>
      </c>
      <c r="B535" s="246"/>
      <c r="C535" s="25" t="str">
        <f>(_xlfn.XLOOKUP(B534,FICHAS!$A$2:$A$990,FICHAS!$D$2:$D$990," ",0,1))</f>
        <v>1_TRM_3410731_(M)_DESARROLLO DE PROCESOS DE MERCADEO</v>
      </c>
      <c r="D535" s="12"/>
      <c r="E535" s="13"/>
      <c r="F535" s="14"/>
      <c r="G535" s="14"/>
      <c r="H535" s="15" t="s">
        <v>131</v>
      </c>
      <c r="I535" s="16" t="s">
        <v>131</v>
      </c>
      <c r="J535" s="12"/>
      <c r="K535" s="13"/>
      <c r="L535" s="14"/>
      <c r="M535" s="14"/>
      <c r="N535" s="15" t="s">
        <v>231</v>
      </c>
      <c r="O535" s="16" t="s">
        <v>231</v>
      </c>
      <c r="P535" s="12"/>
      <c r="Q535" s="13"/>
      <c r="R535" s="14"/>
      <c r="S535" s="14"/>
      <c r="T535" s="15" t="s">
        <v>193</v>
      </c>
      <c r="U535" s="16" t="s">
        <v>131</v>
      </c>
      <c r="V535" s="12"/>
      <c r="W535" s="13"/>
      <c r="X535" s="14"/>
      <c r="Y535" s="14"/>
      <c r="Z535" s="15" t="s">
        <v>127</v>
      </c>
      <c r="AA535" s="16" t="s">
        <v>127</v>
      </c>
      <c r="AB535" s="12"/>
      <c r="AC535" s="13"/>
      <c r="AD535" s="14"/>
      <c r="AE535" s="14"/>
      <c r="AF535" s="15" t="s">
        <v>107</v>
      </c>
      <c r="AG535" s="16" t="s">
        <v>107</v>
      </c>
      <c r="AH535" s="12" t="s">
        <v>123</v>
      </c>
      <c r="AI535" s="13" t="s">
        <v>123</v>
      </c>
      <c r="AJ535" s="14"/>
      <c r="AK535" s="14"/>
      <c r="AL535" s="15"/>
      <c r="AM535" s="16"/>
      <c r="AN535" s="133"/>
      <c r="AO535" s="133"/>
      <c r="AP535" s="133"/>
      <c r="AQ535" s="133"/>
    </row>
    <row r="536" spans="1:43" ht="26.25" customHeight="1" thickBot="1">
      <c r="A536" s="203" t="s">
        <v>51</v>
      </c>
      <c r="B536" s="247"/>
      <c r="C536" s="24" t="str">
        <f t="shared" ref="C536" si="353">CONCATENATE(A536,C535)</f>
        <v>AMBIENTE_.1_TRM_3410731_(M)_DESARROLLO DE PROCESOS DE MERCADEO</v>
      </c>
      <c r="D536" s="17"/>
      <c r="E536" s="18"/>
      <c r="F536" s="19"/>
      <c r="G536" s="19"/>
      <c r="H536" s="20">
        <v>505</v>
      </c>
      <c r="I536" s="21">
        <v>505</v>
      </c>
      <c r="J536" s="17"/>
      <c r="K536" s="18"/>
      <c r="L536" s="19"/>
      <c r="M536" s="19"/>
      <c r="N536" s="20" t="s">
        <v>185</v>
      </c>
      <c r="O536" s="21" t="s">
        <v>185</v>
      </c>
      <c r="P536" s="17"/>
      <c r="Q536" s="18"/>
      <c r="R536" s="19"/>
      <c r="S536" s="19"/>
      <c r="T536" s="20">
        <v>503</v>
      </c>
      <c r="U536" s="21">
        <v>204</v>
      </c>
      <c r="V536" s="17"/>
      <c r="W536" s="18"/>
      <c r="X536" s="19"/>
      <c r="Y536" s="19"/>
      <c r="Z536" s="20">
        <v>605</v>
      </c>
      <c r="AA536" s="21">
        <v>605</v>
      </c>
      <c r="AB536" s="17"/>
      <c r="AC536" s="18"/>
      <c r="AD536" s="19"/>
      <c r="AE536" s="19"/>
      <c r="AF536" s="20">
        <v>605</v>
      </c>
      <c r="AG536" s="21">
        <v>605</v>
      </c>
      <c r="AH536" s="17">
        <v>604</v>
      </c>
      <c r="AI536" s="18">
        <v>604</v>
      </c>
      <c r="AJ536" s="19"/>
      <c r="AK536" s="19"/>
      <c r="AL536" s="20"/>
      <c r="AM536" s="21"/>
      <c r="AN536" s="133"/>
      <c r="AO536" s="133"/>
      <c r="AP536" s="133"/>
      <c r="AQ536" s="133"/>
    </row>
    <row r="537" spans="1:43" ht="26.25" customHeight="1" thickBot="1">
      <c r="A537" s="201" t="s">
        <v>41</v>
      </c>
      <c r="B537" s="245">
        <v>179</v>
      </c>
      <c r="C537" s="22" t="str">
        <f t="shared" ref="C537" si="354">CONCATENATE(A537,C538)</f>
        <v>TEMAS_1_TRM_3410744_(M)_DESARROLLO DE PROCESOS DE MERCADEO</v>
      </c>
      <c r="D537" s="7"/>
      <c r="E537" s="8"/>
      <c r="F537" s="9"/>
      <c r="G537" s="9"/>
      <c r="H537" s="10" t="s">
        <v>363</v>
      </c>
      <c r="I537" s="11" t="s">
        <v>363</v>
      </c>
      <c r="J537" s="7"/>
      <c r="K537" s="8"/>
      <c r="L537" s="9"/>
      <c r="M537" s="9"/>
      <c r="N537" s="10" t="s">
        <v>364</v>
      </c>
      <c r="O537" s="11" t="s">
        <v>362</v>
      </c>
      <c r="P537" s="7"/>
      <c r="Q537" s="8"/>
      <c r="R537" s="9"/>
      <c r="S537" s="9"/>
      <c r="T537" s="10" t="s">
        <v>364</v>
      </c>
      <c r="U537" s="11" t="s">
        <v>364</v>
      </c>
      <c r="V537" s="7"/>
      <c r="W537" s="8"/>
      <c r="X537" s="9"/>
      <c r="Y537" s="9"/>
      <c r="Z537" s="10" t="s">
        <v>362</v>
      </c>
      <c r="AA537" s="11" t="s">
        <v>362</v>
      </c>
      <c r="AB537" s="7"/>
      <c r="AC537" s="8"/>
      <c r="AD537" s="9"/>
      <c r="AE537" s="9"/>
      <c r="AF537" s="10" t="s">
        <v>76</v>
      </c>
      <c r="AG537" s="11" t="s">
        <v>76</v>
      </c>
      <c r="AH537" s="7"/>
      <c r="AI537" s="8"/>
      <c r="AJ537" s="9"/>
      <c r="AK537" s="9"/>
      <c r="AL537" s="10"/>
      <c r="AM537" s="11"/>
      <c r="AN537" s="133"/>
      <c r="AO537" s="133"/>
      <c r="AP537" s="133"/>
      <c r="AQ537" s="133"/>
    </row>
    <row r="538" spans="1:43" ht="26.25" customHeight="1" thickBot="1">
      <c r="A538" s="202" t="s">
        <v>46</v>
      </c>
      <c r="B538" s="246"/>
      <c r="C538" s="25" t="str">
        <f>(_xlfn.XLOOKUP(B537,FICHAS!$A$2:$A$990,FICHAS!$D$2:$D$990," ",0,1))</f>
        <v>1_TRM_3410744_(M)_DESARROLLO DE PROCESOS DE MERCADEO</v>
      </c>
      <c r="D538" s="12"/>
      <c r="E538" s="13"/>
      <c r="F538" s="14"/>
      <c r="G538" s="14"/>
      <c r="H538" s="15" t="s">
        <v>127</v>
      </c>
      <c r="I538" s="16" t="s">
        <v>127</v>
      </c>
      <c r="J538" s="12"/>
      <c r="K538" s="13"/>
      <c r="L538" s="14"/>
      <c r="M538" s="14"/>
      <c r="N538" s="15" t="s">
        <v>86</v>
      </c>
      <c r="O538" s="16" t="s">
        <v>187</v>
      </c>
      <c r="P538" s="12"/>
      <c r="Q538" s="13"/>
      <c r="R538" s="14"/>
      <c r="S538" s="14"/>
      <c r="T538" s="15" t="s">
        <v>86</v>
      </c>
      <c r="U538" s="16" t="s">
        <v>86</v>
      </c>
      <c r="V538" s="12"/>
      <c r="W538" s="13"/>
      <c r="X538" s="14"/>
      <c r="Y538" s="14"/>
      <c r="Z538" s="15" t="s">
        <v>187</v>
      </c>
      <c r="AA538" s="16" t="s">
        <v>187</v>
      </c>
      <c r="AB538" s="12"/>
      <c r="AC538" s="13"/>
      <c r="AD538" s="14"/>
      <c r="AE538" s="14"/>
      <c r="AF538" s="15" t="s">
        <v>325</v>
      </c>
      <c r="AG538" s="16" t="s">
        <v>325</v>
      </c>
      <c r="AH538" s="12"/>
      <c r="AI538" s="13"/>
      <c r="AJ538" s="14"/>
      <c r="AK538" s="14"/>
      <c r="AL538" s="15"/>
      <c r="AM538" s="16"/>
      <c r="AN538" s="133"/>
      <c r="AO538" s="133"/>
      <c r="AP538" s="133"/>
      <c r="AQ538" s="133"/>
    </row>
    <row r="539" spans="1:43" ht="26.25" customHeight="1" thickBot="1">
      <c r="A539" s="203" t="s">
        <v>51</v>
      </c>
      <c r="B539" s="247"/>
      <c r="C539" s="24" t="str">
        <f t="shared" ref="C539" si="355">CONCATENATE(A539,C538)</f>
        <v>AMBIENTE_.1_TRM_3410744_(M)_DESARROLLO DE PROCESOS DE MERCADEO</v>
      </c>
      <c r="D539" s="17"/>
      <c r="E539" s="18"/>
      <c r="F539" s="19"/>
      <c r="G539" s="19"/>
      <c r="H539" s="20">
        <v>504</v>
      </c>
      <c r="I539" s="21">
        <v>504</v>
      </c>
      <c r="J539" s="17"/>
      <c r="K539" s="18"/>
      <c r="L539" s="19"/>
      <c r="M539" s="19"/>
      <c r="N539" s="20">
        <v>204</v>
      </c>
      <c r="O539" s="21">
        <v>204</v>
      </c>
      <c r="P539" s="17"/>
      <c r="Q539" s="18"/>
      <c r="R539" s="19"/>
      <c r="S539" s="19"/>
      <c r="T539" s="20">
        <v>505</v>
      </c>
      <c r="U539" s="21">
        <v>505</v>
      </c>
      <c r="V539" s="17"/>
      <c r="W539" s="18"/>
      <c r="X539" s="19"/>
      <c r="Y539" s="19"/>
      <c r="Z539" s="20">
        <v>203</v>
      </c>
      <c r="AA539" s="21">
        <v>203</v>
      </c>
      <c r="AB539" s="17"/>
      <c r="AC539" s="18"/>
      <c r="AD539" s="19"/>
      <c r="AE539" s="19"/>
      <c r="AF539" s="20">
        <v>606</v>
      </c>
      <c r="AG539" s="21">
        <v>606</v>
      </c>
      <c r="AH539" s="17"/>
      <c r="AI539" s="18"/>
      <c r="AJ539" s="19"/>
      <c r="AK539" s="19"/>
      <c r="AL539" s="20"/>
      <c r="AM539" s="21"/>
      <c r="AN539" s="133"/>
      <c r="AO539" s="133"/>
      <c r="AP539" s="133"/>
      <c r="AQ539" s="133"/>
    </row>
    <row r="540" spans="1:43" ht="26.25" customHeight="1" thickBot="1">
      <c r="A540" s="201" t="s">
        <v>41</v>
      </c>
      <c r="B540" s="245">
        <v>180</v>
      </c>
      <c r="C540" s="22" t="str">
        <f t="shared" ref="C540" si="356">CONCATENATE(A540,C541)</f>
        <v>TEMAS_1_TRM_3410745_(M)_DESARROLLO DE PROCESOS DE MERCADEO</v>
      </c>
      <c r="D540" s="7"/>
      <c r="E540" s="8"/>
      <c r="F540" s="9"/>
      <c r="G540" s="9"/>
      <c r="H540" s="10" t="s">
        <v>129</v>
      </c>
      <c r="I540" s="11" t="s">
        <v>129</v>
      </c>
      <c r="J540" s="7"/>
      <c r="K540" s="8"/>
      <c r="L540" s="9"/>
      <c r="M540" s="9"/>
      <c r="N540" s="10" t="s">
        <v>363</v>
      </c>
      <c r="O540" s="11" t="s">
        <v>363</v>
      </c>
      <c r="P540" s="7"/>
      <c r="Q540" s="8"/>
      <c r="R540" s="9"/>
      <c r="S540" s="9"/>
      <c r="T540" s="10" t="s">
        <v>43</v>
      </c>
      <c r="U540" s="11" t="s">
        <v>43</v>
      </c>
      <c r="V540" s="7"/>
      <c r="W540" s="8"/>
      <c r="X540" s="9"/>
      <c r="Y540" s="9"/>
      <c r="Z540" s="10" t="s">
        <v>364</v>
      </c>
      <c r="AA540" s="11" t="s">
        <v>364</v>
      </c>
      <c r="AB540" s="7"/>
      <c r="AC540" s="8"/>
      <c r="AD540" s="9"/>
      <c r="AE540" s="9"/>
      <c r="AF540" s="10" t="s">
        <v>362</v>
      </c>
      <c r="AG540" s="11" t="s">
        <v>362</v>
      </c>
      <c r="AH540" s="7" t="s">
        <v>363</v>
      </c>
      <c r="AI540" s="8" t="s">
        <v>362</v>
      </c>
      <c r="AJ540" s="9"/>
      <c r="AK540" s="9"/>
      <c r="AL540" s="10"/>
      <c r="AM540" s="11"/>
      <c r="AN540" s="133"/>
      <c r="AO540" s="133"/>
      <c r="AP540" s="133"/>
      <c r="AQ540" s="133"/>
    </row>
    <row r="541" spans="1:43" ht="26.25" customHeight="1" thickBot="1">
      <c r="A541" s="202" t="s">
        <v>46</v>
      </c>
      <c r="B541" s="246"/>
      <c r="C541" s="25" t="str">
        <f>(_xlfn.XLOOKUP(B540,FICHAS!$A$2:$A$990,FICHAS!$D$2:$D$990," ",0,1))</f>
        <v>1_TRM_3410745_(M)_DESARROLLO DE PROCESOS DE MERCADEO</v>
      </c>
      <c r="D541" s="12"/>
      <c r="E541" s="13"/>
      <c r="F541" s="14"/>
      <c r="G541" s="14"/>
      <c r="H541" s="15" t="s">
        <v>192</v>
      </c>
      <c r="I541" s="16" t="s">
        <v>192</v>
      </c>
      <c r="J541" s="12"/>
      <c r="K541" s="13"/>
      <c r="L541" s="14"/>
      <c r="M541" s="14"/>
      <c r="N541" s="15" t="s">
        <v>127</v>
      </c>
      <c r="O541" s="16" t="s">
        <v>127</v>
      </c>
      <c r="P541" s="12"/>
      <c r="Q541" s="13"/>
      <c r="R541" s="14"/>
      <c r="S541" s="14"/>
      <c r="T541" s="15" t="s">
        <v>115</v>
      </c>
      <c r="U541" s="16" t="s">
        <v>115</v>
      </c>
      <c r="V541" s="12"/>
      <c r="W541" s="13"/>
      <c r="X541" s="14"/>
      <c r="Y541" s="14"/>
      <c r="Z541" s="15" t="s">
        <v>86</v>
      </c>
      <c r="AA541" s="16" t="s">
        <v>86</v>
      </c>
      <c r="AB541" s="12"/>
      <c r="AC541" s="13"/>
      <c r="AD541" s="14"/>
      <c r="AE541" s="14"/>
      <c r="AF541" s="15" t="s">
        <v>187</v>
      </c>
      <c r="AG541" s="16" t="s">
        <v>187</v>
      </c>
      <c r="AH541" s="12" t="s">
        <v>127</v>
      </c>
      <c r="AI541" s="13" t="s">
        <v>187</v>
      </c>
      <c r="AJ541" s="14"/>
      <c r="AK541" s="14"/>
      <c r="AL541" s="15"/>
      <c r="AM541" s="16"/>
      <c r="AN541" s="133"/>
      <c r="AO541" s="133"/>
      <c r="AP541" s="133"/>
      <c r="AQ541" s="133"/>
    </row>
    <row r="542" spans="1:43" ht="26.25" customHeight="1" thickBot="1">
      <c r="A542" s="203" t="s">
        <v>51</v>
      </c>
      <c r="B542" s="247"/>
      <c r="C542" s="24" t="str">
        <f t="shared" ref="C542" si="357">CONCATENATE(A542,C541)</f>
        <v>AMBIENTE_.1_TRM_3410745_(M)_DESARROLLO DE PROCESOS DE MERCADEO</v>
      </c>
      <c r="D542" s="17"/>
      <c r="E542" s="18"/>
      <c r="F542" s="19"/>
      <c r="G542" s="19"/>
      <c r="H542" s="20">
        <v>203</v>
      </c>
      <c r="I542" s="21">
        <v>203</v>
      </c>
      <c r="J542" s="17"/>
      <c r="K542" s="18"/>
      <c r="L542" s="19"/>
      <c r="M542" s="19"/>
      <c r="N542" s="20">
        <v>504</v>
      </c>
      <c r="O542" s="21">
        <v>504</v>
      </c>
      <c r="P542" s="17"/>
      <c r="Q542" s="18"/>
      <c r="R542" s="19"/>
      <c r="S542" s="19"/>
      <c r="T542" s="20" t="s">
        <v>185</v>
      </c>
      <c r="U542" s="21" t="s">
        <v>185</v>
      </c>
      <c r="V542" s="17"/>
      <c r="W542" s="18"/>
      <c r="X542" s="19"/>
      <c r="Y542" s="19"/>
      <c r="Z542" s="20">
        <v>204</v>
      </c>
      <c r="AA542" s="21">
        <v>204</v>
      </c>
      <c r="AB542" s="17"/>
      <c r="AC542" s="18"/>
      <c r="AD542" s="19"/>
      <c r="AE542" s="19"/>
      <c r="AF542" s="20">
        <v>503</v>
      </c>
      <c r="AG542" s="21">
        <v>503</v>
      </c>
      <c r="AH542" s="17">
        <v>504</v>
      </c>
      <c r="AI542" s="18" t="s">
        <v>52</v>
      </c>
      <c r="AJ542" s="19"/>
      <c r="AK542" s="19"/>
      <c r="AL542" s="20"/>
      <c r="AM542" s="21"/>
      <c r="AN542" s="133"/>
      <c r="AO542" s="133"/>
      <c r="AP542" s="133"/>
      <c r="AQ542" s="133"/>
    </row>
    <row r="543" spans="1:43" ht="26.25" hidden="1" customHeight="1" thickBot="1">
      <c r="A543" s="207" t="s">
        <v>41</v>
      </c>
      <c r="B543" s="245">
        <v>181</v>
      </c>
      <c r="C543" s="22" t="str">
        <f t="shared" ref="C543" si="358">CONCATENATE(A543,C544)</f>
        <v>TEMAS_1_TRM_3410738_(DM)_DESARROLLO DE VIDEOJUEGOS Y ENTORNOS INTERACTIVOS</v>
      </c>
      <c r="D543" s="7" t="s">
        <v>366</v>
      </c>
      <c r="E543" s="8" t="s">
        <v>366</v>
      </c>
      <c r="F543" s="9"/>
      <c r="G543" s="9"/>
      <c r="H543" s="10"/>
      <c r="I543" s="11"/>
      <c r="J543" s="7" t="s">
        <v>366</v>
      </c>
      <c r="K543" s="8" t="s">
        <v>366</v>
      </c>
      <c r="L543" s="9"/>
      <c r="M543" s="9"/>
      <c r="N543" s="10"/>
      <c r="O543" s="11"/>
      <c r="P543" s="7" t="s">
        <v>366</v>
      </c>
      <c r="Q543" s="8" t="s">
        <v>366</v>
      </c>
      <c r="R543" s="9"/>
      <c r="S543" s="9"/>
      <c r="T543" s="10"/>
      <c r="U543" s="11"/>
      <c r="V543" s="7" t="s">
        <v>367</v>
      </c>
      <c r="W543" s="8" t="s">
        <v>367</v>
      </c>
      <c r="X543" s="9" t="s">
        <v>76</v>
      </c>
      <c r="Y543" s="9" t="s">
        <v>76</v>
      </c>
      <c r="Z543" s="10"/>
      <c r="AA543" s="11"/>
      <c r="AB543" s="7" t="s">
        <v>179</v>
      </c>
      <c r="AC543" s="8" t="s">
        <v>179</v>
      </c>
      <c r="AD543" s="9"/>
      <c r="AE543" s="9"/>
      <c r="AF543" s="10"/>
      <c r="AG543" s="11"/>
      <c r="AH543" s="7"/>
      <c r="AI543" s="8"/>
      <c r="AJ543" s="9"/>
      <c r="AK543" s="9"/>
      <c r="AL543" s="10"/>
      <c r="AM543" s="11"/>
      <c r="AN543" s="133"/>
      <c r="AO543" s="133"/>
      <c r="AP543" s="133"/>
      <c r="AQ543" s="133"/>
    </row>
    <row r="544" spans="1:43" ht="26.25" hidden="1" customHeight="1" thickBot="1">
      <c r="A544" s="208" t="s">
        <v>46</v>
      </c>
      <c r="B544" s="246"/>
      <c r="C544" s="25" t="str">
        <f>(_xlfn.XLOOKUP(B543,FICHAS!$A$2:$A$990,FICHAS!$D$2:$D$990," ",0,1))</f>
        <v>1_TRM_3410738_(DM)_DESARROLLO DE VIDEOJUEGOS Y ENTORNOS INTERACTIVOS</v>
      </c>
      <c r="D544" s="12" t="s">
        <v>368</v>
      </c>
      <c r="E544" s="13" t="s">
        <v>368</v>
      </c>
      <c r="F544" s="14"/>
      <c r="G544" s="14"/>
      <c r="H544" s="15"/>
      <c r="I544" s="16"/>
      <c r="J544" s="12" t="s">
        <v>368</v>
      </c>
      <c r="K544" s="13" t="s">
        <v>368</v>
      </c>
      <c r="L544" s="14"/>
      <c r="M544" s="14"/>
      <c r="N544" s="15"/>
      <c r="O544" s="16"/>
      <c r="P544" s="12" t="s">
        <v>368</v>
      </c>
      <c r="Q544" s="13" t="s">
        <v>368</v>
      </c>
      <c r="R544" s="14"/>
      <c r="S544" s="14"/>
      <c r="T544" s="15"/>
      <c r="U544" s="16"/>
      <c r="V544" s="12" t="s">
        <v>368</v>
      </c>
      <c r="W544" s="13" t="s">
        <v>368</v>
      </c>
      <c r="X544" s="14" t="s">
        <v>184</v>
      </c>
      <c r="Y544" s="14" t="s">
        <v>184</v>
      </c>
      <c r="Z544" s="15"/>
      <c r="AA544" s="16"/>
      <c r="AB544" s="12" t="s">
        <v>229</v>
      </c>
      <c r="AC544" s="13" t="s">
        <v>229</v>
      </c>
      <c r="AD544" s="14"/>
      <c r="AE544" s="14"/>
      <c r="AF544" s="15"/>
      <c r="AG544" s="16"/>
      <c r="AH544" s="12"/>
      <c r="AI544" s="13"/>
      <c r="AJ544" s="14"/>
      <c r="AK544" s="14"/>
      <c r="AL544" s="15"/>
      <c r="AM544" s="16"/>
      <c r="AN544" s="133"/>
      <c r="AO544" s="133"/>
      <c r="AP544" s="133"/>
      <c r="AQ544" s="133"/>
    </row>
    <row r="545" spans="1:43" ht="26.25" hidden="1" customHeight="1" thickBot="1">
      <c r="A545" s="209" t="s">
        <v>51</v>
      </c>
      <c r="B545" s="247"/>
      <c r="C545" s="24" t="str">
        <f t="shared" ref="C545" si="359">CONCATENATE(A545,C544)</f>
        <v>AMBIENTE_.1_TRM_3410738_(DM)_DESARROLLO DE VIDEOJUEGOS Y ENTORNOS INTERACTIVOS</v>
      </c>
      <c r="D545" s="17">
        <v>511</v>
      </c>
      <c r="E545" s="18">
        <v>511</v>
      </c>
      <c r="F545" s="19"/>
      <c r="G545" s="19"/>
      <c r="H545" s="20"/>
      <c r="I545" s="21"/>
      <c r="J545" s="17">
        <v>511</v>
      </c>
      <c r="K545" s="18">
        <v>511</v>
      </c>
      <c r="L545" s="19"/>
      <c r="M545" s="19"/>
      <c r="N545" s="20"/>
      <c r="O545" s="21"/>
      <c r="P545" s="17">
        <v>511</v>
      </c>
      <c r="Q545" s="18">
        <v>511</v>
      </c>
      <c r="R545" s="19"/>
      <c r="S545" s="19"/>
      <c r="T545" s="20"/>
      <c r="U545" s="21"/>
      <c r="V545" s="17">
        <v>510</v>
      </c>
      <c r="W545" s="18">
        <v>510</v>
      </c>
      <c r="X545" s="19" t="s">
        <v>174</v>
      </c>
      <c r="Y545" s="19" t="s">
        <v>174</v>
      </c>
      <c r="Z545" s="20"/>
      <c r="AA545" s="21"/>
      <c r="AB545" s="17">
        <v>509</v>
      </c>
      <c r="AC545" s="18">
        <v>509</v>
      </c>
      <c r="AD545" s="19"/>
      <c r="AE545" s="19"/>
      <c r="AF545" s="20"/>
      <c r="AG545" s="21"/>
      <c r="AH545" s="17"/>
      <c r="AI545" s="18"/>
      <c r="AJ545" s="19"/>
      <c r="AK545" s="19"/>
      <c r="AL545" s="20"/>
      <c r="AM545" s="21"/>
      <c r="AN545" s="133"/>
      <c r="AO545" s="133"/>
      <c r="AP545" s="133"/>
      <c r="AQ545" s="133"/>
    </row>
    <row r="546" spans="1:43" ht="26.25" hidden="1" customHeight="1" thickBot="1">
      <c r="A546" s="207" t="s">
        <v>41</v>
      </c>
      <c r="B546" s="245">
        <v>182</v>
      </c>
      <c r="C546" s="22" t="str">
        <f t="shared" ref="C546" si="360">CONCATENATE(A546,C547)</f>
        <v>TEMAS_1_TRM_3410749_(DT)_DESARROLLO DE VIDEOJUEGOS Y ENTORNOS INTERACTIVOS</v>
      </c>
      <c r="D546" s="7"/>
      <c r="E546" s="8"/>
      <c r="F546" s="9" t="s">
        <v>366</v>
      </c>
      <c r="G546" s="9" t="s">
        <v>366</v>
      </c>
      <c r="H546" s="10"/>
      <c r="I546" s="11"/>
      <c r="J546" s="7"/>
      <c r="K546" s="8"/>
      <c r="L546" s="9" t="s">
        <v>366</v>
      </c>
      <c r="M546" s="9" t="s">
        <v>366</v>
      </c>
      <c r="N546" s="10"/>
      <c r="O546" s="11"/>
      <c r="P546" s="7"/>
      <c r="Q546" s="8"/>
      <c r="R546" s="9" t="s">
        <v>366</v>
      </c>
      <c r="S546" s="9" t="s">
        <v>366</v>
      </c>
      <c r="T546" s="10"/>
      <c r="U546" s="11"/>
      <c r="V546" s="7" t="s">
        <v>53</v>
      </c>
      <c r="W546" s="8" t="s">
        <v>53</v>
      </c>
      <c r="X546" s="9" t="s">
        <v>144</v>
      </c>
      <c r="Y546" s="9" t="s">
        <v>144</v>
      </c>
      <c r="Z546" s="10"/>
      <c r="AA546" s="11"/>
      <c r="AB546" s="7"/>
      <c r="AC546" s="8"/>
      <c r="AD546" s="9" t="s">
        <v>367</v>
      </c>
      <c r="AE546" s="9" t="s">
        <v>367</v>
      </c>
      <c r="AF546" s="10"/>
      <c r="AG546" s="11"/>
      <c r="AH546" s="7"/>
      <c r="AI546" s="8"/>
      <c r="AJ546" s="9"/>
      <c r="AK546" s="9"/>
      <c r="AL546" s="10"/>
      <c r="AM546" s="11"/>
      <c r="AN546" s="133"/>
      <c r="AO546" s="133"/>
      <c r="AP546" s="133"/>
      <c r="AQ546" s="133"/>
    </row>
    <row r="547" spans="1:43" ht="26.25" hidden="1" customHeight="1" thickBot="1">
      <c r="A547" s="208" t="s">
        <v>46</v>
      </c>
      <c r="B547" s="246"/>
      <c r="C547" s="25" t="str">
        <f>(_xlfn.XLOOKUP(B546,FICHAS!$A$2:$A$990,FICHAS!$D$2:$D$990," ",0,1))</f>
        <v>1_TRM_3410749_(DT)_DESARROLLO DE VIDEOJUEGOS Y ENTORNOS INTERACTIVOS</v>
      </c>
      <c r="D547" s="12"/>
      <c r="E547" s="13"/>
      <c r="F547" s="14" t="s">
        <v>203</v>
      </c>
      <c r="G547" s="14" t="s">
        <v>203</v>
      </c>
      <c r="H547" s="15"/>
      <c r="I547" s="16"/>
      <c r="J547" s="12"/>
      <c r="K547" s="13"/>
      <c r="L547" s="14" t="s">
        <v>203</v>
      </c>
      <c r="M547" s="14" t="s">
        <v>203</v>
      </c>
      <c r="N547" s="15"/>
      <c r="O547" s="16"/>
      <c r="P547" s="12"/>
      <c r="Q547" s="13"/>
      <c r="R547" s="14" t="s">
        <v>203</v>
      </c>
      <c r="S547" s="14" t="s">
        <v>203</v>
      </c>
      <c r="T547" s="15"/>
      <c r="U547" s="16"/>
      <c r="V547" s="12" t="s">
        <v>114</v>
      </c>
      <c r="W547" s="13" t="s">
        <v>114</v>
      </c>
      <c r="X547" s="14" t="s">
        <v>294</v>
      </c>
      <c r="Y547" s="14" t="s">
        <v>294</v>
      </c>
      <c r="Z547" s="15"/>
      <c r="AA547" s="16"/>
      <c r="AB547" s="12"/>
      <c r="AC547" s="13"/>
      <c r="AD547" s="14" t="s">
        <v>204</v>
      </c>
      <c r="AE547" s="14" t="s">
        <v>204</v>
      </c>
      <c r="AF547" s="15"/>
      <c r="AG547" s="16"/>
      <c r="AH547" s="12"/>
      <c r="AI547" s="13"/>
      <c r="AJ547" s="14"/>
      <c r="AK547" s="14"/>
      <c r="AL547" s="15"/>
      <c r="AM547" s="16"/>
      <c r="AN547" s="133"/>
      <c r="AO547" s="133"/>
      <c r="AP547" s="133"/>
      <c r="AQ547" s="133"/>
    </row>
    <row r="548" spans="1:43" ht="26.25" hidden="1" customHeight="1" thickBot="1">
      <c r="A548" s="209" t="s">
        <v>51</v>
      </c>
      <c r="B548" s="247"/>
      <c r="C548" s="24" t="str">
        <f t="shared" ref="C548" si="361">CONCATENATE(A548,C547)</f>
        <v>AMBIENTE_.1_TRM_3410749_(DT)_DESARROLLO DE VIDEOJUEGOS Y ENTORNOS INTERACTIVOS</v>
      </c>
      <c r="D548" s="17"/>
      <c r="E548" s="18"/>
      <c r="F548" s="19">
        <v>510</v>
      </c>
      <c r="G548" s="19">
        <v>510</v>
      </c>
      <c r="H548" s="20"/>
      <c r="I548" s="21"/>
      <c r="J548" s="17"/>
      <c r="K548" s="18"/>
      <c r="L548" s="19">
        <v>510</v>
      </c>
      <c r="M548" s="19">
        <v>510</v>
      </c>
      <c r="N548" s="20"/>
      <c r="O548" s="21"/>
      <c r="P548" s="17"/>
      <c r="Q548" s="18"/>
      <c r="R548" s="19">
        <v>510</v>
      </c>
      <c r="S548" s="19">
        <v>510</v>
      </c>
      <c r="T548" s="20"/>
      <c r="U548" s="21"/>
      <c r="V548" s="17" t="s">
        <v>68</v>
      </c>
      <c r="W548" s="18" t="s">
        <v>68</v>
      </c>
      <c r="X548" s="19">
        <v>500</v>
      </c>
      <c r="Y548" s="19">
        <v>500</v>
      </c>
      <c r="Z548" s="20"/>
      <c r="AA548" s="21"/>
      <c r="AB548" s="17"/>
      <c r="AC548" s="18"/>
      <c r="AD548" s="19">
        <v>511</v>
      </c>
      <c r="AE548" s="19">
        <v>511</v>
      </c>
      <c r="AF548" s="20"/>
      <c r="AG548" s="21"/>
      <c r="AH548" s="17"/>
      <c r="AI548" s="18"/>
      <c r="AJ548" s="19"/>
      <c r="AK548" s="19"/>
      <c r="AL548" s="20"/>
      <c r="AM548" s="21"/>
      <c r="AN548" s="133"/>
      <c r="AO548" s="133"/>
      <c r="AP548" s="133"/>
      <c r="AQ548" s="133"/>
    </row>
    <row r="549" spans="1:43" ht="26.25" hidden="1" customHeight="1" thickBot="1">
      <c r="A549" s="207" t="s">
        <v>41</v>
      </c>
      <c r="B549" s="245">
        <v>183</v>
      </c>
      <c r="C549" s="22" t="str">
        <f t="shared" ref="C549" si="362">CONCATENATE(A549,C550)</f>
        <v>TEMAS_1_TRM_3410750_(DT)_DESARROLLO DE VIDEOJUEGOS Y ENTORNOS INTERACTIVOS</v>
      </c>
      <c r="D549" s="7"/>
      <c r="E549" s="8"/>
      <c r="F549" s="9" t="s">
        <v>366</v>
      </c>
      <c r="G549" s="9" t="s">
        <v>366</v>
      </c>
      <c r="H549" s="10"/>
      <c r="I549" s="11"/>
      <c r="J549" s="7"/>
      <c r="K549" s="8"/>
      <c r="L549" s="9" t="s">
        <v>366</v>
      </c>
      <c r="M549" s="9" t="s">
        <v>366</v>
      </c>
      <c r="N549" s="10"/>
      <c r="O549" s="11"/>
      <c r="P549" s="7"/>
      <c r="Q549" s="8"/>
      <c r="R549" s="9" t="s">
        <v>366</v>
      </c>
      <c r="S549" s="9" t="s">
        <v>366</v>
      </c>
      <c r="T549" s="10"/>
      <c r="U549" s="11"/>
      <c r="V549" s="7"/>
      <c r="W549" s="8"/>
      <c r="X549" s="9" t="s">
        <v>367</v>
      </c>
      <c r="Y549" s="9" t="s">
        <v>367</v>
      </c>
      <c r="Z549" s="10"/>
      <c r="AA549" s="11"/>
      <c r="AB549" s="7" t="s">
        <v>53</v>
      </c>
      <c r="AC549" s="8" t="s">
        <v>53</v>
      </c>
      <c r="AD549" s="9" t="s">
        <v>129</v>
      </c>
      <c r="AE549" s="9" t="s">
        <v>129</v>
      </c>
      <c r="AF549" s="10"/>
      <c r="AG549" s="11"/>
      <c r="AH549" s="7"/>
      <c r="AI549" s="8"/>
      <c r="AJ549" s="9"/>
      <c r="AK549" s="9"/>
      <c r="AL549" s="10"/>
      <c r="AM549" s="11"/>
      <c r="AN549" s="133"/>
      <c r="AO549" s="133"/>
      <c r="AP549" s="133"/>
      <c r="AQ549" s="133"/>
    </row>
    <row r="550" spans="1:43" ht="26.25" hidden="1" customHeight="1" thickBot="1">
      <c r="A550" s="208" t="s">
        <v>46</v>
      </c>
      <c r="B550" s="246"/>
      <c r="C550" s="25" t="str">
        <f>(_xlfn.XLOOKUP(B549,FICHAS!$A$2:$A$990,FICHAS!$D$2:$D$990," ",0,1))</f>
        <v>1_TRM_3410750_(DT)_DESARROLLO DE VIDEOJUEGOS Y ENTORNOS INTERACTIVOS</v>
      </c>
      <c r="D550" s="12"/>
      <c r="E550" s="13"/>
      <c r="F550" s="14" t="s">
        <v>204</v>
      </c>
      <c r="G550" s="14" t="s">
        <v>204</v>
      </c>
      <c r="H550" s="15"/>
      <c r="I550" s="16"/>
      <c r="J550" s="12"/>
      <c r="K550" s="13"/>
      <c r="L550" s="14" t="s">
        <v>204</v>
      </c>
      <c r="M550" s="14" t="s">
        <v>204</v>
      </c>
      <c r="N550" s="15"/>
      <c r="O550" s="16"/>
      <c r="P550" s="12"/>
      <c r="Q550" s="13"/>
      <c r="R550" s="14" t="s">
        <v>204</v>
      </c>
      <c r="S550" s="14" t="s">
        <v>204</v>
      </c>
      <c r="T550" s="15"/>
      <c r="U550" s="16"/>
      <c r="V550" s="12"/>
      <c r="W550" s="13"/>
      <c r="X550" s="14" t="s">
        <v>368</v>
      </c>
      <c r="Y550" s="14" t="s">
        <v>368</v>
      </c>
      <c r="Z550" s="15"/>
      <c r="AA550" s="16"/>
      <c r="AB550" s="12" t="s">
        <v>114</v>
      </c>
      <c r="AC550" s="13" t="s">
        <v>114</v>
      </c>
      <c r="AD550" s="14" t="s">
        <v>130</v>
      </c>
      <c r="AE550" s="14" t="s">
        <v>130</v>
      </c>
      <c r="AF550" s="15"/>
      <c r="AG550" s="16"/>
      <c r="AH550" s="12"/>
      <c r="AI550" s="13"/>
      <c r="AJ550" s="14"/>
      <c r="AK550" s="14"/>
      <c r="AL550" s="15"/>
      <c r="AM550" s="16"/>
      <c r="AN550" s="133"/>
      <c r="AO550" s="133"/>
      <c r="AP550" s="133"/>
      <c r="AQ550" s="133"/>
    </row>
    <row r="551" spans="1:43" ht="26.25" hidden="1" customHeight="1" thickBot="1">
      <c r="A551" s="209" t="s">
        <v>51</v>
      </c>
      <c r="B551" s="247"/>
      <c r="C551" s="24" t="str">
        <f t="shared" ref="C551" si="363">CONCATENATE(A551,C550)</f>
        <v>AMBIENTE_.1_TRM_3410750_(DT)_DESARROLLO DE VIDEOJUEGOS Y ENTORNOS INTERACTIVOS</v>
      </c>
      <c r="D551" s="17"/>
      <c r="E551" s="18"/>
      <c r="F551" s="19">
        <v>511</v>
      </c>
      <c r="G551" s="19">
        <v>511</v>
      </c>
      <c r="H551" s="20"/>
      <c r="I551" s="21"/>
      <c r="J551" s="17"/>
      <c r="K551" s="18"/>
      <c r="L551" s="19">
        <v>511</v>
      </c>
      <c r="M551" s="19">
        <v>511</v>
      </c>
      <c r="N551" s="20"/>
      <c r="O551" s="21"/>
      <c r="P551" s="17"/>
      <c r="Q551" s="18"/>
      <c r="R551" s="19">
        <v>511</v>
      </c>
      <c r="S551" s="19">
        <v>511</v>
      </c>
      <c r="T551" s="20"/>
      <c r="U551" s="21"/>
      <c r="V551" s="17"/>
      <c r="W551" s="18"/>
      <c r="X551" s="19">
        <v>511</v>
      </c>
      <c r="Y551" s="19">
        <v>511</v>
      </c>
      <c r="Z551" s="20"/>
      <c r="AA551" s="21"/>
      <c r="AB551" s="17" t="s">
        <v>68</v>
      </c>
      <c r="AC551" s="18" t="s">
        <v>68</v>
      </c>
      <c r="AD551" s="19" t="s">
        <v>104</v>
      </c>
      <c r="AE551" s="19" t="s">
        <v>104</v>
      </c>
      <c r="AF551" s="20"/>
      <c r="AG551" s="21"/>
      <c r="AH551" s="17"/>
      <c r="AI551" s="18"/>
      <c r="AJ551" s="19"/>
      <c r="AK551" s="19"/>
      <c r="AL551" s="20"/>
      <c r="AM551" s="21"/>
      <c r="AN551" s="133"/>
      <c r="AO551" s="133"/>
      <c r="AP551" s="133"/>
      <c r="AQ551" s="133"/>
    </row>
    <row r="552" spans="1:43" ht="26.25" hidden="1" customHeight="1" thickBot="1">
      <c r="A552" s="204" t="s">
        <v>41</v>
      </c>
      <c r="B552" s="245">
        <v>184</v>
      </c>
      <c r="C552" s="22" t="str">
        <f t="shared" ref="C552" si="364">CONCATENATE(A552,C553)</f>
        <v>TEMAS_1_TRM_3410752_(DT)_PROC. COMERCIALIZACION INTERNACIONAL</v>
      </c>
      <c r="D552" s="7"/>
      <c r="E552" s="8"/>
      <c r="F552" s="9"/>
      <c r="G552" s="9"/>
      <c r="H552" s="10"/>
      <c r="I552" s="11"/>
      <c r="J552" s="7"/>
      <c r="K552" s="8"/>
      <c r="L552" s="9"/>
      <c r="M552" s="9"/>
      <c r="N552" s="10"/>
      <c r="O552" s="11"/>
      <c r="P552" s="7"/>
      <c r="Q552" s="8"/>
      <c r="R552" s="9" t="s">
        <v>84</v>
      </c>
      <c r="S552" s="9" t="s">
        <v>84</v>
      </c>
      <c r="T552" s="10"/>
      <c r="U552" s="11"/>
      <c r="V552" s="7"/>
      <c r="W552" s="8"/>
      <c r="X552" s="9"/>
      <c r="Y552" s="9"/>
      <c r="Z552" s="10"/>
      <c r="AA552" s="11"/>
      <c r="AB552" s="7"/>
      <c r="AC552" s="8"/>
      <c r="AD552" s="9" t="s">
        <v>43</v>
      </c>
      <c r="AE552" s="9" t="s">
        <v>43</v>
      </c>
      <c r="AF552" s="10"/>
      <c r="AG552" s="11"/>
      <c r="AH552" s="7"/>
      <c r="AI552" s="8"/>
      <c r="AJ552" s="9"/>
      <c r="AK552" s="9"/>
      <c r="AL552" s="10"/>
      <c r="AM552" s="11"/>
      <c r="AN552" s="133"/>
      <c r="AO552" s="133"/>
      <c r="AP552" s="133"/>
      <c r="AQ552" s="133"/>
    </row>
    <row r="553" spans="1:43" ht="26.25" hidden="1" customHeight="1" thickBot="1">
      <c r="A553" s="205" t="s">
        <v>46</v>
      </c>
      <c r="B553" s="246"/>
      <c r="C553" s="25" t="str">
        <f>(_xlfn.XLOOKUP(B552,FICHAS!$A$2:$A$990,FICHAS!$D$2:$D$990," ",0,1))</f>
        <v>1_TRM_3410752_(DT)_PROC. COMERCIALIZACION INTERNACIONAL</v>
      </c>
      <c r="D553" s="12"/>
      <c r="E553" s="13"/>
      <c r="F553" s="14"/>
      <c r="G553" s="14"/>
      <c r="H553" s="15"/>
      <c r="I553" s="16"/>
      <c r="J553" s="12"/>
      <c r="K553" s="13"/>
      <c r="L553" s="14"/>
      <c r="M553" s="14"/>
      <c r="N553" s="15"/>
      <c r="O553" s="16"/>
      <c r="P553" s="12"/>
      <c r="Q553" s="13"/>
      <c r="R553" s="14" t="s">
        <v>87</v>
      </c>
      <c r="S553" s="14" t="s">
        <v>87</v>
      </c>
      <c r="T553" s="15"/>
      <c r="U553" s="16"/>
      <c r="V553" s="12"/>
      <c r="W553" s="13"/>
      <c r="X553" s="14"/>
      <c r="Y553" s="14"/>
      <c r="Z553" s="15"/>
      <c r="AA553" s="16"/>
      <c r="AB553" s="12"/>
      <c r="AC553" s="13"/>
      <c r="AD553" s="14" t="s">
        <v>115</v>
      </c>
      <c r="AE553" s="14" t="s">
        <v>115</v>
      </c>
      <c r="AF553" s="15"/>
      <c r="AG553" s="16"/>
      <c r="AH553" s="12"/>
      <c r="AI553" s="13"/>
      <c r="AJ553" s="14"/>
      <c r="AK553" s="14"/>
      <c r="AL553" s="15"/>
      <c r="AM553" s="16"/>
      <c r="AN553" s="133"/>
      <c r="AO553" s="133"/>
      <c r="AP553" s="133"/>
      <c r="AQ553" s="133"/>
    </row>
    <row r="554" spans="1:43" ht="26.25" hidden="1" customHeight="1" thickBot="1">
      <c r="A554" s="206" t="s">
        <v>51</v>
      </c>
      <c r="B554" s="247"/>
      <c r="C554" s="24" t="str">
        <f t="shared" ref="C554" si="365">CONCATENATE(A554,C553)</f>
        <v>AMBIENTE_.1_TRM_3410752_(DT)_PROC. COMERCIALIZACION INTERNACIONAL</v>
      </c>
      <c r="D554" s="17"/>
      <c r="E554" s="18"/>
      <c r="F554" s="19"/>
      <c r="G554" s="19"/>
      <c r="H554" s="20"/>
      <c r="I554" s="21"/>
      <c r="J554" s="17"/>
      <c r="K554" s="18"/>
      <c r="L554" s="19"/>
      <c r="M554" s="19"/>
      <c r="N554" s="20"/>
      <c r="O554" s="21"/>
      <c r="P554" s="17"/>
      <c r="Q554" s="18"/>
      <c r="R554" s="19" t="s">
        <v>346</v>
      </c>
      <c r="S554" s="19" t="s">
        <v>346</v>
      </c>
      <c r="T554" s="20"/>
      <c r="U554" s="21"/>
      <c r="V554" s="17"/>
      <c r="W554" s="18"/>
      <c r="X554" s="19"/>
      <c r="Y554" s="19"/>
      <c r="Z554" s="20"/>
      <c r="AA554" s="21"/>
      <c r="AB554" s="17"/>
      <c r="AC554" s="18"/>
      <c r="AD554" s="19"/>
      <c r="AE554" s="19"/>
      <c r="AF554" s="20"/>
      <c r="AG554" s="21"/>
      <c r="AH554" s="17"/>
      <c r="AI554" s="18"/>
      <c r="AJ554" s="19"/>
      <c r="AK554" s="19"/>
      <c r="AL554" s="20"/>
      <c r="AM554" s="21"/>
      <c r="AN554" s="133"/>
      <c r="AO554" s="133"/>
      <c r="AP554" s="133"/>
      <c r="AQ554" s="133"/>
    </row>
    <row r="555" spans="1:43" ht="26.25" hidden="1" customHeight="1" thickBot="1">
      <c r="A555" s="204" t="s">
        <v>41</v>
      </c>
      <c r="B555" s="245">
        <v>185</v>
      </c>
      <c r="C555" s="22" t="str">
        <f t="shared" ref="C555" si="366">CONCATENATE(A555,C556)</f>
        <v>TEMAS_1_TRM_3410751_(M)_PROC. COMERCIALIZACION INTERNACIONAL</v>
      </c>
      <c r="D555" s="7"/>
      <c r="E555" s="8"/>
      <c r="F555" s="9"/>
      <c r="G555" s="9"/>
      <c r="H555" s="10"/>
      <c r="I555" s="11"/>
      <c r="J555" s="7"/>
      <c r="K555" s="8"/>
      <c r="L555" s="9"/>
      <c r="M555" s="9"/>
      <c r="N555" s="10" t="s">
        <v>76</v>
      </c>
      <c r="O555" s="11" t="s">
        <v>76</v>
      </c>
      <c r="P555" s="7"/>
      <c r="Q555" s="8"/>
      <c r="R555" s="9"/>
      <c r="S555" s="9"/>
      <c r="T555" s="10"/>
      <c r="U555" s="11"/>
      <c r="V555" s="7"/>
      <c r="W555" s="8"/>
      <c r="X555" s="9"/>
      <c r="Y555" s="9"/>
      <c r="Z555" s="10"/>
      <c r="AA555" s="11"/>
      <c r="AB555" s="7"/>
      <c r="AC555" s="8"/>
      <c r="AD555" s="9"/>
      <c r="AE555" s="9"/>
      <c r="AF555" s="10" t="s">
        <v>84</v>
      </c>
      <c r="AG555" s="11" t="s">
        <v>84</v>
      </c>
      <c r="AH555" s="7"/>
      <c r="AI555" s="8"/>
      <c r="AJ555" s="9"/>
      <c r="AK555" s="9"/>
      <c r="AL555" s="10"/>
      <c r="AM555" s="11"/>
      <c r="AN555" s="133"/>
      <c r="AO555" s="133"/>
      <c r="AP555" s="133"/>
      <c r="AQ555" s="133"/>
    </row>
    <row r="556" spans="1:43" ht="26.25" hidden="1" customHeight="1" thickBot="1">
      <c r="A556" s="205" t="s">
        <v>46</v>
      </c>
      <c r="B556" s="246"/>
      <c r="C556" s="25" t="str">
        <f>(_xlfn.XLOOKUP(B555,FICHAS!$A$2:$A$990,FICHAS!$D$2:$D$990," ",0,1))</f>
        <v>1_TRM_3410751_(M)_PROC. COMERCIALIZACION INTERNACIONAL</v>
      </c>
      <c r="D556" s="12"/>
      <c r="E556" s="13"/>
      <c r="F556" s="14"/>
      <c r="G556" s="14"/>
      <c r="H556" s="15"/>
      <c r="I556" s="16"/>
      <c r="J556" s="12"/>
      <c r="K556" s="13"/>
      <c r="L556" s="14"/>
      <c r="M556" s="14"/>
      <c r="N556" s="15" t="s">
        <v>198</v>
      </c>
      <c r="O556" s="16" t="s">
        <v>198</v>
      </c>
      <c r="P556" s="12"/>
      <c r="Q556" s="13"/>
      <c r="R556" s="14"/>
      <c r="S556" s="14"/>
      <c r="T556" s="15"/>
      <c r="U556" s="16"/>
      <c r="V556" s="12"/>
      <c r="W556" s="13"/>
      <c r="X556" s="14"/>
      <c r="Y556" s="14"/>
      <c r="Z556" s="15"/>
      <c r="AA556" s="16"/>
      <c r="AB556" s="12"/>
      <c r="AC556" s="13"/>
      <c r="AD556" s="14"/>
      <c r="AE556" s="14"/>
      <c r="AF556" s="15" t="s">
        <v>87</v>
      </c>
      <c r="AG556" s="16" t="s">
        <v>87</v>
      </c>
      <c r="AH556" s="12"/>
      <c r="AI556" s="13"/>
      <c r="AJ556" s="14"/>
      <c r="AK556" s="14"/>
      <c r="AL556" s="15"/>
      <c r="AM556" s="16"/>
      <c r="AN556" s="133"/>
      <c r="AO556" s="133"/>
      <c r="AP556" s="133"/>
      <c r="AQ556" s="133"/>
    </row>
    <row r="557" spans="1:43" ht="26.25" hidden="1" customHeight="1" thickBot="1">
      <c r="A557" s="206" t="s">
        <v>51</v>
      </c>
      <c r="B557" s="247"/>
      <c r="C557" s="24" t="str">
        <f t="shared" ref="C557" si="367">CONCATENATE(A557,C556)</f>
        <v>AMBIENTE_.1_TRM_3410751_(M)_PROC. COMERCIALIZACION INTERNACIONAL</v>
      </c>
      <c r="D557" s="17"/>
      <c r="E557" s="18"/>
      <c r="F557" s="19"/>
      <c r="G557" s="19"/>
      <c r="H557" s="20"/>
      <c r="I557" s="21"/>
      <c r="J557" s="17"/>
      <c r="K557" s="18"/>
      <c r="L557" s="19"/>
      <c r="M557" s="19"/>
      <c r="N557" s="20" t="s">
        <v>125</v>
      </c>
      <c r="O557" s="21" t="s">
        <v>125</v>
      </c>
      <c r="P557" s="17"/>
      <c r="Q557" s="18"/>
      <c r="R557" s="19"/>
      <c r="S557" s="19"/>
      <c r="T557" s="20"/>
      <c r="U557" s="21"/>
      <c r="V557" s="17"/>
      <c r="W557" s="18"/>
      <c r="X557" s="19"/>
      <c r="Y557" s="19"/>
      <c r="Z557" s="20"/>
      <c r="AA557" s="21"/>
      <c r="AB557" s="17"/>
      <c r="AC557" s="18"/>
      <c r="AD557" s="19"/>
      <c r="AE557" s="19"/>
      <c r="AF557" s="20" t="s">
        <v>269</v>
      </c>
      <c r="AG557" s="21" t="s">
        <v>269</v>
      </c>
      <c r="AH557" s="17"/>
      <c r="AI557" s="18"/>
      <c r="AJ557" s="19"/>
      <c r="AK557" s="19"/>
      <c r="AL557" s="20"/>
      <c r="AM557" s="21"/>
      <c r="AN557" s="133"/>
      <c r="AO557" s="133"/>
      <c r="AP557" s="133"/>
      <c r="AQ557" s="133"/>
    </row>
    <row r="558" spans="1:43" ht="26.25" hidden="1" customHeight="1" thickBot="1">
      <c r="A558" s="204" t="s">
        <v>41</v>
      </c>
      <c r="B558" s="245">
        <v>186</v>
      </c>
      <c r="C558" s="22" t="str">
        <f t="shared" ref="C558" si="368">CONCATENATE(A558,C559)</f>
        <v>TEMAS_1_TRM_3410763_(DT)_F_PROC. COMERCIALIZACION INTERNACIONAL</v>
      </c>
      <c r="D558" s="7"/>
      <c r="E558" s="8"/>
      <c r="F558" s="9" t="s">
        <v>53</v>
      </c>
      <c r="G558" s="9" t="s">
        <v>53</v>
      </c>
      <c r="H558" s="10"/>
      <c r="I558" s="11"/>
      <c r="J558" s="7"/>
      <c r="K558" s="8"/>
      <c r="L558" s="9"/>
      <c r="M558" s="9"/>
      <c r="N558" s="10"/>
      <c r="O558" s="11"/>
      <c r="P558" s="7"/>
      <c r="Q558" s="8"/>
      <c r="R558" s="9"/>
      <c r="S558" s="9"/>
      <c r="T558" s="10"/>
      <c r="U558" s="11"/>
      <c r="V558" s="7"/>
      <c r="W558" s="8"/>
      <c r="X558" s="9" t="s">
        <v>43</v>
      </c>
      <c r="Y558" s="9" t="s">
        <v>43</v>
      </c>
      <c r="Z558" s="10"/>
      <c r="AA558" s="11"/>
      <c r="AB558" s="7"/>
      <c r="AC558" s="8"/>
      <c r="AD558" s="9"/>
      <c r="AE558" s="9"/>
      <c r="AF558" s="10"/>
      <c r="AG558" s="11"/>
      <c r="AH558" s="7"/>
      <c r="AI558" s="8"/>
      <c r="AJ558" s="9"/>
      <c r="AK558" s="9"/>
      <c r="AL558" s="10"/>
      <c r="AM558" s="11"/>
      <c r="AN558" s="133"/>
      <c r="AO558" s="133"/>
      <c r="AP558" s="133"/>
      <c r="AQ558" s="133"/>
    </row>
    <row r="559" spans="1:43" ht="26.25" hidden="1" customHeight="1" thickBot="1">
      <c r="A559" s="205" t="s">
        <v>46</v>
      </c>
      <c r="B559" s="246"/>
      <c r="C559" s="25" t="str">
        <f>(_xlfn.XLOOKUP(B558,FICHAS!$A$2:$A$990,FICHAS!$D$2:$D$990," ",0,1))</f>
        <v>1_TRM_3410763_(DT)_F_PROC. COMERCIALIZACION INTERNACIONAL</v>
      </c>
      <c r="D559" s="12"/>
      <c r="E559" s="13"/>
      <c r="F559" s="14" t="s">
        <v>94</v>
      </c>
      <c r="G559" s="14" t="s">
        <v>94</v>
      </c>
      <c r="H559" s="15"/>
      <c r="I559" s="16"/>
      <c r="J559" s="12"/>
      <c r="K559" s="13"/>
      <c r="L559" s="14"/>
      <c r="M559" s="14"/>
      <c r="N559" s="15"/>
      <c r="O559" s="16"/>
      <c r="P559" s="12"/>
      <c r="Q559" s="13"/>
      <c r="R559" s="14"/>
      <c r="S559" s="14"/>
      <c r="T559" s="15"/>
      <c r="U559" s="16"/>
      <c r="V559" s="12"/>
      <c r="W559" s="13"/>
      <c r="X559" s="14" t="s">
        <v>143</v>
      </c>
      <c r="Y559" s="14" t="s">
        <v>143</v>
      </c>
      <c r="Z559" s="15"/>
      <c r="AA559" s="16"/>
      <c r="AB559" s="12"/>
      <c r="AC559" s="13"/>
      <c r="AD559" s="14"/>
      <c r="AE559" s="14"/>
      <c r="AF559" s="15"/>
      <c r="AG559" s="16"/>
      <c r="AH559" s="12"/>
      <c r="AI559" s="13"/>
      <c r="AJ559" s="14"/>
      <c r="AK559" s="14"/>
      <c r="AL559" s="15"/>
      <c r="AM559" s="16"/>
      <c r="AN559" s="133"/>
      <c r="AO559" s="133"/>
      <c r="AP559" s="133"/>
      <c r="AQ559" s="133"/>
    </row>
    <row r="560" spans="1:43" ht="26.25" hidden="1" customHeight="1" thickBot="1">
      <c r="A560" s="206" t="s">
        <v>51</v>
      </c>
      <c r="B560" s="247"/>
      <c r="C560" s="24" t="str">
        <f t="shared" ref="C560" si="369">CONCATENATE(A560,C559)</f>
        <v>AMBIENTE_.1_TRM_3410763_(DT)_F_PROC. COMERCIALIZACION INTERNACIONAL</v>
      </c>
      <c r="D560" s="17"/>
      <c r="E560" s="18"/>
      <c r="F560" s="19" t="s">
        <v>95</v>
      </c>
      <c r="G560" s="19" t="s">
        <v>95</v>
      </c>
      <c r="H560" s="20"/>
      <c r="I560" s="21"/>
      <c r="J560" s="17"/>
      <c r="K560" s="18"/>
      <c r="L560" s="19"/>
      <c r="M560" s="19"/>
      <c r="N560" s="20"/>
      <c r="O560" s="21"/>
      <c r="P560" s="17"/>
      <c r="Q560" s="18"/>
      <c r="R560" s="19"/>
      <c r="S560" s="19"/>
      <c r="T560" s="20"/>
      <c r="U560" s="21"/>
      <c r="V560" s="17"/>
      <c r="W560" s="18"/>
      <c r="X560" s="19" t="s">
        <v>83</v>
      </c>
      <c r="Y560" s="19" t="s">
        <v>83</v>
      </c>
      <c r="Z560" s="20"/>
      <c r="AA560" s="21"/>
      <c r="AB560" s="17"/>
      <c r="AC560" s="18"/>
      <c r="AD560" s="19"/>
      <c r="AE560" s="19"/>
      <c r="AF560" s="20"/>
      <c r="AG560" s="21"/>
      <c r="AH560" s="17"/>
      <c r="AI560" s="18"/>
      <c r="AJ560" s="19"/>
      <c r="AK560" s="19"/>
      <c r="AL560" s="20"/>
      <c r="AM560" s="21"/>
      <c r="AN560" s="133"/>
      <c r="AO560" s="133"/>
      <c r="AP560" s="133"/>
      <c r="AQ560" s="133"/>
    </row>
    <row r="561" spans="1:43" ht="26.25" hidden="1" customHeight="1" thickBot="1">
      <c r="A561" s="204" t="s">
        <v>41</v>
      </c>
      <c r="B561" s="245">
        <v>187</v>
      </c>
      <c r="C561" s="22" t="str">
        <f t="shared" ref="C561" si="370">CONCATENATE(A561,C562)</f>
        <v>TEMAS_1_TRM_3410742_(M)_F_PROC. COMERCIALIZACION INTERNACIONAL</v>
      </c>
      <c r="D561" s="7"/>
      <c r="E561" s="8"/>
      <c r="F561" s="9"/>
      <c r="G561" s="9"/>
      <c r="H561" s="10"/>
      <c r="I561" s="11"/>
      <c r="J561" s="7"/>
      <c r="K561" s="8"/>
      <c r="L561" s="9"/>
      <c r="M561" s="9"/>
      <c r="N561" s="10"/>
      <c r="O561" s="11"/>
      <c r="P561" s="7"/>
      <c r="Q561" s="8"/>
      <c r="R561" s="9"/>
      <c r="S561" s="9"/>
      <c r="T561" s="10"/>
      <c r="U561" s="11"/>
      <c r="V561" s="7"/>
      <c r="W561" s="8"/>
      <c r="X561" s="9"/>
      <c r="Y561" s="9"/>
      <c r="Z561" s="10"/>
      <c r="AA561" s="11"/>
      <c r="AB561" s="7"/>
      <c r="AC561" s="8"/>
      <c r="AD561" s="9"/>
      <c r="AE561" s="9"/>
      <c r="AF561" s="10"/>
      <c r="AG561" s="11"/>
      <c r="AH561" s="7" t="s">
        <v>144</v>
      </c>
      <c r="AI561" s="8" t="s">
        <v>144</v>
      </c>
      <c r="AJ561" s="9"/>
      <c r="AK561" s="9"/>
      <c r="AL561" s="10"/>
      <c r="AM561" s="11"/>
      <c r="AN561" s="133"/>
      <c r="AO561" s="133"/>
      <c r="AP561" s="133"/>
      <c r="AQ561" s="133"/>
    </row>
    <row r="562" spans="1:43" ht="26.25" hidden="1" customHeight="1" thickBot="1">
      <c r="A562" s="205" t="s">
        <v>46</v>
      </c>
      <c r="B562" s="246"/>
      <c r="C562" s="25" t="str">
        <f>(_xlfn.XLOOKUP(B561,FICHAS!$A$2:$A$990,FICHAS!$D$2:$D$990," ",0,1))</f>
        <v>1_TRM_3410742_(M)_F_PROC. COMERCIALIZACION INTERNACIONAL</v>
      </c>
      <c r="D562" s="12"/>
      <c r="E562" s="13"/>
      <c r="F562" s="14"/>
      <c r="G562" s="14"/>
      <c r="H562" s="15"/>
      <c r="I562" s="16"/>
      <c r="J562" s="12"/>
      <c r="K562" s="13"/>
      <c r="L562" s="14"/>
      <c r="M562" s="14"/>
      <c r="N562" s="15"/>
      <c r="O562" s="16"/>
      <c r="P562" s="12"/>
      <c r="Q562" s="13"/>
      <c r="R562" s="14"/>
      <c r="S562" s="14"/>
      <c r="T562" s="15"/>
      <c r="U562" s="16"/>
      <c r="V562" s="12"/>
      <c r="W562" s="13"/>
      <c r="X562" s="14"/>
      <c r="Y562" s="14"/>
      <c r="Z562" s="15"/>
      <c r="AA562" s="16"/>
      <c r="AB562" s="12"/>
      <c r="AC562" s="13"/>
      <c r="AD562" s="14"/>
      <c r="AE562" s="14"/>
      <c r="AF562" s="15"/>
      <c r="AG562" s="16"/>
      <c r="AH562" s="12" t="s">
        <v>199</v>
      </c>
      <c r="AI562" s="13" t="s">
        <v>199</v>
      </c>
      <c r="AJ562" s="14"/>
      <c r="AK562" s="14"/>
      <c r="AL562" s="15"/>
      <c r="AM562" s="16"/>
      <c r="AN562" s="133"/>
      <c r="AO562" s="133"/>
      <c r="AP562" s="133"/>
      <c r="AQ562" s="133"/>
    </row>
    <row r="563" spans="1:43" ht="26.25" hidden="1" customHeight="1" thickBot="1">
      <c r="A563" s="206" t="s">
        <v>51</v>
      </c>
      <c r="B563" s="247"/>
      <c r="C563" s="24" t="str">
        <f t="shared" ref="C563" si="371">CONCATENATE(A563,C562)</f>
        <v>AMBIENTE_.1_TRM_3410742_(M)_F_PROC. COMERCIALIZACION INTERNACIONAL</v>
      </c>
      <c r="D563" s="17"/>
      <c r="E563" s="18"/>
      <c r="F563" s="19"/>
      <c r="G563" s="19"/>
      <c r="H563" s="20"/>
      <c r="I563" s="21"/>
      <c r="J563" s="17"/>
      <c r="K563" s="18"/>
      <c r="L563" s="19"/>
      <c r="M563" s="19"/>
      <c r="N563" s="20"/>
      <c r="O563" s="21"/>
      <c r="P563" s="17"/>
      <c r="Q563" s="18"/>
      <c r="R563" s="19"/>
      <c r="S563" s="19"/>
      <c r="T563" s="20"/>
      <c r="U563" s="21"/>
      <c r="V563" s="17"/>
      <c r="W563" s="18"/>
      <c r="X563" s="19"/>
      <c r="Y563" s="19"/>
      <c r="Z563" s="20"/>
      <c r="AA563" s="21"/>
      <c r="AB563" s="17"/>
      <c r="AC563" s="18"/>
      <c r="AD563" s="19"/>
      <c r="AE563" s="19"/>
      <c r="AF563" s="20"/>
      <c r="AG563" s="21"/>
      <c r="AH563" s="17" t="s">
        <v>83</v>
      </c>
      <c r="AI563" s="18" t="s">
        <v>83</v>
      </c>
      <c r="AJ563" s="19"/>
      <c r="AK563" s="19"/>
      <c r="AL563" s="20"/>
      <c r="AM563" s="21"/>
      <c r="AN563" s="133"/>
      <c r="AO563" s="133"/>
      <c r="AP563" s="133"/>
      <c r="AQ563" s="133"/>
    </row>
    <row r="564" spans="1:43" ht="26.25" customHeight="1" thickBot="1">
      <c r="A564" s="201" t="s">
        <v>41</v>
      </c>
      <c r="B564" s="255">
        <v>188</v>
      </c>
      <c r="C564" s="22" t="str">
        <f t="shared" ref="C564" si="372">CONCATENATE(A564,C565)</f>
        <v>TEMAS_1_TRM_FICHA 1_(DM)_UG_ASESORIA COMERCIAL</v>
      </c>
      <c r="D564" s="7" t="s">
        <v>369</v>
      </c>
      <c r="E564" s="8" t="s">
        <v>369</v>
      </c>
      <c r="F564" s="9"/>
      <c r="G564" s="9"/>
      <c r="H564" s="10"/>
      <c r="I564" s="11"/>
      <c r="J564" s="7"/>
      <c r="K564" s="8"/>
      <c r="L564" s="9"/>
      <c r="M564" s="9"/>
      <c r="N564" s="10"/>
      <c r="O564" s="11"/>
      <c r="P564" s="7" t="s">
        <v>370</v>
      </c>
      <c r="Q564" s="8" t="s">
        <v>370</v>
      </c>
      <c r="R564" s="9"/>
      <c r="S564" s="9"/>
      <c r="T564" s="10"/>
      <c r="U564" s="11"/>
      <c r="V564" s="7" t="s">
        <v>370</v>
      </c>
      <c r="W564" s="8" t="s">
        <v>370</v>
      </c>
      <c r="X564" s="9"/>
      <c r="Y564" s="9"/>
      <c r="Z564" s="10"/>
      <c r="AA564" s="11"/>
      <c r="AB564" s="7"/>
      <c r="AC564" s="8"/>
      <c r="AD564" s="9"/>
      <c r="AE564" s="9"/>
      <c r="AF564" s="10"/>
      <c r="AG564" s="11"/>
      <c r="AH564" s="7"/>
      <c r="AI564" s="8"/>
      <c r="AJ564" s="9"/>
      <c r="AK564" s="9"/>
      <c r="AL564" s="10"/>
      <c r="AM564" s="11"/>
      <c r="AN564" s="133"/>
      <c r="AO564" s="133"/>
      <c r="AP564" s="133"/>
      <c r="AQ564" s="133"/>
    </row>
    <row r="565" spans="1:43" ht="26.25" customHeight="1" thickBot="1">
      <c r="A565" s="202" t="s">
        <v>46</v>
      </c>
      <c r="B565" s="256"/>
      <c r="C565" s="25" t="str">
        <f>(_xlfn.XLOOKUP(B564,FICHAS!$A$2:$A$990,FICHAS!$D$2:$D$990," ",0,1))</f>
        <v>1_TRM_FICHA 1_(DM)_UG_ASESORIA COMERCIAL</v>
      </c>
      <c r="D565" s="12" t="s">
        <v>301</v>
      </c>
      <c r="E565" s="13" t="s">
        <v>301</v>
      </c>
      <c r="F565" s="14"/>
      <c r="G565" s="14"/>
      <c r="H565" s="15"/>
      <c r="I565" s="16"/>
      <c r="J565" s="12"/>
      <c r="K565" s="13"/>
      <c r="L565" s="14"/>
      <c r="M565" s="14"/>
      <c r="N565" s="15"/>
      <c r="O565" s="16"/>
      <c r="P565" s="12" t="s">
        <v>262</v>
      </c>
      <c r="Q565" s="13" t="s">
        <v>262</v>
      </c>
      <c r="R565" s="14"/>
      <c r="S565" s="14"/>
      <c r="T565" s="15"/>
      <c r="U565" s="16"/>
      <c r="V565" s="12" t="s">
        <v>262</v>
      </c>
      <c r="W565" s="13" t="s">
        <v>262</v>
      </c>
      <c r="X565" s="14"/>
      <c r="Y565" s="14"/>
      <c r="Z565" s="15"/>
      <c r="AA565" s="16"/>
      <c r="AB565" s="12"/>
      <c r="AC565" s="13"/>
      <c r="AD565" s="14"/>
      <c r="AE565" s="14"/>
      <c r="AF565" s="15"/>
      <c r="AG565" s="16"/>
      <c r="AH565" s="12"/>
      <c r="AI565" s="13"/>
      <c r="AJ565" s="14"/>
      <c r="AK565" s="14"/>
      <c r="AL565" s="15"/>
      <c r="AM565" s="16"/>
      <c r="AN565" s="133"/>
      <c r="AO565" s="133"/>
      <c r="AP565" s="133"/>
      <c r="AQ565" s="133"/>
    </row>
    <row r="566" spans="1:43" ht="26.25" customHeight="1" thickBot="1">
      <c r="A566" s="203" t="s">
        <v>51</v>
      </c>
      <c r="B566" s="257"/>
      <c r="C566" s="24" t="str">
        <f t="shared" ref="C566" si="373">CONCATENATE(A566,C565)</f>
        <v>AMBIENTE_.1_TRM_FICHA 1_(DM)_UG_ASESORIA COMERCIAL</v>
      </c>
      <c r="D566" s="17" t="s">
        <v>104</v>
      </c>
      <c r="E566" s="18" t="s">
        <v>104</v>
      </c>
      <c r="F566" s="19"/>
      <c r="G566" s="19"/>
      <c r="H566" s="20"/>
      <c r="I566" s="21"/>
      <c r="J566" s="17"/>
      <c r="K566" s="18"/>
      <c r="L566" s="19"/>
      <c r="M566" s="19"/>
      <c r="N566" s="20"/>
      <c r="O566" s="21"/>
      <c r="P566" s="17" t="s">
        <v>264</v>
      </c>
      <c r="Q566" s="18" t="s">
        <v>264</v>
      </c>
      <c r="R566" s="19"/>
      <c r="S566" s="19"/>
      <c r="T566" s="20"/>
      <c r="U566" s="21"/>
      <c r="V566" s="17" t="s">
        <v>264</v>
      </c>
      <c r="W566" s="18" t="s">
        <v>264</v>
      </c>
      <c r="X566" s="19"/>
      <c r="Y566" s="19"/>
      <c r="Z566" s="20"/>
      <c r="AA566" s="21"/>
      <c r="AB566" s="17"/>
      <c r="AC566" s="18"/>
      <c r="AD566" s="19"/>
      <c r="AE566" s="19"/>
      <c r="AF566" s="20"/>
      <c r="AG566" s="21"/>
      <c r="AH566" s="17"/>
      <c r="AI566" s="18"/>
      <c r="AJ566" s="19"/>
      <c r="AK566" s="19"/>
      <c r="AL566" s="20"/>
      <c r="AM566" s="21"/>
      <c r="AN566" s="133"/>
      <c r="AO566" s="133"/>
      <c r="AP566" s="133"/>
      <c r="AQ566" s="133"/>
    </row>
    <row r="567" spans="1:43" ht="26.25" customHeight="1" thickBot="1">
      <c r="A567" s="201" t="s">
        <v>41</v>
      </c>
      <c r="B567" s="255">
        <v>189</v>
      </c>
      <c r="C567" s="22" t="str">
        <f t="shared" ref="C567:C609" si="374">CONCATENATE(A567,C568)</f>
        <v>TEMAS_1_TRM_FICHA 2_(DT)_UG_COMUNICACIÓN COMERCIAL Y MARKETING</v>
      </c>
      <c r="D567" s="7"/>
      <c r="E567" s="8"/>
      <c r="F567" s="9" t="s">
        <v>371</v>
      </c>
      <c r="G567" s="9" t="s">
        <v>371</v>
      </c>
      <c r="H567" s="10"/>
      <c r="I567" s="11"/>
      <c r="J567" s="7"/>
      <c r="K567" s="8"/>
      <c r="L567" s="9"/>
      <c r="M567" s="9"/>
      <c r="N567" s="10"/>
      <c r="O567" s="11"/>
      <c r="P567" s="7"/>
      <c r="Q567" s="8"/>
      <c r="R567" s="9" t="s">
        <v>372</v>
      </c>
      <c r="S567" s="9" t="s">
        <v>372</v>
      </c>
      <c r="T567" s="10"/>
      <c r="U567" s="11"/>
      <c r="V567" s="7"/>
      <c r="W567" s="8"/>
      <c r="X567" s="9" t="s">
        <v>371</v>
      </c>
      <c r="Y567" s="9" t="s">
        <v>371</v>
      </c>
      <c r="Z567" s="10"/>
      <c r="AA567" s="11"/>
      <c r="AB567" s="7"/>
      <c r="AC567" s="8"/>
      <c r="AD567" s="9"/>
      <c r="AE567" s="9"/>
      <c r="AF567" s="10"/>
      <c r="AG567" s="11"/>
      <c r="AH567" s="7"/>
      <c r="AI567" s="8"/>
      <c r="AJ567" s="9"/>
      <c r="AK567" s="9"/>
      <c r="AL567" s="10"/>
      <c r="AM567" s="11"/>
      <c r="AN567" s="133"/>
      <c r="AO567" s="133"/>
      <c r="AP567" s="133"/>
      <c r="AQ567" s="133"/>
    </row>
    <row r="568" spans="1:43" ht="26.25" customHeight="1" thickBot="1">
      <c r="A568" s="202" t="s">
        <v>46</v>
      </c>
      <c r="B568" s="256"/>
      <c r="C568" s="25" t="str">
        <f>(_xlfn.XLOOKUP(B567,FICHAS!$A$2:$A$990,FICHAS!$D$2:$D$990," ",0,1))</f>
        <v>1_TRM_FICHA 2_(DT)_UG_COMUNICACIÓN COMERCIAL Y MARKETING</v>
      </c>
      <c r="D568" s="12"/>
      <c r="E568" s="13"/>
      <c r="F568" s="14" t="s">
        <v>373</v>
      </c>
      <c r="G568" s="14" t="s">
        <v>373</v>
      </c>
      <c r="H568" s="15"/>
      <c r="I568" s="16"/>
      <c r="J568" s="12"/>
      <c r="K568" s="13"/>
      <c r="L568" s="14"/>
      <c r="M568" s="14"/>
      <c r="N568" s="15"/>
      <c r="O568" s="16"/>
      <c r="P568" s="12"/>
      <c r="Q568" s="13"/>
      <c r="R568" s="14" t="s">
        <v>189</v>
      </c>
      <c r="S568" s="14" t="s">
        <v>189</v>
      </c>
      <c r="T568" s="15"/>
      <c r="U568" s="16"/>
      <c r="V568" s="12"/>
      <c r="W568" s="13"/>
      <c r="X568" s="14" t="s">
        <v>373</v>
      </c>
      <c r="Y568" s="14" t="s">
        <v>373</v>
      </c>
      <c r="Z568" s="15"/>
      <c r="AA568" s="16"/>
      <c r="AB568" s="12"/>
      <c r="AC568" s="13"/>
      <c r="AD568" s="14"/>
      <c r="AE568" s="14"/>
      <c r="AF568" s="15"/>
      <c r="AG568" s="16"/>
      <c r="AH568" s="12"/>
      <c r="AI568" s="13"/>
      <c r="AJ568" s="14"/>
      <c r="AK568" s="14"/>
      <c r="AL568" s="15"/>
      <c r="AM568" s="16"/>
      <c r="AN568" s="133"/>
      <c r="AO568" s="133"/>
      <c r="AP568" s="133"/>
      <c r="AQ568" s="133"/>
    </row>
    <row r="569" spans="1:43" ht="26.25" customHeight="1" thickBot="1">
      <c r="A569" s="203" t="s">
        <v>51</v>
      </c>
      <c r="B569" s="257"/>
      <c r="C569" s="24" t="str">
        <f t="shared" ref="C569:C605" si="375">CONCATENATE(A569,C568)</f>
        <v>AMBIENTE_.1_TRM_FICHA 2_(DT)_UG_COMUNICACIÓN COMERCIAL Y MARKETING</v>
      </c>
      <c r="D569" s="17"/>
      <c r="E569" s="18"/>
      <c r="F569" s="19">
        <v>505</v>
      </c>
      <c r="G569" s="19">
        <v>505</v>
      </c>
      <c r="H569" s="20"/>
      <c r="I569" s="21"/>
      <c r="J569" s="17"/>
      <c r="K569" s="18"/>
      <c r="L569" s="19"/>
      <c r="M569" s="19"/>
      <c r="N569" s="20"/>
      <c r="O569" s="21"/>
      <c r="P569" s="17"/>
      <c r="Q569" s="18"/>
      <c r="R569" s="19" t="s">
        <v>104</v>
      </c>
      <c r="S569" s="19" t="s">
        <v>104</v>
      </c>
      <c r="T569" s="20"/>
      <c r="U569" s="21"/>
      <c r="V569" s="17"/>
      <c r="W569" s="18"/>
      <c r="X569" s="19" t="s">
        <v>52</v>
      </c>
      <c r="Y569" s="19" t="s">
        <v>52</v>
      </c>
      <c r="Z569" s="20"/>
      <c r="AA569" s="21"/>
      <c r="AB569" s="17"/>
      <c r="AC569" s="18"/>
      <c r="AD569" s="19"/>
      <c r="AE569" s="19"/>
      <c r="AF569" s="20"/>
      <c r="AG569" s="21"/>
      <c r="AH569" s="17"/>
      <c r="AI569" s="18"/>
      <c r="AJ569" s="19"/>
      <c r="AK569" s="19"/>
      <c r="AL569" s="20"/>
      <c r="AM569" s="21"/>
      <c r="AN569" s="133"/>
      <c r="AO569" s="133"/>
      <c r="AP569" s="133"/>
      <c r="AQ569" s="133"/>
    </row>
    <row r="570" spans="1:43" ht="26.25" customHeight="1" thickBot="1">
      <c r="A570" s="201" t="s">
        <v>41</v>
      </c>
      <c r="B570" s="255">
        <v>190</v>
      </c>
      <c r="C570" s="22" t="str">
        <f t="shared" si="374"/>
        <v>TEMAS_1_TRM_FICHA 3_(DT)_UG_COMUNICACIÓN COMERCIAL Y MARKETING</v>
      </c>
      <c r="D570" s="7"/>
      <c r="E570" s="8"/>
      <c r="F570" s="9" t="s">
        <v>372</v>
      </c>
      <c r="G570" s="9" t="s">
        <v>372</v>
      </c>
      <c r="H570" s="10"/>
      <c r="I570" s="11"/>
      <c r="J570" s="7"/>
      <c r="K570" s="8"/>
      <c r="L570" s="9"/>
      <c r="M570" s="9"/>
      <c r="N570" s="10"/>
      <c r="O570" s="11"/>
      <c r="P570" s="7"/>
      <c r="Q570" s="8"/>
      <c r="R570" s="9" t="s">
        <v>371</v>
      </c>
      <c r="S570" s="9" t="s">
        <v>371</v>
      </c>
      <c r="T570" s="10"/>
      <c r="U570" s="11"/>
      <c r="V570" s="7"/>
      <c r="W570" s="8"/>
      <c r="X570" s="9"/>
      <c r="Y570" s="9"/>
      <c r="Z570" s="10"/>
      <c r="AA570" s="11"/>
      <c r="AB570" s="7"/>
      <c r="AC570" s="8"/>
      <c r="AD570" s="9" t="s">
        <v>371</v>
      </c>
      <c r="AE570" s="9" t="s">
        <v>371</v>
      </c>
      <c r="AF570" s="10"/>
      <c r="AG570" s="11"/>
      <c r="AH570" s="7"/>
      <c r="AI570" s="8"/>
      <c r="AJ570" s="9"/>
      <c r="AK570" s="9"/>
      <c r="AL570" s="10"/>
      <c r="AM570" s="11"/>
      <c r="AN570" s="133"/>
      <c r="AO570" s="133"/>
      <c r="AP570" s="133"/>
      <c r="AQ570" s="133"/>
    </row>
    <row r="571" spans="1:43" ht="26.25" customHeight="1" thickBot="1">
      <c r="A571" s="202" t="s">
        <v>46</v>
      </c>
      <c r="B571" s="256"/>
      <c r="C571" s="25" t="str">
        <f>(_xlfn.XLOOKUP(B570,FICHAS!$A$2:$A$990,FICHAS!$D$2:$D$990," ",0,1))</f>
        <v>1_TRM_FICHA 3_(DT)_UG_COMUNICACIÓN COMERCIAL Y MARKETING</v>
      </c>
      <c r="D571" s="12"/>
      <c r="E571" s="13"/>
      <c r="F571" s="14" t="s">
        <v>189</v>
      </c>
      <c r="G571" s="14" t="s">
        <v>189</v>
      </c>
      <c r="H571" s="15"/>
      <c r="I571" s="16"/>
      <c r="J571" s="12"/>
      <c r="K571" s="13"/>
      <c r="L571" s="14"/>
      <c r="M571" s="14"/>
      <c r="N571" s="15"/>
      <c r="O571" s="16"/>
      <c r="P571" s="12"/>
      <c r="Q571" s="13"/>
      <c r="R571" s="14" t="s">
        <v>373</v>
      </c>
      <c r="S571" s="14" t="s">
        <v>373</v>
      </c>
      <c r="T571" s="15"/>
      <c r="U571" s="16"/>
      <c r="V571" s="12"/>
      <c r="W571" s="13"/>
      <c r="X571" s="14"/>
      <c r="Y571" s="14"/>
      <c r="Z571" s="15"/>
      <c r="AA571" s="16"/>
      <c r="AB571" s="12"/>
      <c r="AC571" s="13"/>
      <c r="AD571" s="14" t="s">
        <v>373</v>
      </c>
      <c r="AE571" s="14" t="s">
        <v>373</v>
      </c>
      <c r="AF571" s="15"/>
      <c r="AG571" s="16"/>
      <c r="AH571" s="12"/>
      <c r="AI571" s="13"/>
      <c r="AJ571" s="14"/>
      <c r="AK571" s="14"/>
      <c r="AL571" s="15"/>
      <c r="AM571" s="16"/>
      <c r="AN571" s="133"/>
      <c r="AO571" s="133"/>
      <c r="AP571" s="133"/>
      <c r="AQ571" s="133"/>
    </row>
    <row r="572" spans="1:43" ht="26.25" customHeight="1" thickBot="1">
      <c r="A572" s="203" t="s">
        <v>51</v>
      </c>
      <c r="B572" s="257"/>
      <c r="C572" s="24" t="str">
        <f t="shared" si="375"/>
        <v>AMBIENTE_.1_TRM_FICHA 3_(DT)_UG_COMUNICACIÓN COMERCIAL Y MARKETING</v>
      </c>
      <c r="D572" s="17"/>
      <c r="E572" s="18"/>
      <c r="F572" s="19" t="s">
        <v>104</v>
      </c>
      <c r="G572" s="19" t="s">
        <v>104</v>
      </c>
      <c r="H572" s="20"/>
      <c r="I572" s="21"/>
      <c r="J572" s="17"/>
      <c r="K572" s="18"/>
      <c r="L572" s="19"/>
      <c r="M572" s="19"/>
      <c r="N572" s="20"/>
      <c r="O572" s="21"/>
      <c r="P572" s="17"/>
      <c r="Q572" s="18"/>
      <c r="R572" s="19" t="s">
        <v>52</v>
      </c>
      <c r="S572" s="19" t="s">
        <v>52</v>
      </c>
      <c r="T572" s="20"/>
      <c r="U572" s="21"/>
      <c r="V572" s="17"/>
      <c r="W572" s="18"/>
      <c r="X572" s="19"/>
      <c r="Y572" s="19"/>
      <c r="Z572" s="20"/>
      <c r="AA572" s="21"/>
      <c r="AB572" s="17"/>
      <c r="AC572" s="18"/>
      <c r="AD572" s="19" t="s">
        <v>52</v>
      </c>
      <c r="AE572" s="19" t="s">
        <v>52</v>
      </c>
      <c r="AF572" s="20"/>
      <c r="AG572" s="21"/>
      <c r="AH572" s="17"/>
      <c r="AI572" s="18"/>
      <c r="AJ572" s="19"/>
      <c r="AK572" s="19"/>
      <c r="AL572" s="20"/>
      <c r="AM572" s="21"/>
      <c r="AN572" s="133"/>
      <c r="AO572" s="133"/>
      <c r="AP572" s="133"/>
      <c r="AQ572" s="133"/>
    </row>
    <row r="573" spans="1:43" ht="26.25" customHeight="1" thickBot="1">
      <c r="A573" s="201" t="s">
        <v>41</v>
      </c>
      <c r="B573" s="255">
        <v>191</v>
      </c>
      <c r="C573" s="22" t="str">
        <f t="shared" si="374"/>
        <v>TEMAS_1_TRM_FICHA 4_(M)_UG_COMUNICACIÓN COMERCIAL Y MARKETING</v>
      </c>
      <c r="D573" s="7"/>
      <c r="E573" s="8"/>
      <c r="F573" s="9"/>
      <c r="G573" s="9"/>
      <c r="H573" s="10" t="s">
        <v>372</v>
      </c>
      <c r="I573" s="11" t="s">
        <v>372</v>
      </c>
      <c r="J573" s="7"/>
      <c r="K573" s="8"/>
      <c r="L573" s="9"/>
      <c r="M573" s="9"/>
      <c r="N573" s="10" t="s">
        <v>372</v>
      </c>
      <c r="O573" s="11" t="s">
        <v>371</v>
      </c>
      <c r="P573" s="7"/>
      <c r="Q573" s="8"/>
      <c r="R573" s="9"/>
      <c r="S573" s="9"/>
      <c r="T573" s="10" t="s">
        <v>371</v>
      </c>
      <c r="U573" s="11" t="s">
        <v>371</v>
      </c>
      <c r="V573" s="7"/>
      <c r="W573" s="8"/>
      <c r="X573" s="9"/>
      <c r="Y573" s="9"/>
      <c r="Z573" s="10"/>
      <c r="AA573" s="11"/>
      <c r="AB573" s="7"/>
      <c r="AC573" s="8"/>
      <c r="AD573" s="9"/>
      <c r="AE573" s="9"/>
      <c r="AF573" s="10" t="s">
        <v>371</v>
      </c>
      <c r="AG573" s="11" t="s">
        <v>371</v>
      </c>
      <c r="AH573" s="7"/>
      <c r="AI573" s="8"/>
      <c r="AJ573" s="9"/>
      <c r="AK573" s="9"/>
      <c r="AL573" s="10"/>
      <c r="AM573" s="11"/>
      <c r="AN573" s="133"/>
      <c r="AO573" s="133"/>
      <c r="AP573" s="133"/>
      <c r="AQ573" s="133"/>
    </row>
    <row r="574" spans="1:43" ht="26.25" customHeight="1" thickBot="1">
      <c r="A574" s="202" t="s">
        <v>46</v>
      </c>
      <c r="B574" s="256"/>
      <c r="C574" s="25" t="str">
        <f>(_xlfn.XLOOKUP(B573,FICHAS!$A$2:$A$990,FICHAS!$D$2:$D$990," ",0,1))</f>
        <v>1_TRM_FICHA 4_(M)_UG_COMUNICACIÓN COMERCIAL Y MARKETING</v>
      </c>
      <c r="D574" s="12"/>
      <c r="E574" s="13"/>
      <c r="F574" s="14"/>
      <c r="G574" s="14"/>
      <c r="H574" s="15" t="s">
        <v>189</v>
      </c>
      <c r="I574" s="16" t="s">
        <v>189</v>
      </c>
      <c r="J574" s="12"/>
      <c r="K574" s="13"/>
      <c r="L574" s="14"/>
      <c r="M574" s="14"/>
      <c r="N574" s="15" t="s">
        <v>189</v>
      </c>
      <c r="O574" s="16" t="s">
        <v>88</v>
      </c>
      <c r="P574" s="12"/>
      <c r="Q574" s="13"/>
      <c r="R574" s="14"/>
      <c r="S574" s="14"/>
      <c r="T574" s="15" t="s">
        <v>88</v>
      </c>
      <c r="U574" s="16" t="s">
        <v>88</v>
      </c>
      <c r="V574" s="12"/>
      <c r="W574" s="13"/>
      <c r="X574" s="14"/>
      <c r="Y574" s="14"/>
      <c r="Z574" s="15"/>
      <c r="AA574" s="16"/>
      <c r="AB574" s="12"/>
      <c r="AC574" s="13"/>
      <c r="AD574" s="14"/>
      <c r="AE574" s="14"/>
      <c r="AF574" s="15" t="s">
        <v>88</v>
      </c>
      <c r="AG574" s="16" t="s">
        <v>88</v>
      </c>
      <c r="AH574" s="12"/>
      <c r="AI574" s="13"/>
      <c r="AJ574" s="14"/>
      <c r="AK574" s="14"/>
      <c r="AL574" s="15"/>
      <c r="AM574" s="16"/>
      <c r="AN574" s="133"/>
      <c r="AO574" s="133"/>
      <c r="AP574" s="133"/>
      <c r="AQ574" s="133"/>
    </row>
    <row r="575" spans="1:43" ht="26.25" customHeight="1" thickBot="1">
      <c r="A575" s="203" t="s">
        <v>51</v>
      </c>
      <c r="B575" s="257"/>
      <c r="C575" s="24" t="str">
        <f t="shared" si="375"/>
        <v>AMBIENTE_.1_TRM_FICHA 4_(M)_UG_COMUNICACIÓN COMERCIAL Y MARKETING</v>
      </c>
      <c r="D575" s="17"/>
      <c r="E575" s="18"/>
      <c r="F575" s="19"/>
      <c r="G575" s="19"/>
      <c r="H575" s="20">
        <v>604</v>
      </c>
      <c r="I575" s="21">
        <v>604</v>
      </c>
      <c r="J575" s="17"/>
      <c r="K575" s="18"/>
      <c r="L575" s="19"/>
      <c r="M575" s="19"/>
      <c r="N575" s="20">
        <v>203</v>
      </c>
      <c r="O575" s="21">
        <v>505</v>
      </c>
      <c r="P575" s="17"/>
      <c r="Q575" s="18"/>
      <c r="R575" s="19"/>
      <c r="S575" s="19"/>
      <c r="T575" s="20">
        <v>506</v>
      </c>
      <c r="U575" s="21">
        <v>506</v>
      </c>
      <c r="V575" s="17"/>
      <c r="W575" s="18"/>
      <c r="X575" s="19"/>
      <c r="Y575" s="19"/>
      <c r="Z575" s="20"/>
      <c r="AA575" s="21"/>
      <c r="AB575" s="17"/>
      <c r="AC575" s="18"/>
      <c r="AD575" s="19"/>
      <c r="AE575" s="19"/>
      <c r="AF575" s="20" t="s">
        <v>52</v>
      </c>
      <c r="AG575" s="21" t="s">
        <v>52</v>
      </c>
      <c r="AH575" s="17"/>
      <c r="AI575" s="18"/>
      <c r="AJ575" s="19"/>
      <c r="AK575" s="19"/>
      <c r="AL575" s="20"/>
      <c r="AM575" s="21"/>
      <c r="AN575" s="133"/>
      <c r="AO575" s="133"/>
      <c r="AP575" s="133"/>
      <c r="AQ575" s="133"/>
    </row>
    <row r="576" spans="1:43" ht="26.25" customHeight="1" thickBot="1">
      <c r="A576" s="201" t="s">
        <v>41</v>
      </c>
      <c r="B576" s="255">
        <v>192</v>
      </c>
      <c r="C576" s="22" t="str">
        <f t="shared" si="374"/>
        <v>TEMAS_1_TRM_FICHA 5_(DM)_F_OPERACION DE SERVICIOS OMNICANAL EN CONTACT CENTER Y BPO</v>
      </c>
      <c r="D576" s="7" t="s">
        <v>374</v>
      </c>
      <c r="E576" s="8" t="s">
        <v>375</v>
      </c>
      <c r="F576" s="9"/>
      <c r="G576" s="9"/>
      <c r="H576" s="10"/>
      <c r="I576" s="11"/>
      <c r="J576" s="7" t="s">
        <v>376</v>
      </c>
      <c r="K576" s="8" t="s">
        <v>376</v>
      </c>
      <c r="L576" s="9"/>
      <c r="M576" s="9"/>
      <c r="N576" s="10"/>
      <c r="O576" s="11"/>
      <c r="P576" s="7" t="s">
        <v>377</v>
      </c>
      <c r="Q576" s="8" t="s">
        <v>377</v>
      </c>
      <c r="R576" s="9"/>
      <c r="S576" s="9"/>
      <c r="T576" s="10"/>
      <c r="U576" s="11"/>
      <c r="V576" s="7"/>
      <c r="W576" s="8"/>
      <c r="X576" s="9"/>
      <c r="Y576" s="9"/>
      <c r="Z576" s="10"/>
      <c r="AA576" s="11"/>
      <c r="AB576" s="7" t="s">
        <v>377</v>
      </c>
      <c r="AC576" s="8" t="s">
        <v>377</v>
      </c>
      <c r="AD576" s="9"/>
      <c r="AE576" s="9"/>
      <c r="AF576" s="10"/>
      <c r="AG576" s="11"/>
      <c r="AH576" s="7"/>
      <c r="AI576" s="8"/>
      <c r="AJ576" s="9"/>
      <c r="AK576" s="9"/>
      <c r="AL576" s="10"/>
      <c r="AM576" s="11"/>
      <c r="AN576" s="133"/>
      <c r="AO576" s="133"/>
      <c r="AP576" s="133"/>
      <c r="AQ576" s="133"/>
    </row>
    <row r="577" spans="1:43" ht="26.25" customHeight="1" thickBot="1">
      <c r="A577" s="202" t="s">
        <v>46</v>
      </c>
      <c r="B577" s="256"/>
      <c r="C577" s="25" t="str">
        <f>(_xlfn.XLOOKUP(B576,FICHAS!$A$2:$A$990,FICHAS!$D$2:$D$990," ",0,1))</f>
        <v>1_TRM_FICHA 5_(DM)_F_OPERACION DE SERVICIOS OMNICANAL EN CONTACT CENTER Y BPO</v>
      </c>
      <c r="D577" s="12" t="s">
        <v>260</v>
      </c>
      <c r="E577" s="13" t="s">
        <v>260</v>
      </c>
      <c r="F577" s="14"/>
      <c r="G577" s="14"/>
      <c r="H577" s="15"/>
      <c r="I577" s="16"/>
      <c r="J577" s="12" t="s">
        <v>258</v>
      </c>
      <c r="K577" s="13" t="s">
        <v>258</v>
      </c>
      <c r="L577" s="14"/>
      <c r="M577" s="14"/>
      <c r="N577" s="15"/>
      <c r="O577" s="16"/>
      <c r="P577" s="12" t="s">
        <v>257</v>
      </c>
      <c r="Q577" s="13" t="s">
        <v>257</v>
      </c>
      <c r="R577" s="14"/>
      <c r="S577" s="14"/>
      <c r="T577" s="15"/>
      <c r="U577" s="16"/>
      <c r="V577" s="12"/>
      <c r="W577" s="13"/>
      <c r="X577" s="14"/>
      <c r="Y577" s="14"/>
      <c r="Z577" s="15"/>
      <c r="AA577" s="16"/>
      <c r="AB577" s="12" t="s">
        <v>257</v>
      </c>
      <c r="AC577" s="13" t="s">
        <v>257</v>
      </c>
      <c r="AD577" s="14"/>
      <c r="AE577" s="14"/>
      <c r="AF577" s="15"/>
      <c r="AG577" s="16"/>
      <c r="AH577" s="12"/>
      <c r="AI577" s="13"/>
      <c r="AJ577" s="14"/>
      <c r="AK577" s="14"/>
      <c r="AL577" s="15"/>
      <c r="AM577" s="16"/>
      <c r="AN577" s="133"/>
      <c r="AO577" s="133"/>
      <c r="AP577" s="133"/>
      <c r="AQ577" s="133"/>
    </row>
    <row r="578" spans="1:43" ht="26.25" customHeight="1" thickBot="1">
      <c r="A578" s="203" t="s">
        <v>51</v>
      </c>
      <c r="B578" s="257"/>
      <c r="C578" s="24" t="str">
        <f t="shared" si="375"/>
        <v>AMBIENTE_.1_TRM_FICHA 5_(DM)_F_OPERACION DE SERVICIOS OMNICANAL EN CONTACT CENTER Y BPO</v>
      </c>
      <c r="D578" s="17" t="s">
        <v>83</v>
      </c>
      <c r="E578" s="18" t="s">
        <v>83</v>
      </c>
      <c r="F578" s="19"/>
      <c r="G578" s="19"/>
      <c r="H578" s="20"/>
      <c r="I578" s="21"/>
      <c r="J578" s="17" t="s">
        <v>83</v>
      </c>
      <c r="K578" s="18" t="s">
        <v>83</v>
      </c>
      <c r="L578" s="19"/>
      <c r="M578" s="19"/>
      <c r="N578" s="20"/>
      <c r="O578" s="21"/>
      <c r="P578" s="17" t="s">
        <v>83</v>
      </c>
      <c r="Q578" s="18" t="s">
        <v>83</v>
      </c>
      <c r="R578" s="19"/>
      <c r="S578" s="19"/>
      <c r="T578" s="20"/>
      <c r="U578" s="21"/>
      <c r="V578" s="17"/>
      <c r="W578" s="18"/>
      <c r="X578" s="19"/>
      <c r="Y578" s="19"/>
      <c r="Z578" s="20"/>
      <c r="AA578" s="21"/>
      <c r="AB578" s="17" t="s">
        <v>83</v>
      </c>
      <c r="AC578" s="18" t="s">
        <v>83</v>
      </c>
      <c r="AD578" s="19"/>
      <c r="AE578" s="19"/>
      <c r="AF578" s="20"/>
      <c r="AG578" s="21"/>
      <c r="AH578" s="17"/>
      <c r="AI578" s="18"/>
      <c r="AJ578" s="19"/>
      <c r="AK578" s="19"/>
      <c r="AL578" s="20"/>
      <c r="AM578" s="21"/>
      <c r="AN578" s="133"/>
      <c r="AO578" s="133"/>
      <c r="AP578" s="133"/>
      <c r="AQ578" s="133"/>
    </row>
    <row r="579" spans="1:43" ht="26.25" customHeight="1" thickBot="1">
      <c r="A579" s="201" t="s">
        <v>41</v>
      </c>
      <c r="B579" s="255">
        <v>193</v>
      </c>
      <c r="C579" s="22" t="str">
        <f t="shared" si="374"/>
        <v>TEMAS_1_TRM_FICHA 6_(DM)_F_OPERACION DE SERVICIOS OMNICANAL EN CONTACT CENTER Y BPO</v>
      </c>
      <c r="D579" s="7" t="s">
        <v>377</v>
      </c>
      <c r="E579" s="8" t="s">
        <v>377</v>
      </c>
      <c r="F579" s="9"/>
      <c r="G579" s="9"/>
      <c r="H579" s="10"/>
      <c r="I579" s="11"/>
      <c r="J579" s="7" t="s">
        <v>375</v>
      </c>
      <c r="K579" s="8" t="s">
        <v>375</v>
      </c>
      <c r="L579" s="9"/>
      <c r="M579" s="9"/>
      <c r="N579" s="10"/>
      <c r="O579" s="11"/>
      <c r="P579" s="7" t="s">
        <v>376</v>
      </c>
      <c r="Q579" s="8" t="s">
        <v>376</v>
      </c>
      <c r="R579" s="9"/>
      <c r="S579" s="9"/>
      <c r="T579" s="10"/>
      <c r="U579" s="11"/>
      <c r="V579" s="7" t="s">
        <v>377</v>
      </c>
      <c r="W579" s="8" t="s">
        <v>377</v>
      </c>
      <c r="X579" s="9"/>
      <c r="Y579" s="9"/>
      <c r="Z579" s="10"/>
      <c r="AA579" s="11"/>
      <c r="AB579" s="7"/>
      <c r="AC579" s="8"/>
      <c r="AD579" s="9"/>
      <c r="AE579" s="9"/>
      <c r="AF579" s="10"/>
      <c r="AG579" s="11"/>
      <c r="AH579" s="7"/>
      <c r="AI579" s="8"/>
      <c r="AJ579" s="9"/>
      <c r="AK579" s="9"/>
      <c r="AL579" s="10"/>
      <c r="AM579" s="11"/>
      <c r="AN579" s="133"/>
      <c r="AO579" s="133"/>
      <c r="AP579" s="133"/>
      <c r="AQ579" s="133"/>
    </row>
    <row r="580" spans="1:43" ht="26.25" customHeight="1" thickBot="1">
      <c r="A580" s="202" t="s">
        <v>46</v>
      </c>
      <c r="B580" s="256"/>
      <c r="C580" s="25" t="str">
        <f>(_xlfn.XLOOKUP(B579,FICHAS!$A$2:$A$990,FICHAS!$D$2:$D$990," ",0,1))</f>
        <v>1_TRM_FICHA 6_(DM)_F_OPERACION DE SERVICIOS OMNICANAL EN CONTACT CENTER Y BPO</v>
      </c>
      <c r="D580" s="12" t="s">
        <v>257</v>
      </c>
      <c r="E580" s="13" t="s">
        <v>257</v>
      </c>
      <c r="F580" s="14"/>
      <c r="G580" s="14"/>
      <c r="H580" s="15"/>
      <c r="I580" s="16"/>
      <c r="J580" s="12" t="s">
        <v>260</v>
      </c>
      <c r="K580" s="13" t="s">
        <v>260</v>
      </c>
      <c r="L580" s="14"/>
      <c r="M580" s="14"/>
      <c r="N580" s="15"/>
      <c r="O580" s="16"/>
      <c r="P580" s="12" t="s">
        <v>258</v>
      </c>
      <c r="Q580" s="13" t="s">
        <v>258</v>
      </c>
      <c r="R580" s="14"/>
      <c r="S580" s="14"/>
      <c r="T580" s="15"/>
      <c r="U580" s="16"/>
      <c r="V580" s="12" t="s">
        <v>257</v>
      </c>
      <c r="W580" s="13" t="s">
        <v>257</v>
      </c>
      <c r="X580" s="14"/>
      <c r="Y580" s="14"/>
      <c r="Z580" s="15"/>
      <c r="AA580" s="16"/>
      <c r="AB580" s="12"/>
      <c r="AC580" s="13"/>
      <c r="AD580" s="14"/>
      <c r="AE580" s="14"/>
      <c r="AF580" s="15"/>
      <c r="AG580" s="16"/>
      <c r="AH580" s="12"/>
      <c r="AI580" s="13"/>
      <c r="AJ580" s="14"/>
      <c r="AK580" s="14"/>
      <c r="AL580" s="15"/>
      <c r="AM580" s="16"/>
      <c r="AN580" s="133"/>
      <c r="AO580" s="133"/>
      <c r="AP580" s="133"/>
      <c r="AQ580" s="133"/>
    </row>
    <row r="581" spans="1:43" ht="26.25" customHeight="1" thickBot="1">
      <c r="A581" s="203" t="s">
        <v>51</v>
      </c>
      <c r="B581" s="257"/>
      <c r="C581" s="24" t="str">
        <f t="shared" si="375"/>
        <v>AMBIENTE_.1_TRM_FICHA 6_(DM)_F_OPERACION DE SERVICIOS OMNICANAL EN CONTACT CENTER Y BPO</v>
      </c>
      <c r="D581" s="17" t="s">
        <v>83</v>
      </c>
      <c r="E581" s="18" t="s">
        <v>83</v>
      </c>
      <c r="F581" s="19"/>
      <c r="G581" s="19"/>
      <c r="H581" s="20"/>
      <c r="I581" s="21"/>
      <c r="J581" s="17" t="s">
        <v>83</v>
      </c>
      <c r="K581" s="18" t="s">
        <v>83</v>
      </c>
      <c r="L581" s="19"/>
      <c r="M581" s="19"/>
      <c r="N581" s="20"/>
      <c r="O581" s="21"/>
      <c r="P581" s="17" t="s">
        <v>83</v>
      </c>
      <c r="Q581" s="18" t="s">
        <v>83</v>
      </c>
      <c r="R581" s="19"/>
      <c r="S581" s="19"/>
      <c r="T581" s="20"/>
      <c r="U581" s="21"/>
      <c r="V581" s="17" t="s">
        <v>83</v>
      </c>
      <c r="W581" s="18" t="s">
        <v>83</v>
      </c>
      <c r="X581" s="19"/>
      <c r="Y581" s="19"/>
      <c r="Z581" s="20"/>
      <c r="AA581" s="21"/>
      <c r="AB581" s="17"/>
      <c r="AC581" s="18"/>
      <c r="AD581" s="19"/>
      <c r="AE581" s="19"/>
      <c r="AF581" s="20"/>
      <c r="AG581" s="21"/>
      <c r="AH581" s="17"/>
      <c r="AI581" s="18"/>
      <c r="AJ581" s="19"/>
      <c r="AK581" s="19"/>
      <c r="AL581" s="20"/>
      <c r="AM581" s="21"/>
      <c r="AN581" s="133"/>
      <c r="AO581" s="133"/>
      <c r="AP581" s="133"/>
      <c r="AQ581" s="133"/>
    </row>
    <row r="582" spans="1:43" ht="26.25" customHeight="1" thickBot="1">
      <c r="A582" s="201" t="s">
        <v>41</v>
      </c>
      <c r="B582" s="255">
        <v>194</v>
      </c>
      <c r="C582" s="22" t="str">
        <f t="shared" si="374"/>
        <v>TEMAS_1_TRM_FICHA 7_(DT)_F_OPERACION DE SERVICIOS OMNICANAL EN CONTACT CENTER Y BPO</v>
      </c>
      <c r="D582" s="7"/>
      <c r="E582" s="8"/>
      <c r="F582" s="9" t="s">
        <v>375</v>
      </c>
      <c r="G582" s="9" t="s">
        <v>375</v>
      </c>
      <c r="H582" s="10"/>
      <c r="I582" s="11"/>
      <c r="J582" s="7"/>
      <c r="K582" s="8"/>
      <c r="L582" s="9" t="s">
        <v>376</v>
      </c>
      <c r="M582" s="9" t="s">
        <v>376</v>
      </c>
      <c r="N582" s="10"/>
      <c r="O582" s="11"/>
      <c r="P582" s="7"/>
      <c r="Q582" s="8"/>
      <c r="R582" s="9" t="s">
        <v>377</v>
      </c>
      <c r="S582" s="9" t="s">
        <v>377</v>
      </c>
      <c r="T582" s="10"/>
      <c r="U582" s="11"/>
      <c r="V582" s="7"/>
      <c r="W582" s="8"/>
      <c r="X582" s="9"/>
      <c r="Y582" s="9"/>
      <c r="Z582" s="10"/>
      <c r="AA582" s="11"/>
      <c r="AB582" s="7"/>
      <c r="AC582" s="8"/>
      <c r="AD582" s="9" t="s">
        <v>377</v>
      </c>
      <c r="AE582" s="9" t="s">
        <v>377</v>
      </c>
      <c r="AF582" s="10"/>
      <c r="AG582" s="11"/>
      <c r="AH582" s="7"/>
      <c r="AI582" s="8"/>
      <c r="AJ582" s="9"/>
      <c r="AK582" s="9"/>
      <c r="AL582" s="10"/>
      <c r="AM582" s="11"/>
      <c r="AN582" s="133"/>
      <c r="AO582" s="133"/>
      <c r="AP582" s="133"/>
      <c r="AQ582" s="133"/>
    </row>
    <row r="583" spans="1:43" ht="26.25" customHeight="1" thickBot="1">
      <c r="A583" s="202" t="s">
        <v>46</v>
      </c>
      <c r="B583" s="256"/>
      <c r="C583" s="25" t="str">
        <f>(_xlfn.XLOOKUP(B582,FICHAS!$A$2:$A$990,FICHAS!$D$2:$D$990," ",0,1))</f>
        <v>1_TRM_FICHA 7_(DT)_F_OPERACION DE SERVICIOS OMNICANAL EN CONTACT CENTER Y BPO</v>
      </c>
      <c r="D583" s="12"/>
      <c r="E583" s="13"/>
      <c r="F583" s="14" t="s">
        <v>249</v>
      </c>
      <c r="G583" s="14" t="s">
        <v>249</v>
      </c>
      <c r="H583" s="15"/>
      <c r="I583" s="16"/>
      <c r="J583" s="12"/>
      <c r="K583" s="13"/>
      <c r="L583" s="14" t="s">
        <v>335</v>
      </c>
      <c r="M583" s="14" t="s">
        <v>335</v>
      </c>
      <c r="N583" s="15"/>
      <c r="O583" s="16"/>
      <c r="P583" s="12"/>
      <c r="Q583" s="13"/>
      <c r="R583" s="14" t="s">
        <v>247</v>
      </c>
      <c r="S583" s="14" t="s">
        <v>247</v>
      </c>
      <c r="T583" s="15"/>
      <c r="U583" s="16"/>
      <c r="V583" s="12"/>
      <c r="W583" s="13"/>
      <c r="X583" s="14"/>
      <c r="Y583" s="14"/>
      <c r="Z583" s="15"/>
      <c r="AA583" s="16"/>
      <c r="AB583" s="12"/>
      <c r="AC583" s="13"/>
      <c r="AD583" s="14" t="s">
        <v>247</v>
      </c>
      <c r="AE583" s="14" t="s">
        <v>247</v>
      </c>
      <c r="AF583" s="15"/>
      <c r="AG583" s="16"/>
      <c r="AH583" s="12"/>
      <c r="AI583" s="13"/>
      <c r="AJ583" s="14"/>
      <c r="AK583" s="14"/>
      <c r="AL583" s="15"/>
      <c r="AM583" s="16"/>
      <c r="AN583" s="133"/>
      <c r="AO583" s="133"/>
      <c r="AP583" s="133"/>
      <c r="AQ583" s="133"/>
    </row>
    <row r="584" spans="1:43" ht="26.25" customHeight="1" thickBot="1">
      <c r="A584" s="203" t="s">
        <v>51</v>
      </c>
      <c r="B584" s="257"/>
      <c r="C584" s="24" t="str">
        <f t="shared" si="375"/>
        <v>AMBIENTE_.1_TRM_FICHA 7_(DT)_F_OPERACION DE SERVICIOS OMNICANAL EN CONTACT CENTER Y BPO</v>
      </c>
      <c r="D584" s="17"/>
      <c r="E584" s="18"/>
      <c r="F584" s="19" t="s">
        <v>83</v>
      </c>
      <c r="G584" s="19" t="s">
        <v>83</v>
      </c>
      <c r="H584" s="20"/>
      <c r="I584" s="21"/>
      <c r="J584" s="17"/>
      <c r="K584" s="18"/>
      <c r="L584" s="19" t="s">
        <v>83</v>
      </c>
      <c r="M584" s="19" t="s">
        <v>83</v>
      </c>
      <c r="N584" s="20"/>
      <c r="O584" s="21"/>
      <c r="P584" s="17"/>
      <c r="Q584" s="18"/>
      <c r="R584" s="19" t="s">
        <v>83</v>
      </c>
      <c r="S584" s="19" t="s">
        <v>83</v>
      </c>
      <c r="T584" s="20"/>
      <c r="U584" s="21"/>
      <c r="V584" s="17"/>
      <c r="W584" s="18"/>
      <c r="X584" s="19"/>
      <c r="Y584" s="19"/>
      <c r="Z584" s="20"/>
      <c r="AA584" s="21"/>
      <c r="AB584" s="17"/>
      <c r="AC584" s="18"/>
      <c r="AD584" s="19" t="s">
        <v>83</v>
      </c>
      <c r="AE584" s="19" t="s">
        <v>83</v>
      </c>
      <c r="AF584" s="20"/>
      <c r="AG584" s="21"/>
      <c r="AH584" s="17"/>
      <c r="AI584" s="18"/>
      <c r="AJ584" s="19"/>
      <c r="AK584" s="19"/>
      <c r="AL584" s="20"/>
      <c r="AM584" s="21"/>
      <c r="AN584" s="133"/>
      <c r="AO584" s="133"/>
      <c r="AP584" s="133"/>
      <c r="AQ584" s="133"/>
    </row>
    <row r="585" spans="1:43" ht="26.25" customHeight="1" thickBot="1">
      <c r="A585" s="201" t="s">
        <v>41</v>
      </c>
      <c r="B585" s="255">
        <v>195</v>
      </c>
      <c r="C585" s="22" t="str">
        <f t="shared" si="374"/>
        <v>TEMAS_1_TRM_FICHA 8_(DT)_F_OPERACION DE SERVICIOS OMNICANAL EN CONTACT CENTER Y BPO</v>
      </c>
      <c r="D585" s="7"/>
      <c r="E585" s="8"/>
      <c r="F585" s="9" t="s">
        <v>376</v>
      </c>
      <c r="G585" s="9" t="s">
        <v>376</v>
      </c>
      <c r="H585" s="10"/>
      <c r="I585" s="11"/>
      <c r="J585" s="7"/>
      <c r="K585" s="8"/>
      <c r="L585" s="9" t="s">
        <v>375</v>
      </c>
      <c r="M585" s="9" t="s">
        <v>375</v>
      </c>
      <c r="N585" s="10"/>
      <c r="O585" s="11"/>
      <c r="P585" s="7"/>
      <c r="Q585" s="8"/>
      <c r="R585" s="9" t="s">
        <v>377</v>
      </c>
      <c r="S585" s="9" t="s">
        <v>377</v>
      </c>
      <c r="T585" s="10"/>
      <c r="U585" s="11"/>
      <c r="V585" s="7"/>
      <c r="W585" s="8"/>
      <c r="X585" s="9"/>
      <c r="Y585" s="9"/>
      <c r="Z585" s="10"/>
      <c r="AA585" s="11"/>
      <c r="AB585" s="7"/>
      <c r="AC585" s="8"/>
      <c r="AD585" s="9" t="s">
        <v>377</v>
      </c>
      <c r="AE585" s="9" t="s">
        <v>377</v>
      </c>
      <c r="AF585" s="10"/>
      <c r="AG585" s="11"/>
      <c r="AH585" s="7"/>
      <c r="AI585" s="8"/>
      <c r="AJ585" s="9"/>
      <c r="AK585" s="9"/>
      <c r="AL585" s="10"/>
      <c r="AM585" s="11"/>
      <c r="AN585" s="133"/>
      <c r="AO585" s="133"/>
      <c r="AP585" s="133"/>
      <c r="AQ585" s="133"/>
    </row>
    <row r="586" spans="1:43" ht="26.25" customHeight="1" thickBot="1">
      <c r="A586" s="202" t="s">
        <v>46</v>
      </c>
      <c r="B586" s="256"/>
      <c r="C586" s="25" t="str">
        <f>(_xlfn.XLOOKUP(B585,FICHAS!$A$2:$A$990,FICHAS!$D$2:$D$990," ",0,1))</f>
        <v>1_TRM_FICHA 8_(DT)_F_OPERACION DE SERVICIOS OMNICANAL EN CONTACT CENTER Y BPO</v>
      </c>
      <c r="D586" s="12"/>
      <c r="E586" s="13"/>
      <c r="F586" s="14" t="s">
        <v>335</v>
      </c>
      <c r="G586" s="14" t="s">
        <v>335</v>
      </c>
      <c r="H586" s="15"/>
      <c r="I586" s="16"/>
      <c r="J586" s="12"/>
      <c r="K586" s="13"/>
      <c r="L586" s="14" t="s">
        <v>259</v>
      </c>
      <c r="M586" s="14" t="s">
        <v>259</v>
      </c>
      <c r="N586" s="15"/>
      <c r="O586" s="16"/>
      <c r="P586" s="12"/>
      <c r="Q586" s="13"/>
      <c r="R586" s="14" t="s">
        <v>249</v>
      </c>
      <c r="S586" s="14" t="s">
        <v>249</v>
      </c>
      <c r="T586" s="15"/>
      <c r="U586" s="16"/>
      <c r="V586" s="12"/>
      <c r="W586" s="13"/>
      <c r="X586" s="14"/>
      <c r="Y586" s="14"/>
      <c r="Z586" s="15"/>
      <c r="AA586" s="16"/>
      <c r="AB586" s="12"/>
      <c r="AC586" s="13"/>
      <c r="AD586" s="14" t="s">
        <v>249</v>
      </c>
      <c r="AE586" s="14" t="s">
        <v>249</v>
      </c>
      <c r="AF586" s="15"/>
      <c r="AG586" s="16"/>
      <c r="AH586" s="12"/>
      <c r="AI586" s="13"/>
      <c r="AJ586" s="14"/>
      <c r="AK586" s="14"/>
      <c r="AL586" s="15"/>
      <c r="AM586" s="16"/>
      <c r="AN586" s="133"/>
      <c r="AO586" s="133"/>
      <c r="AP586" s="133"/>
      <c r="AQ586" s="133"/>
    </row>
    <row r="587" spans="1:43" ht="26.25" customHeight="1" thickBot="1">
      <c r="A587" s="203" t="s">
        <v>51</v>
      </c>
      <c r="B587" s="257"/>
      <c r="C587" s="24" t="str">
        <f t="shared" si="375"/>
        <v>AMBIENTE_.1_TRM_FICHA 8_(DT)_F_OPERACION DE SERVICIOS OMNICANAL EN CONTACT CENTER Y BPO</v>
      </c>
      <c r="D587" s="17"/>
      <c r="E587" s="18"/>
      <c r="F587" s="19" t="s">
        <v>83</v>
      </c>
      <c r="G587" s="19" t="s">
        <v>83</v>
      </c>
      <c r="H587" s="20"/>
      <c r="I587" s="21"/>
      <c r="J587" s="17"/>
      <c r="K587" s="18"/>
      <c r="L587" s="19" t="s">
        <v>83</v>
      </c>
      <c r="M587" s="19" t="s">
        <v>83</v>
      </c>
      <c r="N587" s="20"/>
      <c r="O587" s="21"/>
      <c r="P587" s="17"/>
      <c r="Q587" s="18"/>
      <c r="R587" s="19" t="s">
        <v>83</v>
      </c>
      <c r="S587" s="19" t="s">
        <v>83</v>
      </c>
      <c r="T587" s="20"/>
      <c r="U587" s="21"/>
      <c r="V587" s="17"/>
      <c r="W587" s="18"/>
      <c r="X587" s="19"/>
      <c r="Y587" s="19"/>
      <c r="Z587" s="20"/>
      <c r="AA587" s="21"/>
      <c r="AB587" s="17"/>
      <c r="AC587" s="18"/>
      <c r="AD587" s="19" t="s">
        <v>83</v>
      </c>
      <c r="AE587" s="19" t="s">
        <v>83</v>
      </c>
      <c r="AF587" s="20"/>
      <c r="AG587" s="21"/>
      <c r="AH587" s="17"/>
      <c r="AI587" s="18"/>
      <c r="AJ587" s="19"/>
      <c r="AK587" s="19"/>
      <c r="AL587" s="20"/>
      <c r="AM587" s="21"/>
      <c r="AN587" s="133"/>
      <c r="AO587" s="133"/>
      <c r="AP587" s="133"/>
      <c r="AQ587" s="133"/>
    </row>
    <row r="588" spans="1:43" ht="26.25" customHeight="1" thickBot="1">
      <c r="A588" s="201" t="s">
        <v>41</v>
      </c>
      <c r="B588" s="255">
        <v>196</v>
      </c>
      <c r="C588" s="22" t="str">
        <f t="shared" si="374"/>
        <v>TEMAS_1_TRM_FICHA 9_(DM)_F_OPERACION DE SERVICIOS OMNICANAL EN CONTACT CENTER Y BPO</v>
      </c>
      <c r="D588" s="7"/>
      <c r="E588" s="8"/>
      <c r="F588" s="9"/>
      <c r="G588" s="9"/>
      <c r="H588" s="10"/>
      <c r="I588" s="11"/>
      <c r="J588" s="7" t="s">
        <v>377</v>
      </c>
      <c r="K588" s="8" t="s">
        <v>377</v>
      </c>
      <c r="L588" s="9"/>
      <c r="M588" s="9"/>
      <c r="N588" s="10"/>
      <c r="O588" s="11"/>
      <c r="P588" s="7"/>
      <c r="Q588" s="8"/>
      <c r="R588" s="9"/>
      <c r="S588" s="9"/>
      <c r="T588" s="10"/>
      <c r="U588" s="11"/>
      <c r="V588" s="7" t="s">
        <v>376</v>
      </c>
      <c r="W588" s="8" t="s">
        <v>376</v>
      </c>
      <c r="X588" s="9"/>
      <c r="Y588" s="9"/>
      <c r="Z588" s="10"/>
      <c r="AA588" s="11"/>
      <c r="AB588" s="7" t="s">
        <v>375</v>
      </c>
      <c r="AC588" s="8" t="s">
        <v>375</v>
      </c>
      <c r="AD588" s="9"/>
      <c r="AE588" s="9"/>
      <c r="AF588" s="10"/>
      <c r="AG588" s="11"/>
      <c r="AH588" s="7" t="s">
        <v>377</v>
      </c>
      <c r="AI588" s="8" t="s">
        <v>377</v>
      </c>
      <c r="AJ588" s="9"/>
      <c r="AK588" s="9"/>
      <c r="AL588" s="10"/>
      <c r="AM588" s="11"/>
      <c r="AN588" s="133"/>
      <c r="AO588" s="133"/>
      <c r="AP588" s="133"/>
      <c r="AQ588" s="133"/>
    </row>
    <row r="589" spans="1:43" ht="26.25" customHeight="1" thickBot="1">
      <c r="A589" s="202" t="s">
        <v>46</v>
      </c>
      <c r="B589" s="256"/>
      <c r="C589" s="25" t="str">
        <f>(_xlfn.XLOOKUP(B588,FICHAS!$A$2:$A$990,FICHAS!$D$2:$D$990," ",0,1))</f>
        <v>1_TRM_FICHA 9_(DM)_F_OPERACION DE SERVICIOS OMNICANAL EN CONTACT CENTER Y BPO</v>
      </c>
      <c r="D589" s="12"/>
      <c r="E589" s="13"/>
      <c r="F589" s="14"/>
      <c r="G589" s="14"/>
      <c r="H589" s="15"/>
      <c r="I589" s="16"/>
      <c r="J589" s="12" t="s">
        <v>257</v>
      </c>
      <c r="K589" s="13" t="s">
        <v>257</v>
      </c>
      <c r="L589" s="14"/>
      <c r="M589" s="14"/>
      <c r="N589" s="15"/>
      <c r="O589" s="16"/>
      <c r="P589" s="12"/>
      <c r="Q589" s="13"/>
      <c r="R589" s="14"/>
      <c r="S589" s="14"/>
      <c r="T589" s="15"/>
      <c r="U589" s="16"/>
      <c r="V589" s="12" t="s">
        <v>258</v>
      </c>
      <c r="W589" s="13" t="s">
        <v>258</v>
      </c>
      <c r="X589" s="14"/>
      <c r="Y589" s="14"/>
      <c r="Z589" s="15"/>
      <c r="AA589" s="16"/>
      <c r="AB589" s="12" t="s">
        <v>260</v>
      </c>
      <c r="AC589" s="13" t="s">
        <v>260</v>
      </c>
      <c r="AD589" s="14"/>
      <c r="AE589" s="14"/>
      <c r="AF589" s="15"/>
      <c r="AG589" s="16"/>
      <c r="AH589" s="12" t="s">
        <v>257</v>
      </c>
      <c r="AI589" s="13" t="s">
        <v>257</v>
      </c>
      <c r="AJ589" s="14"/>
      <c r="AK589" s="14"/>
      <c r="AL589" s="15"/>
      <c r="AM589" s="16"/>
      <c r="AN589" s="133"/>
      <c r="AO589" s="133"/>
      <c r="AP589" s="133"/>
      <c r="AQ589" s="133"/>
    </row>
    <row r="590" spans="1:43" ht="26.25" customHeight="1" thickBot="1">
      <c r="A590" s="203" t="s">
        <v>51</v>
      </c>
      <c r="B590" s="257"/>
      <c r="C590" s="24" t="str">
        <f t="shared" si="375"/>
        <v>AMBIENTE_.1_TRM_FICHA 9_(DM)_F_OPERACION DE SERVICIOS OMNICANAL EN CONTACT CENTER Y BPO</v>
      </c>
      <c r="D590" s="17"/>
      <c r="E590" s="18"/>
      <c r="F590" s="19"/>
      <c r="G590" s="19"/>
      <c r="H590" s="20"/>
      <c r="I590" s="21"/>
      <c r="J590" s="17" t="s">
        <v>83</v>
      </c>
      <c r="K590" s="18" t="s">
        <v>83</v>
      </c>
      <c r="L590" s="19"/>
      <c r="M590" s="19"/>
      <c r="N590" s="20"/>
      <c r="O590" s="21"/>
      <c r="P590" s="17"/>
      <c r="Q590" s="18"/>
      <c r="R590" s="19"/>
      <c r="S590" s="19"/>
      <c r="T590" s="20"/>
      <c r="U590" s="21"/>
      <c r="V590" s="17" t="s">
        <v>83</v>
      </c>
      <c r="W590" s="18" t="s">
        <v>83</v>
      </c>
      <c r="X590" s="19"/>
      <c r="Y590" s="19"/>
      <c r="Z590" s="20"/>
      <c r="AA590" s="21"/>
      <c r="AB590" s="17" t="s">
        <v>83</v>
      </c>
      <c r="AC590" s="18" t="s">
        <v>83</v>
      </c>
      <c r="AD590" s="19"/>
      <c r="AE590" s="19"/>
      <c r="AF590" s="20"/>
      <c r="AG590" s="21"/>
      <c r="AH590" s="17" t="s">
        <v>83</v>
      </c>
      <c r="AI590" s="18" t="s">
        <v>83</v>
      </c>
      <c r="AJ590" s="19"/>
      <c r="AK590" s="19"/>
      <c r="AL590" s="20"/>
      <c r="AM590" s="21"/>
      <c r="AN590" s="133"/>
      <c r="AO590" s="133"/>
      <c r="AP590" s="133"/>
      <c r="AQ590" s="133"/>
    </row>
    <row r="591" spans="1:43" ht="26.25" customHeight="1" thickBot="1">
      <c r="A591" s="201" t="s">
        <v>41</v>
      </c>
      <c r="B591" s="255">
        <v>197</v>
      </c>
      <c r="C591" s="22" t="str">
        <f t="shared" si="374"/>
        <v>TEMAS_1_TRM_FICHA 10_(DM)_F_OPERACION DE SERVICIOS OMNICANAL EN CONTACT CENTER Y BPO</v>
      </c>
      <c r="D591" s="7"/>
      <c r="E591" s="8"/>
      <c r="F591" s="9"/>
      <c r="G591" s="9"/>
      <c r="H591" s="10"/>
      <c r="I591" s="11"/>
      <c r="J591" s="7" t="s">
        <v>375</v>
      </c>
      <c r="K591" s="8" t="s">
        <v>375</v>
      </c>
      <c r="L591" s="9"/>
      <c r="M591" s="9"/>
      <c r="N591" s="10"/>
      <c r="O591" s="11"/>
      <c r="P591" s="7"/>
      <c r="Q591" s="8"/>
      <c r="R591" s="9"/>
      <c r="S591" s="9"/>
      <c r="T591" s="10"/>
      <c r="U591" s="11"/>
      <c r="V591" s="7" t="s">
        <v>377</v>
      </c>
      <c r="W591" s="8" t="s">
        <v>377</v>
      </c>
      <c r="X591" s="9"/>
      <c r="Y591" s="9"/>
      <c r="Z591" s="10"/>
      <c r="AA591" s="11"/>
      <c r="AB591" s="7" t="s">
        <v>376</v>
      </c>
      <c r="AC591" s="8" t="s">
        <v>376</v>
      </c>
      <c r="AD591" s="9"/>
      <c r="AE591" s="9"/>
      <c r="AF591" s="10"/>
      <c r="AG591" s="11"/>
      <c r="AH591" s="7" t="s">
        <v>377</v>
      </c>
      <c r="AI591" s="8" t="s">
        <v>377</v>
      </c>
      <c r="AJ591" s="9"/>
      <c r="AK591" s="9"/>
      <c r="AL591" s="10"/>
      <c r="AM591" s="11"/>
      <c r="AN591" s="133"/>
      <c r="AO591" s="133"/>
      <c r="AP591" s="133"/>
      <c r="AQ591" s="133"/>
    </row>
    <row r="592" spans="1:43" ht="26.25" customHeight="1" thickBot="1">
      <c r="A592" s="202" t="s">
        <v>46</v>
      </c>
      <c r="B592" s="256"/>
      <c r="C592" s="25" t="str">
        <f>(_xlfn.XLOOKUP(B591,FICHAS!$A$2:$A$990,FICHAS!$D$2:$D$990," ",0,1))</f>
        <v>1_TRM_FICHA 10_(DM)_F_OPERACION DE SERVICIOS OMNICANAL EN CONTACT CENTER Y BPO</v>
      </c>
      <c r="D592" s="12"/>
      <c r="E592" s="13"/>
      <c r="F592" s="14"/>
      <c r="G592" s="14"/>
      <c r="H592" s="15"/>
      <c r="I592" s="16"/>
      <c r="J592" s="12" t="s">
        <v>247</v>
      </c>
      <c r="K592" s="13" t="s">
        <v>247</v>
      </c>
      <c r="L592" s="14"/>
      <c r="M592" s="14"/>
      <c r="N592" s="15"/>
      <c r="O592" s="16"/>
      <c r="P592" s="12"/>
      <c r="Q592" s="13"/>
      <c r="R592" s="14"/>
      <c r="S592" s="14"/>
      <c r="T592" s="15"/>
      <c r="U592" s="16"/>
      <c r="V592" s="12" t="s">
        <v>251</v>
      </c>
      <c r="W592" s="13" t="s">
        <v>251</v>
      </c>
      <c r="X592" s="14"/>
      <c r="Y592" s="14"/>
      <c r="Z592" s="15"/>
      <c r="AA592" s="16"/>
      <c r="AB592" s="12" t="s">
        <v>258</v>
      </c>
      <c r="AC592" s="13" t="s">
        <v>258</v>
      </c>
      <c r="AD592" s="14"/>
      <c r="AE592" s="14"/>
      <c r="AF592" s="15"/>
      <c r="AG592" s="16"/>
      <c r="AH592" s="12" t="s">
        <v>251</v>
      </c>
      <c r="AI592" s="13" t="s">
        <v>251</v>
      </c>
      <c r="AJ592" s="14"/>
      <c r="AK592" s="14"/>
      <c r="AL592" s="15"/>
      <c r="AM592" s="16"/>
      <c r="AN592" s="133"/>
      <c r="AO592" s="133"/>
      <c r="AP592" s="133"/>
      <c r="AQ592" s="133"/>
    </row>
    <row r="593" spans="1:43" ht="26.25" customHeight="1" thickBot="1">
      <c r="A593" s="203" t="s">
        <v>51</v>
      </c>
      <c r="B593" s="257"/>
      <c r="C593" s="24" t="str">
        <f t="shared" si="375"/>
        <v>AMBIENTE_.1_TRM_FICHA 10_(DM)_F_OPERACION DE SERVICIOS OMNICANAL EN CONTACT CENTER Y BPO</v>
      </c>
      <c r="D593" s="17"/>
      <c r="E593" s="18"/>
      <c r="F593" s="19"/>
      <c r="G593" s="19"/>
      <c r="H593" s="20"/>
      <c r="I593" s="21"/>
      <c r="J593" s="17" t="s">
        <v>83</v>
      </c>
      <c r="K593" s="18" t="s">
        <v>83</v>
      </c>
      <c r="L593" s="19"/>
      <c r="M593" s="19"/>
      <c r="N593" s="20"/>
      <c r="O593" s="21"/>
      <c r="P593" s="17"/>
      <c r="Q593" s="18"/>
      <c r="R593" s="19"/>
      <c r="S593" s="19"/>
      <c r="T593" s="20"/>
      <c r="U593" s="21"/>
      <c r="V593" s="17" t="s">
        <v>83</v>
      </c>
      <c r="W593" s="18" t="s">
        <v>83</v>
      </c>
      <c r="X593" s="19"/>
      <c r="Y593" s="19"/>
      <c r="Z593" s="20"/>
      <c r="AA593" s="21"/>
      <c r="AB593" s="17" t="s">
        <v>83</v>
      </c>
      <c r="AC593" s="18" t="s">
        <v>83</v>
      </c>
      <c r="AD593" s="19"/>
      <c r="AE593" s="19"/>
      <c r="AF593" s="20"/>
      <c r="AG593" s="21"/>
      <c r="AH593" s="17" t="s">
        <v>83</v>
      </c>
      <c r="AI593" s="18" t="s">
        <v>83</v>
      </c>
      <c r="AJ593" s="19"/>
      <c r="AK593" s="19"/>
      <c r="AL593" s="20"/>
      <c r="AM593" s="21"/>
      <c r="AN593" s="133"/>
      <c r="AO593" s="133"/>
      <c r="AP593" s="133"/>
      <c r="AQ593" s="133"/>
    </row>
    <row r="594" spans="1:43" ht="26.25" customHeight="1" thickBot="1">
      <c r="A594" s="201" t="s">
        <v>41</v>
      </c>
      <c r="B594" s="255">
        <v>198</v>
      </c>
      <c r="C594" s="22" t="str">
        <f t="shared" si="374"/>
        <v>TEMAS_1_TRM_FICHA 11_(DM)_F_OPERACION DE SERVICIOS OMNICANAL EN CONTACT CENTER Y BPO</v>
      </c>
      <c r="D594" s="7" t="s">
        <v>376</v>
      </c>
      <c r="E594" s="8" t="s">
        <v>376</v>
      </c>
      <c r="F594" s="9"/>
      <c r="G594" s="9"/>
      <c r="H594" s="10"/>
      <c r="I594" s="11"/>
      <c r="J594" s="7" t="s">
        <v>375</v>
      </c>
      <c r="K594" s="8" t="s">
        <v>375</v>
      </c>
      <c r="L594" s="9"/>
      <c r="M594" s="9"/>
      <c r="N594" s="10"/>
      <c r="O594" s="11"/>
      <c r="P594" s="7"/>
      <c r="Q594" s="8"/>
      <c r="R594" s="9"/>
      <c r="S594" s="9"/>
      <c r="T594" s="10"/>
      <c r="U594" s="11"/>
      <c r="V594" s="7" t="s">
        <v>377</v>
      </c>
      <c r="W594" s="8" t="s">
        <v>377</v>
      </c>
      <c r="X594" s="9"/>
      <c r="Y594" s="9"/>
      <c r="Z594" s="10"/>
      <c r="AA594" s="11"/>
      <c r="AB594" s="7" t="s">
        <v>377</v>
      </c>
      <c r="AC594" s="8" t="s">
        <v>377</v>
      </c>
      <c r="AD594" s="9"/>
      <c r="AE594" s="9"/>
      <c r="AF594" s="10"/>
      <c r="AG594" s="11"/>
      <c r="AH594" s="7"/>
      <c r="AI594" s="8"/>
      <c r="AJ594" s="9"/>
      <c r="AK594" s="9"/>
      <c r="AL594" s="10"/>
      <c r="AM594" s="11"/>
      <c r="AN594" s="133"/>
      <c r="AO594" s="133"/>
      <c r="AP594" s="133"/>
      <c r="AQ594" s="133"/>
    </row>
    <row r="595" spans="1:43" ht="26.25" customHeight="1" thickBot="1">
      <c r="A595" s="202" t="s">
        <v>46</v>
      </c>
      <c r="B595" s="256"/>
      <c r="C595" s="25" t="str">
        <f>(_xlfn.XLOOKUP(B594,FICHAS!$A$2:$A$990,FICHAS!$D$2:$D$990," ",0,1))</f>
        <v>1_TRM_FICHA 11_(DM)_F_OPERACION DE SERVICIOS OMNICANAL EN CONTACT CENTER Y BPO</v>
      </c>
      <c r="D595" s="12" t="s">
        <v>251</v>
      </c>
      <c r="E595" s="13" t="s">
        <v>251</v>
      </c>
      <c r="F595" s="14"/>
      <c r="G595" s="14"/>
      <c r="H595" s="15"/>
      <c r="I595" s="16"/>
      <c r="J595" s="12" t="s">
        <v>243</v>
      </c>
      <c r="K595" s="13" t="s">
        <v>243</v>
      </c>
      <c r="L595" s="14"/>
      <c r="M595" s="14"/>
      <c r="N595" s="15"/>
      <c r="O595" s="16"/>
      <c r="P595" s="12"/>
      <c r="Q595" s="13"/>
      <c r="R595" s="14"/>
      <c r="S595" s="14"/>
      <c r="T595" s="15"/>
      <c r="U595" s="16"/>
      <c r="V595" s="12" t="s">
        <v>254</v>
      </c>
      <c r="W595" s="13" t="s">
        <v>254</v>
      </c>
      <c r="X595" s="14"/>
      <c r="Y595" s="14"/>
      <c r="Z595" s="15"/>
      <c r="AA595" s="16"/>
      <c r="AB595" s="12" t="s">
        <v>254</v>
      </c>
      <c r="AC595" s="13" t="s">
        <v>254</v>
      </c>
      <c r="AD595" s="14"/>
      <c r="AE595" s="14"/>
      <c r="AF595" s="15"/>
      <c r="AG595" s="16"/>
      <c r="AH595" s="12"/>
      <c r="AI595" s="13"/>
      <c r="AJ595" s="14"/>
      <c r="AK595" s="14"/>
      <c r="AL595" s="15"/>
      <c r="AM595" s="16"/>
      <c r="AN595" s="133"/>
      <c r="AO595" s="133"/>
      <c r="AP595" s="133"/>
      <c r="AQ595" s="133"/>
    </row>
    <row r="596" spans="1:43" ht="26.25" customHeight="1" thickBot="1">
      <c r="A596" s="203" t="s">
        <v>51</v>
      </c>
      <c r="B596" s="257"/>
      <c r="C596" s="24" t="str">
        <f t="shared" si="375"/>
        <v>AMBIENTE_.1_TRM_FICHA 11_(DM)_F_OPERACION DE SERVICIOS OMNICANAL EN CONTACT CENTER Y BPO</v>
      </c>
      <c r="D596" s="17" t="s">
        <v>83</v>
      </c>
      <c r="E596" s="18" t="s">
        <v>83</v>
      </c>
      <c r="F596" s="19"/>
      <c r="G596" s="19"/>
      <c r="H596" s="20"/>
      <c r="I596" s="21"/>
      <c r="J596" s="17" t="s">
        <v>83</v>
      </c>
      <c r="K596" s="18" t="s">
        <v>83</v>
      </c>
      <c r="L596" s="19"/>
      <c r="M596" s="19"/>
      <c r="N596" s="20"/>
      <c r="O596" s="21"/>
      <c r="P596" s="17"/>
      <c r="Q596" s="18"/>
      <c r="R596" s="19"/>
      <c r="S596" s="19"/>
      <c r="T596" s="20"/>
      <c r="U596" s="21"/>
      <c r="V596" s="17" t="s">
        <v>83</v>
      </c>
      <c r="W596" s="18" t="s">
        <v>83</v>
      </c>
      <c r="X596" s="19"/>
      <c r="Y596" s="19"/>
      <c r="Z596" s="20"/>
      <c r="AA596" s="21"/>
      <c r="AB596" s="17" t="s">
        <v>83</v>
      </c>
      <c r="AC596" s="18" t="s">
        <v>83</v>
      </c>
      <c r="AD596" s="19"/>
      <c r="AE596" s="19"/>
      <c r="AF596" s="20"/>
      <c r="AG596" s="21"/>
      <c r="AH596" s="17"/>
      <c r="AI596" s="18"/>
      <c r="AJ596" s="19"/>
      <c r="AK596" s="19"/>
      <c r="AL596" s="20"/>
      <c r="AM596" s="21"/>
      <c r="AN596" s="133"/>
      <c r="AO596" s="133"/>
      <c r="AP596" s="133"/>
      <c r="AQ596" s="133"/>
    </row>
    <row r="597" spans="1:43" ht="26.25" customHeight="1" thickBot="1">
      <c r="A597" s="201" t="s">
        <v>41</v>
      </c>
      <c r="B597" s="251">
        <v>199</v>
      </c>
      <c r="C597" s="22" t="str">
        <f t="shared" si="374"/>
        <v>TEMAS_1_TRM_FICHA 12_(DT)_F_OPERACION DE SERVICIOS OMNICANAL EN CONTACT CENTER Y BPO</v>
      </c>
      <c r="D597" s="7"/>
      <c r="E597" s="8"/>
      <c r="F597" s="9"/>
      <c r="G597" s="9"/>
      <c r="H597" s="10"/>
      <c r="I597" s="11"/>
      <c r="J597" s="7"/>
      <c r="K597" s="8"/>
      <c r="L597" s="9" t="s">
        <v>375</v>
      </c>
      <c r="M597" s="9" t="s">
        <v>375</v>
      </c>
      <c r="N597" s="10"/>
      <c r="O597" s="11"/>
      <c r="P597" s="7"/>
      <c r="Q597" s="8"/>
      <c r="R597" s="9" t="s">
        <v>376</v>
      </c>
      <c r="S597" s="9" t="s">
        <v>376</v>
      </c>
      <c r="T597" s="10"/>
      <c r="U597" s="11"/>
      <c r="V597" s="7"/>
      <c r="W597" s="8"/>
      <c r="X597" s="9" t="s">
        <v>377</v>
      </c>
      <c r="Y597" s="9" t="s">
        <v>377</v>
      </c>
      <c r="Z597" s="10"/>
      <c r="AA597" s="11"/>
      <c r="AB597" s="7"/>
      <c r="AC597" s="8"/>
      <c r="AD597" s="9" t="s">
        <v>377</v>
      </c>
      <c r="AE597" s="9" t="s">
        <v>377</v>
      </c>
      <c r="AF597" s="10"/>
      <c r="AG597" s="11"/>
      <c r="AH597" s="7"/>
      <c r="AI597" s="8"/>
      <c r="AJ597" s="9"/>
      <c r="AK597" s="9"/>
      <c r="AL597" s="10"/>
      <c r="AM597" s="11"/>
      <c r="AN597" s="133"/>
      <c r="AO597" s="133"/>
      <c r="AP597" s="133"/>
      <c r="AQ597" s="133"/>
    </row>
    <row r="598" spans="1:43" ht="26.25" customHeight="1" thickBot="1">
      <c r="A598" s="202" t="s">
        <v>46</v>
      </c>
      <c r="B598" s="252"/>
      <c r="C598" s="25" t="str">
        <f>(_xlfn.XLOOKUP(B597,FICHAS!$A$2:$A$990,FICHAS!$D$2:$D$990," ",0,1))</f>
        <v>1_TRM_FICHA 12_(DT)_F_OPERACION DE SERVICIOS OMNICANAL EN CONTACT CENTER Y BPO</v>
      </c>
      <c r="D598" s="12"/>
      <c r="E598" s="13"/>
      <c r="F598" s="14"/>
      <c r="G598" s="14"/>
      <c r="H598" s="15"/>
      <c r="I598" s="16"/>
      <c r="J598" s="12"/>
      <c r="K598" s="13"/>
      <c r="L598" s="14" t="s">
        <v>249</v>
      </c>
      <c r="M598" s="14" t="s">
        <v>249</v>
      </c>
      <c r="N598" s="15"/>
      <c r="O598" s="16"/>
      <c r="P598" s="12"/>
      <c r="Q598" s="13"/>
      <c r="R598" s="14" t="s">
        <v>254</v>
      </c>
      <c r="S598" s="14" t="s">
        <v>254</v>
      </c>
      <c r="T598" s="15"/>
      <c r="U598" s="16"/>
      <c r="V598" s="12"/>
      <c r="W598" s="13"/>
      <c r="X598" s="14" t="s">
        <v>259</v>
      </c>
      <c r="Y598" s="14" t="s">
        <v>259</v>
      </c>
      <c r="Z598" s="15"/>
      <c r="AA598" s="16"/>
      <c r="AB598" s="12"/>
      <c r="AC598" s="13"/>
      <c r="AD598" s="14" t="s">
        <v>259</v>
      </c>
      <c r="AE598" s="14" t="s">
        <v>259</v>
      </c>
      <c r="AF598" s="15"/>
      <c r="AG598" s="16"/>
      <c r="AH598" s="12"/>
      <c r="AI598" s="13"/>
      <c r="AJ598" s="14"/>
      <c r="AK598" s="14"/>
      <c r="AL598" s="15"/>
      <c r="AM598" s="16"/>
      <c r="AN598" s="133"/>
      <c r="AO598" s="133"/>
      <c r="AP598" s="133"/>
      <c r="AQ598" s="133"/>
    </row>
    <row r="599" spans="1:43" ht="26.25" customHeight="1" thickBot="1">
      <c r="A599" s="203" t="s">
        <v>51</v>
      </c>
      <c r="B599" s="253"/>
      <c r="C599" s="24" t="str">
        <f t="shared" si="375"/>
        <v>AMBIENTE_.1_TRM_FICHA 12_(DT)_F_OPERACION DE SERVICIOS OMNICANAL EN CONTACT CENTER Y BPO</v>
      </c>
      <c r="D599" s="17"/>
      <c r="E599" s="18"/>
      <c r="F599" s="19"/>
      <c r="G599" s="19"/>
      <c r="H599" s="20"/>
      <c r="I599" s="21"/>
      <c r="J599" s="17"/>
      <c r="K599" s="18"/>
      <c r="L599" s="19" t="s">
        <v>83</v>
      </c>
      <c r="M599" s="19" t="s">
        <v>83</v>
      </c>
      <c r="N599" s="20"/>
      <c r="O599" s="21"/>
      <c r="P599" s="17"/>
      <c r="Q599" s="18"/>
      <c r="R599" s="19" t="s">
        <v>83</v>
      </c>
      <c r="S599" s="19" t="s">
        <v>83</v>
      </c>
      <c r="T599" s="20"/>
      <c r="U599" s="21"/>
      <c r="V599" s="17"/>
      <c r="W599" s="18"/>
      <c r="X599" s="19" t="s">
        <v>83</v>
      </c>
      <c r="Y599" s="19" t="s">
        <v>83</v>
      </c>
      <c r="Z599" s="20"/>
      <c r="AA599" s="21"/>
      <c r="AB599" s="17"/>
      <c r="AC599" s="18"/>
      <c r="AD599" s="19" t="s">
        <v>83</v>
      </c>
      <c r="AE599" s="19" t="s">
        <v>83</v>
      </c>
      <c r="AF599" s="20"/>
      <c r="AG599" s="21"/>
      <c r="AH599" s="17"/>
      <c r="AI599" s="18"/>
      <c r="AJ599" s="19"/>
      <c r="AK599" s="19"/>
      <c r="AL599" s="20"/>
      <c r="AM599" s="21"/>
      <c r="AN599" s="133"/>
      <c r="AO599" s="133"/>
      <c r="AP599" s="133"/>
      <c r="AQ599" s="133"/>
    </row>
    <row r="600" spans="1:43" ht="26.25" customHeight="1" thickBot="1">
      <c r="A600" s="201" t="s">
        <v>41</v>
      </c>
      <c r="B600" s="255">
        <v>200</v>
      </c>
      <c r="C600" s="22" t="str">
        <f t="shared" si="374"/>
        <v>TEMAS_1_TRM_FICHA 13_(DT)_F_OPERACION DE SERVICIOS OMNICANAL EN CONTACT CENTER Y BPO</v>
      </c>
      <c r="D600" s="7"/>
      <c r="E600" s="8"/>
      <c r="F600" s="9" t="s">
        <v>377</v>
      </c>
      <c r="G600" s="9" t="s">
        <v>377</v>
      </c>
      <c r="H600" s="10"/>
      <c r="I600" s="11"/>
      <c r="J600" s="7"/>
      <c r="K600" s="8"/>
      <c r="L600" s="9" t="s">
        <v>377</v>
      </c>
      <c r="M600" s="9" t="s">
        <v>377</v>
      </c>
      <c r="N600" s="10"/>
      <c r="O600" s="11"/>
      <c r="P600" s="7"/>
      <c r="Q600" s="8"/>
      <c r="R600" s="9"/>
      <c r="S600" s="9"/>
      <c r="T600" s="10"/>
      <c r="U600" s="11"/>
      <c r="V600" s="7"/>
      <c r="W600" s="8"/>
      <c r="X600" s="9" t="s">
        <v>376</v>
      </c>
      <c r="Y600" s="9" t="s">
        <v>376</v>
      </c>
      <c r="Z600" s="10"/>
      <c r="AA600" s="11"/>
      <c r="AB600" s="7"/>
      <c r="AC600" s="8"/>
      <c r="AD600" s="9" t="s">
        <v>375</v>
      </c>
      <c r="AE600" s="9" t="s">
        <v>375</v>
      </c>
      <c r="AF600" s="10"/>
      <c r="AG600" s="11"/>
      <c r="AH600" s="7"/>
      <c r="AI600" s="8"/>
      <c r="AJ600" s="9"/>
      <c r="AK600" s="9"/>
      <c r="AL600" s="10"/>
      <c r="AM600" s="11"/>
      <c r="AN600" s="133"/>
      <c r="AO600" s="133"/>
      <c r="AP600" s="133"/>
      <c r="AQ600" s="133"/>
    </row>
    <row r="601" spans="1:43" ht="26.25" customHeight="1" thickBot="1">
      <c r="A601" s="202" t="s">
        <v>46</v>
      </c>
      <c r="B601" s="256"/>
      <c r="C601" s="25" t="str">
        <f>(_xlfn.XLOOKUP(B600,FICHAS!$A$2:$A$990,FICHAS!$D$2:$D$990," ",0,1))</f>
        <v>1_TRM_FICHA 13_(DT)_F_OPERACION DE SERVICIOS OMNICANAL EN CONTACT CENTER Y BPO</v>
      </c>
      <c r="D601" s="12"/>
      <c r="E601" s="13"/>
      <c r="F601" s="14" t="s">
        <v>253</v>
      </c>
      <c r="G601" s="14" t="s">
        <v>253</v>
      </c>
      <c r="H601" s="15"/>
      <c r="I601" s="16"/>
      <c r="J601" s="12"/>
      <c r="K601" s="13"/>
      <c r="L601" s="14" t="s">
        <v>253</v>
      </c>
      <c r="M601" s="14" t="s">
        <v>253</v>
      </c>
      <c r="N601" s="15"/>
      <c r="O601" s="16"/>
      <c r="P601" s="12"/>
      <c r="Q601" s="13"/>
      <c r="R601" s="14"/>
      <c r="S601" s="14"/>
      <c r="T601" s="15"/>
      <c r="U601" s="16"/>
      <c r="V601" s="12"/>
      <c r="W601" s="13"/>
      <c r="X601" s="14" t="s">
        <v>335</v>
      </c>
      <c r="Y601" s="14" t="s">
        <v>335</v>
      </c>
      <c r="Z601" s="15"/>
      <c r="AA601" s="16"/>
      <c r="AB601" s="12"/>
      <c r="AC601" s="13"/>
      <c r="AD601" s="14" t="s">
        <v>245</v>
      </c>
      <c r="AE601" s="14" t="s">
        <v>245</v>
      </c>
      <c r="AF601" s="15"/>
      <c r="AG601" s="16"/>
      <c r="AH601" s="12"/>
      <c r="AI601" s="13"/>
      <c r="AJ601" s="14"/>
      <c r="AK601" s="14"/>
      <c r="AL601" s="15"/>
      <c r="AM601" s="16"/>
      <c r="AN601" s="133"/>
      <c r="AO601" s="133"/>
      <c r="AP601" s="133"/>
      <c r="AQ601" s="133"/>
    </row>
    <row r="602" spans="1:43" ht="26.25" customHeight="1" thickBot="1">
      <c r="A602" s="203" t="s">
        <v>51</v>
      </c>
      <c r="B602" s="257"/>
      <c r="C602" s="24" t="str">
        <f t="shared" si="375"/>
        <v>AMBIENTE_.1_TRM_FICHA 13_(DT)_F_OPERACION DE SERVICIOS OMNICANAL EN CONTACT CENTER Y BPO</v>
      </c>
      <c r="D602" s="17"/>
      <c r="E602" s="18"/>
      <c r="F602" s="19" t="s">
        <v>83</v>
      </c>
      <c r="G602" s="19" t="s">
        <v>83</v>
      </c>
      <c r="H602" s="20"/>
      <c r="I602" s="21"/>
      <c r="J602" s="17"/>
      <c r="K602" s="18"/>
      <c r="L602" s="19" t="s">
        <v>83</v>
      </c>
      <c r="M602" s="19" t="s">
        <v>83</v>
      </c>
      <c r="N602" s="20"/>
      <c r="O602" s="21"/>
      <c r="P602" s="17"/>
      <c r="Q602" s="18"/>
      <c r="R602" s="19"/>
      <c r="S602" s="19"/>
      <c r="T602" s="20"/>
      <c r="U602" s="21"/>
      <c r="V602" s="17"/>
      <c r="W602" s="18"/>
      <c r="X602" s="19" t="s">
        <v>83</v>
      </c>
      <c r="Y602" s="19" t="s">
        <v>83</v>
      </c>
      <c r="Z602" s="20"/>
      <c r="AA602" s="21"/>
      <c r="AB602" s="17"/>
      <c r="AC602" s="18"/>
      <c r="AD602" s="19" t="s">
        <v>83</v>
      </c>
      <c r="AE602" s="19" t="s">
        <v>83</v>
      </c>
      <c r="AF602" s="20"/>
      <c r="AG602" s="21"/>
      <c r="AH602" s="17"/>
      <c r="AI602" s="18"/>
      <c r="AJ602" s="19"/>
      <c r="AK602" s="19"/>
      <c r="AL602" s="20"/>
      <c r="AM602" s="21"/>
      <c r="AN602" s="133"/>
      <c r="AO602" s="133"/>
      <c r="AP602" s="133"/>
      <c r="AQ602" s="133"/>
    </row>
    <row r="603" spans="1:43" ht="26.25" customHeight="1" thickBot="1">
      <c r="A603" s="201" t="s">
        <v>41</v>
      </c>
      <c r="B603" s="255">
        <v>201</v>
      </c>
      <c r="C603" s="22" t="str">
        <f t="shared" si="374"/>
        <v>TEMAS_1_TRM_FICHA 14_(DT)_F_OPERACION DE SERVICIOS OMNICANAL EN CONTACT CENTER Y BPO</v>
      </c>
      <c r="D603" s="7"/>
      <c r="E603" s="8"/>
      <c r="F603" s="9" t="s">
        <v>377</v>
      </c>
      <c r="G603" s="9" t="s">
        <v>377</v>
      </c>
      <c r="H603" s="10"/>
      <c r="I603" s="11"/>
      <c r="J603" s="7"/>
      <c r="K603" s="8"/>
      <c r="L603" s="9" t="s">
        <v>375</v>
      </c>
      <c r="M603" s="9" t="s">
        <v>375</v>
      </c>
      <c r="N603" s="10"/>
      <c r="O603" s="11"/>
      <c r="P603" s="7"/>
      <c r="Q603" s="8"/>
      <c r="R603" s="9" t="s">
        <v>377</v>
      </c>
      <c r="S603" s="9" t="s">
        <v>377</v>
      </c>
      <c r="T603" s="10"/>
      <c r="U603" s="11"/>
      <c r="V603" s="7"/>
      <c r="W603" s="8"/>
      <c r="X603" s="9" t="s">
        <v>376</v>
      </c>
      <c r="Y603" s="9" t="s">
        <v>376</v>
      </c>
      <c r="Z603" s="10"/>
      <c r="AA603" s="11"/>
      <c r="AB603" s="7"/>
      <c r="AC603" s="8"/>
      <c r="AD603" s="9"/>
      <c r="AE603" s="9"/>
      <c r="AF603" s="10"/>
      <c r="AG603" s="11"/>
      <c r="AH603" s="7"/>
      <c r="AI603" s="8"/>
      <c r="AJ603" s="9"/>
      <c r="AK603" s="9"/>
      <c r="AL603" s="10"/>
      <c r="AM603" s="11"/>
      <c r="AN603" s="133"/>
      <c r="AO603" s="133"/>
      <c r="AP603" s="133"/>
      <c r="AQ603" s="133"/>
    </row>
    <row r="604" spans="1:43" ht="26.25" customHeight="1" thickBot="1">
      <c r="A604" s="202" t="s">
        <v>46</v>
      </c>
      <c r="B604" s="256"/>
      <c r="C604" s="25" t="str">
        <f>(_xlfn.XLOOKUP(B603,FICHAS!$A$2:$A$990,FICHAS!$D$2:$D$990," ",0,1))</f>
        <v>1_TRM_FICHA 14_(DT)_F_OPERACION DE SERVICIOS OMNICANAL EN CONTACT CENTER Y BPO</v>
      </c>
      <c r="D604" s="12"/>
      <c r="E604" s="13"/>
      <c r="F604" s="14" t="s">
        <v>259</v>
      </c>
      <c r="G604" s="14" t="s">
        <v>259</v>
      </c>
      <c r="H604" s="15"/>
      <c r="I604" s="16"/>
      <c r="J604" s="12"/>
      <c r="K604" s="13"/>
      <c r="L604" s="14" t="s">
        <v>243</v>
      </c>
      <c r="M604" s="14" t="s">
        <v>243</v>
      </c>
      <c r="N604" s="15"/>
      <c r="O604" s="16"/>
      <c r="P604" s="12"/>
      <c r="Q604" s="13"/>
      <c r="R604" s="14" t="s">
        <v>259</v>
      </c>
      <c r="S604" s="14" t="s">
        <v>259</v>
      </c>
      <c r="T604" s="15"/>
      <c r="U604" s="16"/>
      <c r="V604" s="12"/>
      <c r="W604" s="13"/>
      <c r="X604" s="14" t="s">
        <v>249</v>
      </c>
      <c r="Y604" s="14" t="s">
        <v>249</v>
      </c>
      <c r="Z604" s="15"/>
      <c r="AA604" s="16"/>
      <c r="AB604" s="12"/>
      <c r="AC604" s="13"/>
      <c r="AD604" s="14"/>
      <c r="AE604" s="14"/>
      <c r="AF604" s="15"/>
      <c r="AG604" s="16"/>
      <c r="AH604" s="12"/>
      <c r="AI604" s="13"/>
      <c r="AJ604" s="14"/>
      <c r="AK604" s="14"/>
      <c r="AL604" s="15"/>
      <c r="AM604" s="16"/>
      <c r="AN604" s="133"/>
      <c r="AO604" s="133"/>
      <c r="AP604" s="133"/>
      <c r="AQ604" s="133"/>
    </row>
    <row r="605" spans="1:43" ht="26.25" customHeight="1" thickBot="1">
      <c r="A605" s="203" t="s">
        <v>51</v>
      </c>
      <c r="B605" s="257"/>
      <c r="C605" s="24" t="str">
        <f t="shared" si="375"/>
        <v>AMBIENTE_.1_TRM_FICHA 14_(DT)_F_OPERACION DE SERVICIOS OMNICANAL EN CONTACT CENTER Y BPO</v>
      </c>
      <c r="D605" s="17"/>
      <c r="E605" s="18"/>
      <c r="F605" s="19" t="s">
        <v>83</v>
      </c>
      <c r="G605" s="19" t="s">
        <v>83</v>
      </c>
      <c r="H605" s="20"/>
      <c r="I605" s="21"/>
      <c r="J605" s="17"/>
      <c r="K605" s="18"/>
      <c r="L605" s="19" t="s">
        <v>83</v>
      </c>
      <c r="M605" s="19" t="s">
        <v>83</v>
      </c>
      <c r="N605" s="20"/>
      <c r="O605" s="21"/>
      <c r="P605" s="17"/>
      <c r="Q605" s="18"/>
      <c r="R605" s="19" t="s">
        <v>83</v>
      </c>
      <c r="S605" s="19" t="s">
        <v>83</v>
      </c>
      <c r="T605" s="20"/>
      <c r="U605" s="21"/>
      <c r="V605" s="17"/>
      <c r="W605" s="18"/>
      <c r="X605" s="19" t="s">
        <v>83</v>
      </c>
      <c r="Y605" s="19" t="s">
        <v>83</v>
      </c>
      <c r="Z605" s="20"/>
      <c r="AA605" s="21"/>
      <c r="AB605" s="17"/>
      <c r="AC605" s="18"/>
      <c r="AD605" s="19"/>
      <c r="AE605" s="19"/>
      <c r="AF605" s="20"/>
      <c r="AG605" s="21"/>
      <c r="AH605" s="17"/>
      <c r="AI605" s="18"/>
      <c r="AJ605" s="19"/>
      <c r="AK605" s="19"/>
      <c r="AL605" s="20"/>
      <c r="AM605" s="21"/>
      <c r="AN605" s="133"/>
      <c r="AO605" s="133"/>
      <c r="AP605" s="133"/>
      <c r="AQ605" s="133"/>
    </row>
    <row r="606" spans="1:43" ht="26.25" hidden="1" customHeight="1" thickBot="1">
      <c r="A606" s="207" t="s">
        <v>41</v>
      </c>
      <c r="B606" s="255">
        <v>202</v>
      </c>
      <c r="C606" s="22" t="str">
        <f t="shared" si="374"/>
        <v>TEMAS_1_TRM_FICHA 15_(DT)_ELABORACION DE AUDIOVISUALES</v>
      </c>
      <c r="D606" s="7"/>
      <c r="E606" s="8"/>
      <c r="F606" s="9" t="s">
        <v>378</v>
      </c>
      <c r="G606" s="9" t="s">
        <v>378</v>
      </c>
      <c r="H606" s="10"/>
      <c r="I606" s="11"/>
      <c r="J606" s="7" t="s">
        <v>379</v>
      </c>
      <c r="K606" s="8" t="s">
        <v>379</v>
      </c>
      <c r="L606" s="9"/>
      <c r="M606" s="9"/>
      <c r="N606" s="10"/>
      <c r="O606" s="11"/>
      <c r="P606" s="7"/>
      <c r="Q606" s="8"/>
      <c r="R606" s="9" t="s">
        <v>380</v>
      </c>
      <c r="S606" s="9" t="s">
        <v>380</v>
      </c>
      <c r="T606" s="10"/>
      <c r="U606" s="11"/>
      <c r="V606" s="7"/>
      <c r="W606" s="8"/>
      <c r="X606" s="9" t="s">
        <v>381</v>
      </c>
      <c r="Y606" s="9" t="s">
        <v>381</v>
      </c>
      <c r="Z606" s="10"/>
      <c r="AA606" s="11"/>
      <c r="AB606" s="7"/>
      <c r="AC606" s="8"/>
      <c r="AD606" s="9"/>
      <c r="AE606" s="9"/>
      <c r="AF606" s="10"/>
      <c r="AG606" s="11"/>
      <c r="AH606" s="7"/>
      <c r="AI606" s="8"/>
      <c r="AJ606" s="9"/>
      <c r="AK606" s="9"/>
      <c r="AL606" s="10"/>
      <c r="AM606" s="11"/>
      <c r="AN606" s="133"/>
      <c r="AO606" s="133"/>
      <c r="AP606" s="133"/>
      <c r="AQ606" s="133"/>
    </row>
    <row r="607" spans="1:43" ht="26.25" hidden="1" customHeight="1" thickBot="1">
      <c r="A607" s="208" t="s">
        <v>46</v>
      </c>
      <c r="B607" s="256"/>
      <c r="C607" s="25" t="str">
        <f>(_xlfn.XLOOKUP(B606,FICHAS!$A$2:$A$990,FICHAS!$D$2:$D$990," ",0,1))</f>
        <v>1_TRM_FICHA 15_(DT)_ELABORACION DE AUDIOVISUALES</v>
      </c>
      <c r="D607" s="12"/>
      <c r="E607" s="13"/>
      <c r="F607" s="14" t="s">
        <v>67</v>
      </c>
      <c r="G607" s="14" t="s">
        <v>67</v>
      </c>
      <c r="H607" s="15"/>
      <c r="I607" s="16"/>
      <c r="J607" s="12" t="s">
        <v>65</v>
      </c>
      <c r="K607" s="13" t="s">
        <v>65</v>
      </c>
      <c r="L607" s="14"/>
      <c r="M607" s="14"/>
      <c r="N607" s="15"/>
      <c r="O607" s="16"/>
      <c r="P607" s="12"/>
      <c r="Q607" s="13"/>
      <c r="R607" s="14" t="s">
        <v>63</v>
      </c>
      <c r="S607" s="14" t="s">
        <v>63</v>
      </c>
      <c r="T607" s="15"/>
      <c r="U607" s="16"/>
      <c r="V607" s="12"/>
      <c r="W607" s="13"/>
      <c r="X607" s="14" t="s">
        <v>210</v>
      </c>
      <c r="Y607" s="14" t="s">
        <v>210</v>
      </c>
      <c r="Z607" s="15"/>
      <c r="AA607" s="16"/>
      <c r="AB607" s="12"/>
      <c r="AC607" s="13"/>
      <c r="AD607" s="14"/>
      <c r="AE607" s="14"/>
      <c r="AF607" s="15"/>
      <c r="AG607" s="16"/>
      <c r="AH607" s="12"/>
      <c r="AI607" s="13"/>
      <c r="AJ607" s="14"/>
      <c r="AK607" s="14"/>
      <c r="AL607" s="15"/>
      <c r="AM607" s="16"/>
      <c r="AN607" s="133"/>
      <c r="AO607" s="133"/>
      <c r="AP607" s="133"/>
      <c r="AQ607" s="133"/>
    </row>
    <row r="608" spans="1:43" ht="26.25" hidden="1" customHeight="1" thickBot="1">
      <c r="A608" s="209" t="s">
        <v>51</v>
      </c>
      <c r="B608" s="257"/>
      <c r="C608" s="24" t="str">
        <f t="shared" ref="C608:C611" si="376">CONCATENATE(A608,C607)</f>
        <v>AMBIENTE_.1_TRM_FICHA 15_(DT)_ELABORACION DE AUDIOVISUALES</v>
      </c>
      <c r="D608" s="17"/>
      <c r="E608" s="18"/>
      <c r="F608" s="19">
        <v>413</v>
      </c>
      <c r="G608" s="19">
        <v>413</v>
      </c>
      <c r="H608" s="20"/>
      <c r="I608" s="21"/>
      <c r="J608" s="17">
        <v>101</v>
      </c>
      <c r="K608" s="18">
        <v>101</v>
      </c>
      <c r="L608" s="19"/>
      <c r="M608" s="19"/>
      <c r="N608" s="20"/>
      <c r="O608" s="21"/>
      <c r="P608" s="17"/>
      <c r="Q608" s="18"/>
      <c r="R608" s="19">
        <v>108</v>
      </c>
      <c r="S608" s="19">
        <v>108</v>
      </c>
      <c r="T608" s="20"/>
      <c r="U608" s="21"/>
      <c r="V608" s="17"/>
      <c r="W608" s="18"/>
      <c r="X608" s="19">
        <v>413</v>
      </c>
      <c r="Y608" s="19">
        <v>413</v>
      </c>
      <c r="Z608" s="20"/>
      <c r="AA608" s="21"/>
      <c r="AB608" s="17"/>
      <c r="AC608" s="18"/>
      <c r="AD608" s="19"/>
      <c r="AE608" s="19"/>
      <c r="AF608" s="20"/>
      <c r="AG608" s="21"/>
      <c r="AH608" s="17"/>
      <c r="AI608" s="18"/>
      <c r="AJ608" s="19"/>
      <c r="AK608" s="19"/>
      <c r="AL608" s="20"/>
      <c r="AM608" s="21"/>
      <c r="AN608" s="133"/>
      <c r="AO608" s="133"/>
      <c r="AP608" s="133"/>
      <c r="AQ608" s="133"/>
    </row>
    <row r="609" spans="1:43" ht="26.25" hidden="1" customHeight="1" thickBot="1">
      <c r="A609" s="207" t="s">
        <v>41</v>
      </c>
      <c r="B609" s="255">
        <v>203</v>
      </c>
      <c r="C609" s="22" t="str">
        <f t="shared" si="374"/>
        <v>TEMAS_1_TRM_FICHA 16_(DM)_ELABORACION DE AUDIOVISUALES</v>
      </c>
      <c r="D609" s="7" t="s">
        <v>380</v>
      </c>
      <c r="E609" s="8" t="s">
        <v>380</v>
      </c>
      <c r="F609" s="9"/>
      <c r="G609" s="9"/>
      <c r="H609" s="10"/>
      <c r="I609" s="11"/>
      <c r="J609" s="7"/>
      <c r="K609" s="8"/>
      <c r="L609" s="9"/>
      <c r="M609" s="9"/>
      <c r="N609" s="10"/>
      <c r="O609" s="11"/>
      <c r="P609" s="7"/>
      <c r="Q609" s="8"/>
      <c r="R609" s="9"/>
      <c r="S609" s="9"/>
      <c r="T609" s="10"/>
      <c r="U609" s="11"/>
      <c r="V609" s="7" t="s">
        <v>381</v>
      </c>
      <c r="W609" s="8" t="s">
        <v>381</v>
      </c>
      <c r="X609" s="9" t="s">
        <v>379</v>
      </c>
      <c r="Y609" s="9" t="s">
        <v>379</v>
      </c>
      <c r="Z609" s="10"/>
      <c r="AA609" s="11"/>
      <c r="AB609" s="7" t="s">
        <v>378</v>
      </c>
      <c r="AC609" s="8" t="s">
        <v>378</v>
      </c>
      <c r="AD609" s="9"/>
      <c r="AE609" s="9"/>
      <c r="AF609" s="10"/>
      <c r="AG609" s="11"/>
      <c r="AH609" s="7"/>
      <c r="AI609" s="8"/>
      <c r="AJ609" s="9"/>
      <c r="AK609" s="9"/>
      <c r="AL609" s="10"/>
      <c r="AM609" s="11"/>
      <c r="AN609" s="133"/>
      <c r="AO609" s="133"/>
      <c r="AP609" s="133"/>
      <c r="AQ609" s="133"/>
    </row>
    <row r="610" spans="1:43" ht="26.25" hidden="1" customHeight="1" thickBot="1">
      <c r="A610" s="208" t="s">
        <v>46</v>
      </c>
      <c r="B610" s="256"/>
      <c r="C610" s="25" t="str">
        <f>(_xlfn.XLOOKUP(B609,FICHAS!$A$2:$A$990,FICHAS!$D$2:$D$990," ",0,1))</f>
        <v>1_TRM_FICHA 16_(DM)_ELABORACION DE AUDIOVISUALES</v>
      </c>
      <c r="D610" s="12" t="s">
        <v>63</v>
      </c>
      <c r="E610" s="13" t="s">
        <v>63</v>
      </c>
      <c r="F610" s="14"/>
      <c r="G610" s="14"/>
      <c r="H610" s="15"/>
      <c r="I610" s="16"/>
      <c r="J610" s="12"/>
      <c r="K610" s="13"/>
      <c r="L610" s="14"/>
      <c r="M610" s="14"/>
      <c r="N610" s="15"/>
      <c r="O610" s="16"/>
      <c r="P610" s="12"/>
      <c r="Q610" s="13"/>
      <c r="R610" s="14"/>
      <c r="S610" s="14"/>
      <c r="T610" s="15"/>
      <c r="U610" s="16"/>
      <c r="V610" s="12" t="s">
        <v>210</v>
      </c>
      <c r="W610" s="13" t="s">
        <v>210</v>
      </c>
      <c r="X610" s="14" t="s">
        <v>70</v>
      </c>
      <c r="Y610" s="14" t="s">
        <v>70</v>
      </c>
      <c r="Z610" s="15"/>
      <c r="AA610" s="16"/>
      <c r="AB610" s="12" t="s">
        <v>209</v>
      </c>
      <c r="AC610" s="13" t="s">
        <v>209</v>
      </c>
      <c r="AD610" s="14"/>
      <c r="AE610" s="14"/>
      <c r="AF610" s="15"/>
      <c r="AG610" s="16"/>
      <c r="AH610" s="12"/>
      <c r="AI610" s="13"/>
      <c r="AJ610" s="14"/>
      <c r="AK610" s="14"/>
      <c r="AL610" s="15"/>
      <c r="AM610" s="16"/>
      <c r="AN610" s="133"/>
      <c r="AO610" s="133"/>
      <c r="AP610" s="133"/>
      <c r="AQ610" s="133"/>
    </row>
    <row r="611" spans="1:43" ht="26.25" hidden="1" customHeight="1" thickBot="1">
      <c r="A611" s="209" t="s">
        <v>51</v>
      </c>
      <c r="B611" s="257"/>
      <c r="C611" s="24" t="str">
        <f t="shared" si="376"/>
        <v>AMBIENTE_.1_TRM_FICHA 16_(DM)_ELABORACION DE AUDIOVISUALES</v>
      </c>
      <c r="D611" s="17">
        <v>415</v>
      </c>
      <c r="E611" s="18">
        <v>415</v>
      </c>
      <c r="F611" s="19"/>
      <c r="G611" s="19"/>
      <c r="H611" s="20"/>
      <c r="I611" s="21"/>
      <c r="J611" s="17"/>
      <c r="K611" s="18"/>
      <c r="L611" s="19"/>
      <c r="M611" s="19"/>
      <c r="N611" s="20"/>
      <c r="O611" s="21"/>
      <c r="P611" s="17"/>
      <c r="Q611" s="18"/>
      <c r="R611" s="19"/>
      <c r="S611" s="19"/>
      <c r="T611" s="20"/>
      <c r="U611" s="21"/>
      <c r="V611" s="17">
        <v>107</v>
      </c>
      <c r="W611" s="18">
        <v>107</v>
      </c>
      <c r="X611" s="19">
        <v>101</v>
      </c>
      <c r="Y611" s="19">
        <v>101</v>
      </c>
      <c r="Z611" s="20"/>
      <c r="AA611" s="21"/>
      <c r="AB611" s="17">
        <v>108</v>
      </c>
      <c r="AC611" s="18">
        <v>108</v>
      </c>
      <c r="AD611" s="19"/>
      <c r="AE611" s="19"/>
      <c r="AF611" s="20"/>
      <c r="AG611" s="21"/>
      <c r="AH611" s="17"/>
      <c r="AI611" s="18"/>
      <c r="AJ611" s="19"/>
      <c r="AK611" s="19"/>
      <c r="AL611" s="20"/>
      <c r="AM611" s="21"/>
      <c r="AN611" s="133"/>
      <c r="AO611" s="133"/>
      <c r="AP611" s="133"/>
      <c r="AQ611" s="133"/>
    </row>
    <row r="612" spans="1:43" ht="26.25" hidden="1" customHeight="1" thickBot="1">
      <c r="A612" s="207" t="s">
        <v>41</v>
      </c>
      <c r="B612" s="255">
        <v>204</v>
      </c>
      <c r="C612" s="22" t="str">
        <f t="shared" ref="C612:C633" si="377">CONCATENATE(A612,C613)</f>
        <v>TEMAS_1_TRM_FICHA 17_(M)_MANTENIMIENTO DE EQUIPOS DE COMPUTO</v>
      </c>
      <c r="D612" s="7"/>
      <c r="E612" s="8"/>
      <c r="F612" s="9"/>
      <c r="G612" s="9"/>
      <c r="H612" s="10" t="s">
        <v>382</v>
      </c>
      <c r="I612" s="11" t="s">
        <v>383</v>
      </c>
      <c r="J612" s="7"/>
      <c r="K612" s="8"/>
      <c r="L612" s="9"/>
      <c r="M612" s="9"/>
      <c r="N612" s="10"/>
      <c r="O612" s="11"/>
      <c r="P612" s="7"/>
      <c r="Q612" s="8"/>
      <c r="R612" s="9"/>
      <c r="S612" s="9"/>
      <c r="T612" s="10" t="s">
        <v>382</v>
      </c>
      <c r="U612" s="11" t="s">
        <v>383</v>
      </c>
      <c r="V612" s="7"/>
      <c r="W612" s="8"/>
      <c r="X612" s="9"/>
      <c r="Y612" s="9"/>
      <c r="Z612" s="10" t="s">
        <v>382</v>
      </c>
      <c r="AA612" s="11" t="s">
        <v>383</v>
      </c>
      <c r="AB612" s="7"/>
      <c r="AC612" s="8"/>
      <c r="AD612" s="9"/>
      <c r="AE612" s="9"/>
      <c r="AF612" s="10"/>
      <c r="AG612" s="11"/>
      <c r="AH612" s="7"/>
      <c r="AI612" s="8"/>
      <c r="AJ612" s="9"/>
      <c r="AK612" s="9"/>
      <c r="AL612" s="10"/>
      <c r="AM612" s="11"/>
      <c r="AN612" s="133"/>
      <c r="AO612" s="133"/>
      <c r="AP612" s="133"/>
      <c r="AQ612" s="133"/>
    </row>
    <row r="613" spans="1:43" ht="26.25" hidden="1" customHeight="1" thickBot="1">
      <c r="A613" s="208" t="s">
        <v>46</v>
      </c>
      <c r="B613" s="256"/>
      <c r="C613" s="25" t="str">
        <f>(_xlfn.XLOOKUP(B612,FICHAS!$A$2:$A$990,FICHAS!$D$2:$D$990," ",0,1))</f>
        <v>1_TRM_FICHA 17_(M)_MANTENIMIENTO DE EQUIPOS DE COMPUTO</v>
      </c>
      <c r="D613" s="12"/>
      <c r="E613" s="13"/>
      <c r="F613" s="14"/>
      <c r="G613" s="14"/>
      <c r="H613" s="15" t="s">
        <v>150</v>
      </c>
      <c r="I613" s="16" t="s">
        <v>150</v>
      </c>
      <c r="J613" s="12"/>
      <c r="K613" s="13"/>
      <c r="L613" s="14"/>
      <c r="M613" s="14"/>
      <c r="N613" s="15"/>
      <c r="O613" s="16"/>
      <c r="P613" s="12"/>
      <c r="Q613" s="13"/>
      <c r="R613" s="14"/>
      <c r="S613" s="14"/>
      <c r="T613" s="15" t="s">
        <v>150</v>
      </c>
      <c r="U613" s="16" t="s">
        <v>150</v>
      </c>
      <c r="V613" s="12"/>
      <c r="W613" s="13"/>
      <c r="X613" s="14"/>
      <c r="Y613" s="14"/>
      <c r="Z613" s="15" t="s">
        <v>150</v>
      </c>
      <c r="AA613" s="16" t="s">
        <v>150</v>
      </c>
      <c r="AB613" s="12"/>
      <c r="AC613" s="13"/>
      <c r="AD613" s="14"/>
      <c r="AE613" s="14"/>
      <c r="AF613" s="15"/>
      <c r="AG613" s="16"/>
      <c r="AH613" s="12"/>
      <c r="AI613" s="13"/>
      <c r="AJ613" s="14"/>
      <c r="AK613" s="14"/>
      <c r="AL613" s="15"/>
      <c r="AM613" s="16"/>
      <c r="AN613" s="133"/>
      <c r="AO613" s="133"/>
      <c r="AP613" s="133"/>
      <c r="AQ613" s="133"/>
    </row>
    <row r="614" spans="1:43" ht="26.25" hidden="1" customHeight="1" thickBot="1">
      <c r="A614" s="209" t="s">
        <v>51</v>
      </c>
      <c r="B614" s="257"/>
      <c r="C614" s="24" t="str">
        <f t="shared" ref="C614:C632" si="378">CONCATENATE(A614,C613)</f>
        <v>AMBIENTE_.1_TRM_FICHA 17_(M)_MANTENIMIENTO DE EQUIPOS DE COMPUTO</v>
      </c>
      <c r="D614" s="17"/>
      <c r="E614" s="18"/>
      <c r="F614" s="19"/>
      <c r="G614" s="19"/>
      <c r="H614" s="20">
        <v>609</v>
      </c>
      <c r="I614" s="21">
        <v>609</v>
      </c>
      <c r="J614" s="17"/>
      <c r="K614" s="18"/>
      <c r="L614" s="19"/>
      <c r="M614" s="19"/>
      <c r="N614" s="20"/>
      <c r="O614" s="21"/>
      <c r="P614" s="17"/>
      <c r="Q614" s="18"/>
      <c r="R614" s="19"/>
      <c r="S614" s="19"/>
      <c r="T614" s="20">
        <v>609</v>
      </c>
      <c r="U614" s="21">
        <v>609</v>
      </c>
      <c r="V614" s="17"/>
      <c r="W614" s="18"/>
      <c r="X614" s="19"/>
      <c r="Y614" s="19"/>
      <c r="Z614" s="20">
        <v>609</v>
      </c>
      <c r="AA614" s="21">
        <v>609</v>
      </c>
      <c r="AB614" s="17"/>
      <c r="AC614" s="18"/>
      <c r="AD614" s="19"/>
      <c r="AE614" s="19"/>
      <c r="AF614" s="20"/>
      <c r="AG614" s="21"/>
      <c r="AH614" s="17"/>
      <c r="AI614" s="18"/>
      <c r="AJ614" s="19"/>
      <c r="AK614" s="19"/>
      <c r="AL614" s="20"/>
      <c r="AM614" s="21"/>
      <c r="AN614" s="133"/>
      <c r="AO614" s="133"/>
      <c r="AP614" s="133"/>
      <c r="AQ614" s="133"/>
    </row>
    <row r="615" spans="1:43" ht="26.25" hidden="1" customHeight="1" thickBot="1">
      <c r="A615" s="207" t="s">
        <v>41</v>
      </c>
      <c r="B615" s="255">
        <v>205</v>
      </c>
      <c r="C615" s="22" t="str">
        <f t="shared" si="377"/>
        <v>TEMAS_1_TRM_FICHA18_(DT)_MANTENIMIENTO DE EQUIPOS DE COMPUTO</v>
      </c>
      <c r="D615" s="7"/>
      <c r="E615" s="8"/>
      <c r="F615" s="9" t="s">
        <v>382</v>
      </c>
      <c r="G615" s="9" t="s">
        <v>383</v>
      </c>
      <c r="H615" s="10"/>
      <c r="I615" s="11"/>
      <c r="J615" s="7"/>
      <c r="K615" s="8"/>
      <c r="L615" s="9" t="s">
        <v>382</v>
      </c>
      <c r="M615" s="9" t="s">
        <v>383</v>
      </c>
      <c r="N615" s="10"/>
      <c r="O615" s="11"/>
      <c r="P615" s="7"/>
      <c r="Q615" s="8"/>
      <c r="R615" s="9"/>
      <c r="S615" s="9"/>
      <c r="T615" s="10"/>
      <c r="U615" s="11"/>
      <c r="V615" s="7"/>
      <c r="W615" s="8"/>
      <c r="X615" s="9" t="s">
        <v>382</v>
      </c>
      <c r="Y615" s="9" t="s">
        <v>383</v>
      </c>
      <c r="Z615" s="10"/>
      <c r="AA615" s="11"/>
      <c r="AB615" s="7"/>
      <c r="AC615" s="8"/>
      <c r="AD615" s="9"/>
      <c r="AE615" s="9"/>
      <c r="AF615" s="10"/>
      <c r="AG615" s="11"/>
      <c r="AH615" s="7"/>
      <c r="AI615" s="8"/>
      <c r="AJ615" s="9"/>
      <c r="AK615" s="9"/>
      <c r="AL615" s="10"/>
      <c r="AM615" s="11"/>
      <c r="AN615" s="133"/>
      <c r="AO615" s="133"/>
      <c r="AP615" s="133"/>
      <c r="AQ615" s="133"/>
    </row>
    <row r="616" spans="1:43" ht="26.25" hidden="1" customHeight="1" thickBot="1">
      <c r="A616" s="208" t="s">
        <v>46</v>
      </c>
      <c r="B616" s="256"/>
      <c r="C616" s="25" t="str">
        <f>(_xlfn.XLOOKUP(B615,FICHAS!$A$2:$A$990,FICHAS!$D$2:$D$990," ",0,1))</f>
        <v>1_TRM_FICHA18_(DT)_MANTENIMIENTO DE EQUIPOS DE COMPUTO</v>
      </c>
      <c r="D616" s="12"/>
      <c r="E616" s="13"/>
      <c r="F616" s="14" t="s">
        <v>324</v>
      </c>
      <c r="G616" s="14" t="s">
        <v>324</v>
      </c>
      <c r="H616" s="15"/>
      <c r="I616" s="16"/>
      <c r="J616" s="12"/>
      <c r="K616" s="13"/>
      <c r="L616" s="14" t="s">
        <v>324</v>
      </c>
      <c r="M616" s="14" t="s">
        <v>324</v>
      </c>
      <c r="N616" s="15"/>
      <c r="O616" s="16"/>
      <c r="P616" s="12"/>
      <c r="Q616" s="13"/>
      <c r="R616" s="14"/>
      <c r="S616" s="14"/>
      <c r="T616" s="15"/>
      <c r="U616" s="16"/>
      <c r="V616" s="12"/>
      <c r="W616" s="13"/>
      <c r="X616" s="14" t="s">
        <v>324</v>
      </c>
      <c r="Y616" s="14" t="s">
        <v>324</v>
      </c>
      <c r="Z616" s="15"/>
      <c r="AA616" s="16"/>
      <c r="AB616" s="12"/>
      <c r="AC616" s="13"/>
      <c r="AD616" s="14"/>
      <c r="AE616" s="14"/>
      <c r="AF616" s="15"/>
      <c r="AG616" s="16"/>
      <c r="AH616" s="12"/>
      <c r="AI616" s="13"/>
      <c r="AJ616" s="14"/>
      <c r="AK616" s="14"/>
      <c r="AL616" s="15"/>
      <c r="AM616" s="16"/>
      <c r="AN616" s="133"/>
      <c r="AO616" s="133"/>
      <c r="AP616" s="133"/>
      <c r="AQ616" s="133"/>
    </row>
    <row r="617" spans="1:43" ht="26.25" hidden="1" customHeight="1" thickBot="1">
      <c r="A617" s="209" t="s">
        <v>51</v>
      </c>
      <c r="B617" s="257"/>
      <c r="C617" s="24" t="str">
        <f t="shared" si="378"/>
        <v>AMBIENTE_.1_TRM_FICHA18_(DT)_MANTENIMIENTO DE EQUIPOS DE COMPUTO</v>
      </c>
      <c r="D617" s="17"/>
      <c r="E617" s="18"/>
      <c r="F617" s="19">
        <v>609</v>
      </c>
      <c r="G617" s="19">
        <v>609</v>
      </c>
      <c r="H617" s="20"/>
      <c r="I617" s="21"/>
      <c r="J617" s="17"/>
      <c r="K617" s="18"/>
      <c r="L617" s="19">
        <v>609</v>
      </c>
      <c r="M617" s="19">
        <v>609</v>
      </c>
      <c r="N617" s="20"/>
      <c r="O617" s="21"/>
      <c r="P617" s="17"/>
      <c r="Q617" s="18"/>
      <c r="R617" s="19"/>
      <c r="S617" s="19"/>
      <c r="T617" s="20"/>
      <c r="U617" s="21"/>
      <c r="V617" s="17"/>
      <c r="W617" s="18"/>
      <c r="X617" s="19">
        <v>609</v>
      </c>
      <c r="Y617" s="19">
        <v>609</v>
      </c>
      <c r="Z617" s="20"/>
      <c r="AA617" s="21"/>
      <c r="AB617" s="17"/>
      <c r="AC617" s="18"/>
      <c r="AD617" s="19"/>
      <c r="AE617" s="19"/>
      <c r="AF617" s="20"/>
      <c r="AG617" s="21"/>
      <c r="AH617" s="17"/>
      <c r="AI617" s="18"/>
      <c r="AJ617" s="19"/>
      <c r="AK617" s="19"/>
      <c r="AL617" s="20"/>
      <c r="AM617" s="21"/>
      <c r="AN617" s="133"/>
      <c r="AO617" s="133"/>
      <c r="AP617" s="133"/>
      <c r="AQ617" s="133"/>
    </row>
    <row r="618" spans="1:43" ht="26.25" hidden="1" customHeight="1" thickBot="1">
      <c r="A618" s="204" t="s">
        <v>41</v>
      </c>
      <c r="B618" s="255">
        <v>206</v>
      </c>
      <c r="C618" s="22" t="str">
        <f t="shared" si="377"/>
        <v>TEMAS_1_TRM_FICHA 19_(D)_OPERACIONES DE COMERCIO EXTERIOR</v>
      </c>
      <c r="D618" s="7"/>
      <c r="E618" s="8"/>
      <c r="F618" s="9"/>
      <c r="G618" s="9"/>
      <c r="H618" s="10"/>
      <c r="I618" s="11"/>
      <c r="J618" s="7"/>
      <c r="K618" s="8"/>
      <c r="L618" s="9"/>
      <c r="M618" s="9"/>
      <c r="N618" s="10"/>
      <c r="O618" s="11"/>
      <c r="P618" s="7"/>
      <c r="Q618" s="8"/>
      <c r="R618" s="9"/>
      <c r="S618" s="9"/>
      <c r="T618" s="10"/>
      <c r="U618" s="11"/>
      <c r="V618" s="7"/>
      <c r="W618" s="8"/>
      <c r="X618" s="9"/>
      <c r="Y618" s="9"/>
      <c r="Z618" s="10"/>
      <c r="AA618" s="11"/>
      <c r="AB618" s="7"/>
      <c r="AC618" s="8"/>
      <c r="AD618" s="9"/>
      <c r="AE618" s="9"/>
      <c r="AF618" s="10"/>
      <c r="AG618" s="11"/>
      <c r="AH618" s="7"/>
      <c r="AI618" s="8"/>
      <c r="AJ618" s="9"/>
      <c r="AK618" s="9"/>
      <c r="AL618" s="10"/>
      <c r="AM618" s="11"/>
      <c r="AN618" s="133"/>
      <c r="AO618" s="133"/>
      <c r="AP618" s="133"/>
      <c r="AQ618" s="133"/>
    </row>
    <row r="619" spans="1:43" ht="26.25" hidden="1" customHeight="1" thickBot="1">
      <c r="A619" s="205" t="s">
        <v>46</v>
      </c>
      <c r="B619" s="256"/>
      <c r="C619" s="25" t="str">
        <f>(_xlfn.XLOOKUP(B618,FICHAS!$A$2:$A$990,FICHAS!$D$2:$D$990," ",0,1))</f>
        <v>1_TRM_FICHA 19_(D)_OPERACIONES DE COMERCIO EXTERIOR</v>
      </c>
      <c r="D619" s="12"/>
      <c r="E619" s="13"/>
      <c r="F619" s="14"/>
      <c r="G619" s="14"/>
      <c r="H619" s="15"/>
      <c r="I619" s="16"/>
      <c r="J619" s="12"/>
      <c r="K619" s="13"/>
      <c r="L619" s="14"/>
      <c r="M619" s="14"/>
      <c r="N619" s="15"/>
      <c r="O619" s="16"/>
      <c r="P619" s="12"/>
      <c r="Q619" s="13"/>
      <c r="R619" s="14"/>
      <c r="S619" s="14"/>
      <c r="T619" s="15"/>
      <c r="U619" s="16"/>
      <c r="V619" s="12"/>
      <c r="W619" s="13"/>
      <c r="X619" s="14"/>
      <c r="Y619" s="14"/>
      <c r="Z619" s="15"/>
      <c r="AA619" s="16"/>
      <c r="AB619" s="12"/>
      <c r="AC619" s="13"/>
      <c r="AD619" s="14"/>
      <c r="AE619" s="14"/>
      <c r="AF619" s="15"/>
      <c r="AG619" s="16"/>
      <c r="AH619" s="12"/>
      <c r="AI619" s="13"/>
      <c r="AJ619" s="14"/>
      <c r="AK619" s="14"/>
      <c r="AL619" s="15"/>
      <c r="AM619" s="16"/>
      <c r="AN619" s="133"/>
      <c r="AO619" s="133"/>
      <c r="AP619" s="133"/>
      <c r="AQ619" s="133"/>
    </row>
    <row r="620" spans="1:43" ht="26.25" hidden="1" customHeight="1" thickBot="1">
      <c r="A620" s="206" t="s">
        <v>51</v>
      </c>
      <c r="B620" s="257"/>
      <c r="C620" s="24" t="str">
        <f t="shared" si="378"/>
        <v>AMBIENTE_.1_TRM_FICHA 19_(D)_OPERACIONES DE COMERCIO EXTERIOR</v>
      </c>
      <c r="D620" s="17"/>
      <c r="E620" s="18"/>
      <c r="F620" s="19"/>
      <c r="G620" s="19"/>
      <c r="H620" s="20"/>
      <c r="I620" s="21"/>
      <c r="J620" s="17"/>
      <c r="K620" s="18"/>
      <c r="L620" s="19"/>
      <c r="M620" s="19"/>
      <c r="N620" s="20"/>
      <c r="O620" s="21"/>
      <c r="P620" s="17"/>
      <c r="Q620" s="18"/>
      <c r="R620" s="19"/>
      <c r="S620" s="19"/>
      <c r="T620" s="20"/>
      <c r="U620" s="21"/>
      <c r="V620" s="17"/>
      <c r="W620" s="18"/>
      <c r="X620" s="19"/>
      <c r="Y620" s="19"/>
      <c r="Z620" s="20"/>
      <c r="AA620" s="21"/>
      <c r="AB620" s="17"/>
      <c r="AC620" s="18"/>
      <c r="AD620" s="19"/>
      <c r="AE620" s="19"/>
      <c r="AF620" s="20"/>
      <c r="AG620" s="21"/>
      <c r="AH620" s="17"/>
      <c r="AI620" s="18"/>
      <c r="AJ620" s="19"/>
      <c r="AK620" s="19"/>
      <c r="AL620" s="20"/>
      <c r="AM620" s="21"/>
      <c r="AN620" s="133"/>
      <c r="AO620" s="133"/>
      <c r="AP620" s="133"/>
      <c r="AQ620" s="133"/>
    </row>
    <row r="621" spans="1:43" ht="26.25" hidden="1" customHeight="1" thickBot="1">
      <c r="A621" s="204" t="s">
        <v>41</v>
      </c>
      <c r="B621" s="255">
        <v>207</v>
      </c>
      <c r="C621" s="22" t="str">
        <f t="shared" si="377"/>
        <v>TEMAS_1_TRM_FICHA 20_(D)_OPERACIONES DE COMERCIO EXTERIOR</v>
      </c>
      <c r="D621" s="7"/>
      <c r="E621" s="8"/>
      <c r="F621" s="9"/>
      <c r="G621" s="9"/>
      <c r="H621" s="10"/>
      <c r="I621" s="11"/>
      <c r="J621" s="7"/>
      <c r="K621" s="8"/>
      <c r="L621" s="9"/>
      <c r="M621" s="9"/>
      <c r="N621" s="10"/>
      <c r="O621" s="11"/>
      <c r="P621" s="7"/>
      <c r="Q621" s="8"/>
      <c r="R621" s="9"/>
      <c r="S621" s="9"/>
      <c r="T621" s="10"/>
      <c r="U621" s="11"/>
      <c r="V621" s="7"/>
      <c r="W621" s="8"/>
      <c r="X621" s="9"/>
      <c r="Y621" s="9"/>
      <c r="Z621" s="10"/>
      <c r="AA621" s="11"/>
      <c r="AB621" s="7"/>
      <c r="AC621" s="8"/>
      <c r="AD621" s="9"/>
      <c r="AE621" s="9"/>
      <c r="AF621" s="10"/>
      <c r="AG621" s="11"/>
      <c r="AH621" s="7"/>
      <c r="AI621" s="8"/>
      <c r="AJ621" s="9"/>
      <c r="AK621" s="9"/>
      <c r="AL621" s="10"/>
      <c r="AM621" s="11"/>
      <c r="AN621" s="133"/>
      <c r="AO621" s="133"/>
      <c r="AP621" s="133"/>
      <c r="AQ621" s="133"/>
    </row>
    <row r="622" spans="1:43" ht="26.25" hidden="1" customHeight="1" thickBot="1">
      <c r="A622" s="205" t="s">
        <v>46</v>
      </c>
      <c r="B622" s="256"/>
      <c r="C622" s="25" t="str">
        <f>(_xlfn.XLOOKUP(B621,FICHAS!$A$2:$A$990,FICHAS!$D$2:$D$990," ",0,1))</f>
        <v>1_TRM_FICHA 20_(D)_OPERACIONES DE COMERCIO EXTERIOR</v>
      </c>
      <c r="D622" s="12"/>
      <c r="E622" s="13"/>
      <c r="F622" s="14"/>
      <c r="G622" s="14"/>
      <c r="H622" s="15"/>
      <c r="I622" s="16"/>
      <c r="J622" s="12"/>
      <c r="K622" s="13"/>
      <c r="L622" s="14"/>
      <c r="M622" s="14"/>
      <c r="N622" s="15"/>
      <c r="O622" s="16"/>
      <c r="P622" s="12"/>
      <c r="Q622" s="13"/>
      <c r="R622" s="14"/>
      <c r="S622" s="14"/>
      <c r="T622" s="15"/>
      <c r="U622" s="16"/>
      <c r="V622" s="12"/>
      <c r="W622" s="13"/>
      <c r="X622" s="14"/>
      <c r="Y622" s="14"/>
      <c r="Z622" s="15"/>
      <c r="AA622" s="16"/>
      <c r="AB622" s="12"/>
      <c r="AC622" s="13"/>
      <c r="AD622" s="14"/>
      <c r="AE622" s="14"/>
      <c r="AF622" s="15"/>
      <c r="AG622" s="16"/>
      <c r="AH622" s="12"/>
      <c r="AI622" s="13"/>
      <c r="AJ622" s="14"/>
      <c r="AK622" s="14"/>
      <c r="AL622" s="15"/>
      <c r="AM622" s="16"/>
      <c r="AN622" s="133"/>
      <c r="AO622" s="133"/>
      <c r="AP622" s="133"/>
      <c r="AQ622" s="133"/>
    </row>
    <row r="623" spans="1:43" ht="26.25" hidden="1" customHeight="1" thickBot="1">
      <c r="A623" s="206" t="s">
        <v>51</v>
      </c>
      <c r="B623" s="257"/>
      <c r="C623" s="24" t="str">
        <f t="shared" si="378"/>
        <v>AMBIENTE_.1_TRM_FICHA 20_(D)_OPERACIONES DE COMERCIO EXTERIOR</v>
      </c>
      <c r="D623" s="17"/>
      <c r="E623" s="18"/>
      <c r="F623" s="19"/>
      <c r="G623" s="19"/>
      <c r="H623" s="20"/>
      <c r="I623" s="21"/>
      <c r="J623" s="17"/>
      <c r="K623" s="18"/>
      <c r="L623" s="19"/>
      <c r="M623" s="19"/>
      <c r="N623" s="20"/>
      <c r="O623" s="21"/>
      <c r="P623" s="17"/>
      <c r="Q623" s="18"/>
      <c r="R623" s="19"/>
      <c r="S623" s="19"/>
      <c r="T623" s="20"/>
      <c r="U623" s="21"/>
      <c r="V623" s="17"/>
      <c r="W623" s="18"/>
      <c r="X623" s="19"/>
      <c r="Y623" s="19"/>
      <c r="Z623" s="20"/>
      <c r="AA623" s="21"/>
      <c r="AB623" s="17"/>
      <c r="AC623" s="18"/>
      <c r="AD623" s="19"/>
      <c r="AE623" s="19"/>
      <c r="AF623" s="20"/>
      <c r="AG623" s="21"/>
      <c r="AH623" s="17"/>
      <c r="AI623" s="18"/>
      <c r="AJ623" s="19"/>
      <c r="AK623" s="19"/>
      <c r="AL623" s="20"/>
      <c r="AM623" s="21"/>
      <c r="AN623" s="133"/>
      <c r="AO623" s="133"/>
      <c r="AP623" s="133"/>
      <c r="AQ623" s="133"/>
    </row>
    <row r="624" spans="1:43" ht="26.25" hidden="1" customHeight="1" thickBot="1">
      <c r="A624" s="204" t="s">
        <v>41</v>
      </c>
      <c r="B624" s="255">
        <v>208</v>
      </c>
      <c r="C624" s="22" t="str">
        <f t="shared" si="377"/>
        <v>TEMAS_1_TRM_FICHA 21_(M)_UG_INTEGRACION DE OPERACIONES LOGISTICAS</v>
      </c>
      <c r="D624" s="7"/>
      <c r="E624" s="8"/>
      <c r="F624" s="9"/>
      <c r="G624" s="9"/>
      <c r="H624" s="10"/>
      <c r="I624" s="11"/>
      <c r="J624" s="7"/>
      <c r="K624" s="8"/>
      <c r="L624" s="9"/>
      <c r="M624" s="9"/>
      <c r="N624" s="10"/>
      <c r="O624" s="11"/>
      <c r="P624" s="7"/>
      <c r="Q624" s="8"/>
      <c r="R624" s="9"/>
      <c r="S624" s="9"/>
      <c r="T624" s="10"/>
      <c r="U624" s="11"/>
      <c r="V624" s="7"/>
      <c r="W624" s="8"/>
      <c r="X624" s="9"/>
      <c r="Y624" s="9"/>
      <c r="Z624" s="10"/>
      <c r="AA624" s="11"/>
      <c r="AB624" s="7"/>
      <c r="AC624" s="8"/>
      <c r="AD624" s="9"/>
      <c r="AE624" s="9"/>
      <c r="AF624" s="10"/>
      <c r="AG624" s="11"/>
      <c r="AH624" s="7"/>
      <c r="AI624" s="8"/>
      <c r="AJ624" s="9"/>
      <c r="AK624" s="9"/>
      <c r="AL624" s="10"/>
      <c r="AM624" s="11"/>
      <c r="AN624" s="133"/>
      <c r="AO624" s="133"/>
      <c r="AP624" s="133"/>
      <c r="AQ624" s="133"/>
    </row>
    <row r="625" spans="1:43" ht="26.25" hidden="1" customHeight="1" thickBot="1">
      <c r="A625" s="205" t="s">
        <v>46</v>
      </c>
      <c r="B625" s="256"/>
      <c r="C625" s="25" t="str">
        <f>(_xlfn.XLOOKUP(B624,FICHAS!$A$2:$A$990,FICHAS!$D$2:$D$990," ",0,1))</f>
        <v>1_TRM_FICHA 21_(M)_UG_INTEGRACION DE OPERACIONES LOGISTICAS</v>
      </c>
      <c r="D625" s="12"/>
      <c r="E625" s="13"/>
      <c r="F625" s="14"/>
      <c r="G625" s="14"/>
      <c r="H625" s="15"/>
      <c r="I625" s="16"/>
      <c r="J625" s="12"/>
      <c r="K625" s="13"/>
      <c r="L625" s="14"/>
      <c r="M625" s="14"/>
      <c r="N625" s="15"/>
      <c r="O625" s="16"/>
      <c r="P625" s="12"/>
      <c r="Q625" s="13"/>
      <c r="R625" s="14"/>
      <c r="S625" s="14"/>
      <c r="T625" s="15"/>
      <c r="U625" s="16"/>
      <c r="V625" s="12"/>
      <c r="W625" s="13"/>
      <c r="X625" s="14"/>
      <c r="Y625" s="14"/>
      <c r="Z625" s="15"/>
      <c r="AA625" s="16"/>
      <c r="AB625" s="12"/>
      <c r="AC625" s="13"/>
      <c r="AD625" s="14"/>
      <c r="AE625" s="14"/>
      <c r="AF625" s="15"/>
      <c r="AG625" s="16"/>
      <c r="AH625" s="12"/>
      <c r="AI625" s="13"/>
      <c r="AJ625" s="14"/>
      <c r="AK625" s="14"/>
      <c r="AL625" s="15"/>
      <c r="AM625" s="16"/>
      <c r="AN625" s="133"/>
      <c r="AO625" s="133"/>
      <c r="AP625" s="133"/>
      <c r="AQ625" s="133"/>
    </row>
    <row r="626" spans="1:43" ht="26.25" hidden="1" customHeight="1" thickBot="1">
      <c r="A626" s="206" t="s">
        <v>51</v>
      </c>
      <c r="B626" s="257"/>
      <c r="C626" s="24" t="str">
        <f t="shared" si="378"/>
        <v>AMBIENTE_.1_TRM_FICHA 21_(M)_UG_INTEGRACION DE OPERACIONES LOGISTICAS</v>
      </c>
      <c r="D626" s="17"/>
      <c r="E626" s="18"/>
      <c r="F626" s="19"/>
      <c r="G626" s="19"/>
      <c r="H626" s="20"/>
      <c r="I626" s="21"/>
      <c r="J626" s="17"/>
      <c r="K626" s="18"/>
      <c r="L626" s="19"/>
      <c r="M626" s="19"/>
      <c r="N626" s="20"/>
      <c r="O626" s="21"/>
      <c r="P626" s="17"/>
      <c r="Q626" s="18"/>
      <c r="R626" s="19"/>
      <c r="S626" s="19"/>
      <c r="T626" s="20"/>
      <c r="U626" s="21"/>
      <c r="V626" s="17"/>
      <c r="W626" s="18"/>
      <c r="X626" s="19"/>
      <c r="Y626" s="19"/>
      <c r="Z626" s="20"/>
      <c r="AA626" s="21"/>
      <c r="AB626" s="17"/>
      <c r="AC626" s="18"/>
      <c r="AD626" s="19"/>
      <c r="AE626" s="19"/>
      <c r="AF626" s="20"/>
      <c r="AG626" s="21"/>
      <c r="AH626" s="17"/>
      <c r="AI626" s="18"/>
      <c r="AJ626" s="19"/>
      <c r="AK626" s="19"/>
      <c r="AL626" s="20"/>
      <c r="AM626" s="21"/>
      <c r="AN626" s="133"/>
      <c r="AO626" s="133"/>
      <c r="AP626" s="133"/>
      <c r="AQ626" s="133"/>
    </row>
    <row r="627" spans="1:43" ht="26.25" hidden="1" customHeight="1" thickBot="1">
      <c r="A627" s="187" t="s">
        <v>41</v>
      </c>
      <c r="B627" s="248">
        <v>209</v>
      </c>
      <c r="C627" s="22" t="str">
        <f t="shared" si="377"/>
        <v>TEMAS_1_TRM_3462707_(DM)_UG_ASISTENCIA ADMINISTRATIVA</v>
      </c>
      <c r="D627" s="7"/>
      <c r="E627" s="8"/>
      <c r="F627" s="9"/>
      <c r="G627" s="9"/>
      <c r="H627" s="10"/>
      <c r="I627" s="11"/>
      <c r="J627" s="7" t="s">
        <v>43</v>
      </c>
      <c r="K627" s="8" t="s">
        <v>43</v>
      </c>
      <c r="L627" s="9"/>
      <c r="M627" s="9"/>
      <c r="N627" s="10"/>
      <c r="O627" s="11"/>
      <c r="P627" s="7"/>
      <c r="Q627" s="8"/>
      <c r="R627" s="9"/>
      <c r="S627" s="9"/>
      <c r="T627" s="10"/>
      <c r="U627" s="11"/>
      <c r="V627" s="7" t="s">
        <v>76</v>
      </c>
      <c r="W627" s="8" t="s">
        <v>76</v>
      </c>
      <c r="X627" s="9"/>
      <c r="Y627" s="9"/>
      <c r="Z627" s="10"/>
      <c r="AA627" s="11"/>
      <c r="AB627" s="7"/>
      <c r="AC627" s="8"/>
      <c r="AD627" s="9"/>
      <c r="AE627" s="9"/>
      <c r="AF627" s="10"/>
      <c r="AG627" s="11"/>
      <c r="AH627" s="7"/>
      <c r="AI627" s="8"/>
      <c r="AJ627" s="9"/>
      <c r="AK627" s="9"/>
      <c r="AL627" s="10"/>
      <c r="AM627" s="11"/>
      <c r="AN627" s="133"/>
      <c r="AO627" s="133"/>
      <c r="AP627" s="133"/>
      <c r="AQ627" s="133"/>
    </row>
    <row r="628" spans="1:43" ht="26.25" hidden="1" customHeight="1" thickBot="1">
      <c r="A628" s="188" t="s">
        <v>46</v>
      </c>
      <c r="B628" s="249"/>
      <c r="C628" s="25" t="str">
        <f>(_xlfn.XLOOKUP(B627,FICHAS!$A$2:$A$990,FICHAS!$D$2:$D$990," ",0,1))</f>
        <v>1_TRM_3462707_(DM)_UG_ASISTENCIA ADMINISTRATIVA</v>
      </c>
      <c r="D628" s="12"/>
      <c r="E628" s="13"/>
      <c r="F628" s="14"/>
      <c r="G628" s="14"/>
      <c r="H628" s="15"/>
      <c r="I628" s="16"/>
      <c r="J628" s="12" t="s">
        <v>91</v>
      </c>
      <c r="K628" s="13" t="s">
        <v>91</v>
      </c>
      <c r="L628" s="14"/>
      <c r="M628" s="14"/>
      <c r="N628" s="15"/>
      <c r="O628" s="16"/>
      <c r="P628" s="12"/>
      <c r="Q628" s="13"/>
      <c r="R628" s="14"/>
      <c r="S628" s="14"/>
      <c r="T628" s="15"/>
      <c r="U628" s="16"/>
      <c r="V628" s="12" t="s">
        <v>198</v>
      </c>
      <c r="W628" s="13" t="s">
        <v>198</v>
      </c>
      <c r="X628" s="14"/>
      <c r="Y628" s="14"/>
      <c r="Z628" s="15"/>
      <c r="AA628" s="16"/>
      <c r="AB628" s="12"/>
      <c r="AC628" s="13"/>
      <c r="AD628" s="14"/>
      <c r="AE628" s="14"/>
      <c r="AF628" s="15"/>
      <c r="AG628" s="16"/>
      <c r="AH628" s="12"/>
      <c r="AI628" s="13"/>
      <c r="AJ628" s="14"/>
      <c r="AK628" s="14"/>
      <c r="AL628" s="15"/>
      <c r="AM628" s="16"/>
      <c r="AN628" s="133"/>
      <c r="AO628" s="133"/>
      <c r="AP628" s="133"/>
      <c r="AQ628" s="133"/>
    </row>
    <row r="629" spans="1:43" ht="26.25" hidden="1" customHeight="1" thickBot="1">
      <c r="A629" s="189" t="s">
        <v>51</v>
      </c>
      <c r="B629" s="250"/>
      <c r="C629" s="24" t="str">
        <f t="shared" si="378"/>
        <v>AMBIENTE_.1_TRM_3462707_(DM)_UG_ASISTENCIA ADMINISTRATIVA</v>
      </c>
      <c r="D629" s="17"/>
      <c r="E629" s="18"/>
      <c r="F629" s="19"/>
      <c r="G629" s="19"/>
      <c r="H629" s="20"/>
      <c r="I629" s="21"/>
      <c r="J629" s="17"/>
      <c r="K629" s="18"/>
      <c r="L629" s="19"/>
      <c r="M629" s="19"/>
      <c r="N629" s="20"/>
      <c r="O629" s="21"/>
      <c r="P629" s="17"/>
      <c r="Q629" s="18"/>
      <c r="R629" s="19"/>
      <c r="S629" s="19"/>
      <c r="T629" s="20"/>
      <c r="U629" s="21"/>
      <c r="V629" s="17"/>
      <c r="W629" s="18"/>
      <c r="X629" s="19"/>
      <c r="Y629" s="19"/>
      <c r="Z629" s="20"/>
      <c r="AA629" s="21"/>
      <c r="AB629" s="17"/>
      <c r="AC629" s="18"/>
      <c r="AD629" s="19"/>
      <c r="AE629" s="19"/>
      <c r="AF629" s="20"/>
      <c r="AG629" s="21"/>
      <c r="AH629" s="17"/>
      <c r="AI629" s="18"/>
      <c r="AJ629" s="19"/>
      <c r="AK629" s="19"/>
      <c r="AL629" s="20"/>
      <c r="AM629" s="21"/>
      <c r="AN629" s="133"/>
      <c r="AO629" s="133"/>
      <c r="AP629" s="133"/>
      <c r="AQ629" s="133"/>
    </row>
    <row r="630" spans="1:43" ht="26.25" hidden="1" customHeight="1" thickBot="1">
      <c r="A630" s="187" t="s">
        <v>41</v>
      </c>
      <c r="B630" s="248">
        <v>210</v>
      </c>
      <c r="C630" s="22" t="str">
        <f t="shared" si="377"/>
        <v>TEMAS_AMB_COMPLEMENTARIA</v>
      </c>
      <c r="D630" s="7"/>
      <c r="E630" s="8"/>
      <c r="F630" s="9"/>
      <c r="G630" s="9"/>
      <c r="H630" s="10"/>
      <c r="I630" s="11"/>
      <c r="J630" s="7"/>
      <c r="K630" s="8"/>
      <c r="L630" s="9"/>
      <c r="M630" s="9"/>
      <c r="N630" s="10"/>
      <c r="O630" s="11"/>
      <c r="P630" s="7"/>
      <c r="Q630" s="8"/>
      <c r="R630" s="9"/>
      <c r="S630" s="9"/>
      <c r="T630" s="10"/>
      <c r="U630" s="11"/>
      <c r="V630" s="7"/>
      <c r="W630" s="8"/>
      <c r="X630" s="9"/>
      <c r="Y630" s="9"/>
      <c r="Z630" s="10"/>
      <c r="AA630" s="11"/>
      <c r="AB630" s="7"/>
      <c r="AC630" s="8"/>
      <c r="AD630" s="9"/>
      <c r="AE630" s="9"/>
      <c r="AF630" s="10"/>
      <c r="AG630" s="11"/>
      <c r="AH630" s="7"/>
      <c r="AI630" s="8"/>
      <c r="AJ630" s="9"/>
      <c r="AK630" s="9"/>
      <c r="AL630" s="10"/>
      <c r="AM630" s="11"/>
      <c r="AN630" s="133"/>
      <c r="AO630" s="133"/>
      <c r="AP630" s="133"/>
      <c r="AQ630" s="133"/>
    </row>
    <row r="631" spans="1:43" ht="26.25" hidden="1" customHeight="1" thickBot="1">
      <c r="A631" s="188" t="s">
        <v>46</v>
      </c>
      <c r="B631" s="249"/>
      <c r="C631" s="25" t="str">
        <f>(_xlfn.XLOOKUP(B630,FICHAS!$A$2:$A$990,FICHAS!$D$2:$D$990," ",0,1))</f>
        <v>AMB_COMPLEMENTARIA</v>
      </c>
      <c r="D631" s="12" t="s">
        <v>384</v>
      </c>
      <c r="E631" s="13" t="s">
        <v>384</v>
      </c>
      <c r="F631" s="14" t="s">
        <v>384</v>
      </c>
      <c r="G631" s="14" t="s">
        <v>384</v>
      </c>
      <c r="H631" s="15" t="s">
        <v>384</v>
      </c>
      <c r="I631" s="16" t="s">
        <v>384</v>
      </c>
      <c r="J631" s="12" t="s">
        <v>384</v>
      </c>
      <c r="K631" s="13" t="s">
        <v>384</v>
      </c>
      <c r="L631" s="14" t="s">
        <v>384</v>
      </c>
      <c r="M631" s="14" t="s">
        <v>384</v>
      </c>
      <c r="N631" s="15" t="s">
        <v>384</v>
      </c>
      <c r="O631" s="16" t="s">
        <v>384</v>
      </c>
      <c r="P631" s="12" t="s">
        <v>384</v>
      </c>
      <c r="Q631" s="13" t="s">
        <v>384</v>
      </c>
      <c r="R631" s="14" t="s">
        <v>384</v>
      </c>
      <c r="S631" s="14" t="s">
        <v>384</v>
      </c>
      <c r="T631" s="15" t="s">
        <v>384</v>
      </c>
      <c r="U631" s="16" t="s">
        <v>384</v>
      </c>
      <c r="V631" s="12" t="s">
        <v>384</v>
      </c>
      <c r="W631" s="13" t="s">
        <v>384</v>
      </c>
      <c r="X631" s="14" t="s">
        <v>384</v>
      </c>
      <c r="Y631" s="14" t="s">
        <v>384</v>
      </c>
      <c r="Z631" s="15" t="s">
        <v>384</v>
      </c>
      <c r="AA631" s="16" t="s">
        <v>384</v>
      </c>
      <c r="AB631" s="12" t="s">
        <v>384</v>
      </c>
      <c r="AC631" s="13" t="s">
        <v>384</v>
      </c>
      <c r="AD631" s="14" t="s">
        <v>384</v>
      </c>
      <c r="AE631" s="14" t="s">
        <v>384</v>
      </c>
      <c r="AF631" s="15" t="s">
        <v>384</v>
      </c>
      <c r="AG631" s="16" t="s">
        <v>384</v>
      </c>
      <c r="AH631" s="12" t="s">
        <v>384</v>
      </c>
      <c r="AI631" s="13" t="s">
        <v>384</v>
      </c>
      <c r="AJ631" s="14" t="s">
        <v>384</v>
      </c>
      <c r="AK631" s="14" t="s">
        <v>384</v>
      </c>
      <c r="AL631" s="15" t="s">
        <v>384</v>
      </c>
      <c r="AM631" s="16" t="s">
        <v>384</v>
      </c>
      <c r="AN631" s="133"/>
      <c r="AO631" s="133"/>
      <c r="AP631" s="133"/>
      <c r="AQ631" s="133"/>
    </row>
    <row r="632" spans="1:43" ht="26.25" hidden="1" customHeight="1" thickBot="1">
      <c r="A632" s="189" t="s">
        <v>51</v>
      </c>
      <c r="B632" s="250"/>
      <c r="C632" s="24" t="str">
        <f t="shared" si="378"/>
        <v>AMBIENTE_.AMB_COMPLEMENTARIA</v>
      </c>
      <c r="D632" s="17" t="s">
        <v>385</v>
      </c>
      <c r="E632" s="18" t="s">
        <v>385</v>
      </c>
      <c r="F632" s="19" t="s">
        <v>385</v>
      </c>
      <c r="G632" s="19" t="s">
        <v>385</v>
      </c>
      <c r="H632" s="20" t="s">
        <v>385</v>
      </c>
      <c r="I632" s="21" t="s">
        <v>385</v>
      </c>
      <c r="J632" s="17" t="s">
        <v>385</v>
      </c>
      <c r="K632" s="18" t="s">
        <v>385</v>
      </c>
      <c r="L632" s="19" t="s">
        <v>385</v>
      </c>
      <c r="M632" s="19" t="s">
        <v>385</v>
      </c>
      <c r="N632" s="20" t="s">
        <v>385</v>
      </c>
      <c r="O632" s="21" t="s">
        <v>385</v>
      </c>
      <c r="P632" s="17" t="s">
        <v>385</v>
      </c>
      <c r="Q632" s="18" t="s">
        <v>385</v>
      </c>
      <c r="R632" s="19" t="s">
        <v>385</v>
      </c>
      <c r="S632" s="19" t="s">
        <v>385</v>
      </c>
      <c r="T632" s="20" t="s">
        <v>385</v>
      </c>
      <c r="U632" s="21" t="s">
        <v>385</v>
      </c>
      <c r="V632" s="17" t="s">
        <v>385</v>
      </c>
      <c r="W632" s="18" t="s">
        <v>385</v>
      </c>
      <c r="X632" s="19" t="s">
        <v>385</v>
      </c>
      <c r="Y632" s="19" t="s">
        <v>385</v>
      </c>
      <c r="Z632" s="20" t="s">
        <v>385</v>
      </c>
      <c r="AA632" s="21" t="s">
        <v>385</v>
      </c>
      <c r="AB632" s="17" t="s">
        <v>385</v>
      </c>
      <c r="AC632" s="18" t="s">
        <v>385</v>
      </c>
      <c r="AD632" s="19" t="s">
        <v>385</v>
      </c>
      <c r="AE632" s="19" t="s">
        <v>385</v>
      </c>
      <c r="AF632" s="20" t="s">
        <v>385</v>
      </c>
      <c r="AG632" s="21" t="s">
        <v>385</v>
      </c>
      <c r="AH632" s="17" t="s">
        <v>385</v>
      </c>
      <c r="AI632" s="18" t="s">
        <v>385</v>
      </c>
      <c r="AJ632" s="19" t="s">
        <v>385</v>
      </c>
      <c r="AK632" s="19" t="s">
        <v>385</v>
      </c>
      <c r="AL632" s="20" t="s">
        <v>385</v>
      </c>
      <c r="AM632" s="21" t="s">
        <v>385</v>
      </c>
      <c r="AN632" s="133"/>
      <c r="AO632" s="133"/>
      <c r="AP632" s="133"/>
      <c r="AQ632" s="133"/>
    </row>
    <row r="633" spans="1:43" ht="26.25" hidden="1" customHeight="1" thickBot="1">
      <c r="A633" s="187" t="s">
        <v>41</v>
      </c>
      <c r="B633" s="248">
        <v>211</v>
      </c>
      <c r="C633" s="22" t="str">
        <f t="shared" si="377"/>
        <v>TEMAS_AMB_COMPLEMENTARIA 2</v>
      </c>
      <c r="D633" s="7"/>
      <c r="E633" s="8"/>
      <c r="F633" s="9"/>
      <c r="G633" s="9"/>
      <c r="H633" s="10"/>
      <c r="I633" s="11"/>
      <c r="J633" s="7"/>
      <c r="K633" s="8"/>
      <c r="L633" s="9"/>
      <c r="M633" s="9"/>
      <c r="N633" s="10"/>
      <c r="O633" s="11"/>
      <c r="P633" s="7"/>
      <c r="Q633" s="8"/>
      <c r="R633" s="9"/>
      <c r="S633" s="9"/>
      <c r="T633" s="10"/>
      <c r="U633" s="11"/>
      <c r="V633" s="7"/>
      <c r="W633" s="8"/>
      <c r="X633" s="9"/>
      <c r="Y633" s="9"/>
      <c r="Z633" s="10"/>
      <c r="AA633" s="11"/>
      <c r="AB633" s="7"/>
      <c r="AC633" s="8"/>
      <c r="AD633" s="9"/>
      <c r="AE633" s="9"/>
      <c r="AF633" s="10"/>
      <c r="AG633" s="11"/>
      <c r="AH633" s="7"/>
      <c r="AI633" s="8"/>
      <c r="AJ633" s="9"/>
      <c r="AK633" s="9"/>
      <c r="AL633" s="10"/>
      <c r="AM633" s="11"/>
      <c r="AN633" s="133"/>
      <c r="AO633" s="133"/>
      <c r="AP633" s="133"/>
      <c r="AQ633" s="133"/>
    </row>
    <row r="634" spans="1:43" ht="26.25" hidden="1" customHeight="1" thickBot="1">
      <c r="A634" s="188" t="s">
        <v>46</v>
      </c>
      <c r="B634" s="249"/>
      <c r="C634" s="25" t="str">
        <f>(_xlfn.XLOOKUP(B633,FICHAS!$A$2:$A$990,FICHAS!$D$2:$D$990," ",0,1))</f>
        <v>AMB_COMPLEMENTARIA 2</v>
      </c>
      <c r="D634" s="12" t="s">
        <v>386</v>
      </c>
      <c r="E634" s="13" t="s">
        <v>386</v>
      </c>
      <c r="F634" s="14" t="s">
        <v>386</v>
      </c>
      <c r="G634" s="14" t="s">
        <v>386</v>
      </c>
      <c r="H634" s="15" t="s">
        <v>386</v>
      </c>
      <c r="I634" s="16" t="s">
        <v>386</v>
      </c>
      <c r="J634" s="12" t="s">
        <v>386</v>
      </c>
      <c r="K634" s="13" t="s">
        <v>386</v>
      </c>
      <c r="L634" s="14" t="s">
        <v>386</v>
      </c>
      <c r="M634" s="14" t="s">
        <v>386</v>
      </c>
      <c r="N634" s="15" t="s">
        <v>386</v>
      </c>
      <c r="O634" s="16" t="s">
        <v>386</v>
      </c>
      <c r="P634" s="12" t="s">
        <v>386</v>
      </c>
      <c r="Q634" s="13" t="s">
        <v>386</v>
      </c>
      <c r="R634" s="14" t="s">
        <v>386</v>
      </c>
      <c r="S634" s="14" t="s">
        <v>386</v>
      </c>
      <c r="T634" s="15" t="s">
        <v>386</v>
      </c>
      <c r="U634" s="16" t="s">
        <v>386</v>
      </c>
      <c r="V634" s="12" t="s">
        <v>386</v>
      </c>
      <c r="W634" s="13" t="s">
        <v>386</v>
      </c>
      <c r="X634" s="14" t="s">
        <v>386</v>
      </c>
      <c r="Y634" s="14" t="s">
        <v>386</v>
      </c>
      <c r="Z634" s="15" t="s">
        <v>386</v>
      </c>
      <c r="AA634" s="16" t="s">
        <v>386</v>
      </c>
      <c r="AB634" s="12" t="s">
        <v>386</v>
      </c>
      <c r="AC634" s="13" t="s">
        <v>386</v>
      </c>
      <c r="AD634" s="14" t="s">
        <v>386</v>
      </c>
      <c r="AE634" s="14" t="s">
        <v>386</v>
      </c>
      <c r="AF634" s="15" t="s">
        <v>386</v>
      </c>
      <c r="AG634" s="16" t="s">
        <v>386</v>
      </c>
      <c r="AH634" s="12" t="s">
        <v>386</v>
      </c>
      <c r="AI634" s="13" t="s">
        <v>386</v>
      </c>
      <c r="AJ634" s="14" t="s">
        <v>386</v>
      </c>
      <c r="AK634" s="14" t="s">
        <v>386</v>
      </c>
      <c r="AL634" s="15" t="s">
        <v>386</v>
      </c>
      <c r="AM634" s="16" t="s">
        <v>386</v>
      </c>
      <c r="AN634" s="133"/>
      <c r="AO634" s="133"/>
      <c r="AP634" s="133"/>
      <c r="AQ634" s="133"/>
    </row>
    <row r="635" spans="1:43" ht="26.25" hidden="1" customHeight="1" thickBot="1">
      <c r="A635" s="189" t="s">
        <v>51</v>
      </c>
      <c r="B635" s="250"/>
      <c r="C635" s="24" t="str">
        <f t="shared" ref="C635" si="379">CONCATENATE(A635,C634)</f>
        <v>AMBIENTE_.AMB_COMPLEMENTARIA 2</v>
      </c>
      <c r="D635" s="17" t="s">
        <v>387</v>
      </c>
      <c r="E635" s="18" t="s">
        <v>387</v>
      </c>
      <c r="F635" s="19" t="s">
        <v>387</v>
      </c>
      <c r="G635" s="19" t="s">
        <v>387</v>
      </c>
      <c r="H635" s="20" t="s">
        <v>387</v>
      </c>
      <c r="I635" s="21" t="s">
        <v>387</v>
      </c>
      <c r="J635" s="17" t="s">
        <v>387</v>
      </c>
      <c r="K635" s="18" t="s">
        <v>387</v>
      </c>
      <c r="L635" s="19" t="s">
        <v>387</v>
      </c>
      <c r="M635" s="19" t="s">
        <v>387</v>
      </c>
      <c r="N635" s="20" t="s">
        <v>387</v>
      </c>
      <c r="O635" s="21" t="s">
        <v>387</v>
      </c>
      <c r="P635" s="17" t="s">
        <v>387</v>
      </c>
      <c r="Q635" s="18" t="s">
        <v>387</v>
      </c>
      <c r="R635" s="19" t="s">
        <v>387</v>
      </c>
      <c r="S635" s="19" t="s">
        <v>387</v>
      </c>
      <c r="T635" s="20" t="s">
        <v>387</v>
      </c>
      <c r="U635" s="21" t="s">
        <v>387</v>
      </c>
      <c r="V635" s="17" t="s">
        <v>387</v>
      </c>
      <c r="W635" s="18" t="s">
        <v>387</v>
      </c>
      <c r="X635" s="19" t="s">
        <v>387</v>
      </c>
      <c r="Y635" s="19" t="s">
        <v>387</v>
      </c>
      <c r="Z635" s="20" t="s">
        <v>387</v>
      </c>
      <c r="AA635" s="21" t="s">
        <v>387</v>
      </c>
      <c r="AB635" s="17" t="s">
        <v>387</v>
      </c>
      <c r="AC635" s="18" t="s">
        <v>387</v>
      </c>
      <c r="AD635" s="19" t="s">
        <v>387</v>
      </c>
      <c r="AE635" s="19" t="s">
        <v>387</v>
      </c>
      <c r="AF635" s="20" t="s">
        <v>387</v>
      </c>
      <c r="AG635" s="21" t="s">
        <v>387</v>
      </c>
      <c r="AH635" s="17" t="s">
        <v>387</v>
      </c>
      <c r="AI635" s="18" t="s">
        <v>387</v>
      </c>
      <c r="AJ635" s="19" t="s">
        <v>387</v>
      </c>
      <c r="AK635" s="19" t="s">
        <v>387</v>
      </c>
      <c r="AL635" s="20" t="s">
        <v>387</v>
      </c>
      <c r="AM635" s="21" t="s">
        <v>387</v>
      </c>
      <c r="AN635" s="133"/>
      <c r="AO635" s="133"/>
      <c r="AP635" s="133"/>
      <c r="AQ635" s="133"/>
    </row>
    <row r="636" spans="1:43" ht="26.25" hidden="1" customHeight="1" thickBot="1">
      <c r="A636" s="187" t="s">
        <v>41</v>
      </c>
      <c r="B636" s="248">
        <v>212</v>
      </c>
      <c r="C636" s="22" t="e">
        <f t="shared" ref="C636" si="380">CONCATENATE(A636,C637)</f>
        <v>#VALUE!</v>
      </c>
      <c r="D636" s="7"/>
      <c r="E636" s="8"/>
      <c r="F636" s="9"/>
      <c r="G636" s="9"/>
      <c r="H636" s="10"/>
      <c r="I636" s="11"/>
      <c r="J636" s="7"/>
      <c r="K636" s="8"/>
      <c r="L636" s="9"/>
      <c r="M636" s="9"/>
      <c r="N636" s="10"/>
      <c r="O636" s="11"/>
      <c r="P636" s="7"/>
      <c r="Q636" s="8"/>
      <c r="R636" s="9"/>
      <c r="S636" s="9"/>
      <c r="T636" s="10"/>
      <c r="U636" s="11"/>
      <c r="V636" s="7"/>
      <c r="W636" s="8"/>
      <c r="X636" s="9"/>
      <c r="Y636" s="9"/>
      <c r="Z636" s="10"/>
      <c r="AA636" s="11"/>
      <c r="AB636" s="7"/>
      <c r="AC636" s="8"/>
      <c r="AD636" s="9"/>
      <c r="AE636" s="9"/>
      <c r="AF636" s="10"/>
      <c r="AG636" s="11"/>
      <c r="AH636" s="7"/>
      <c r="AI636" s="8"/>
      <c r="AJ636" s="9"/>
      <c r="AK636" s="9"/>
      <c r="AL636" s="10"/>
      <c r="AM636" s="11"/>
      <c r="AN636" s="133"/>
      <c r="AO636" s="133"/>
      <c r="AP636" s="133"/>
      <c r="AQ636" s="133"/>
    </row>
    <row r="637" spans="1:43" ht="26.25" hidden="1" customHeight="1" thickBot="1">
      <c r="A637" s="188" t="s">
        <v>46</v>
      </c>
      <c r="B637" s="249"/>
      <c r="C637" s="25" t="e">
        <f>(_xlfn.XLOOKUP(B636,FICHAS!$A$2:$A$990,FICHAS!$D$2:$D$950," ",0,1))</f>
        <v>#VALUE!</v>
      </c>
      <c r="D637" s="12"/>
      <c r="E637" s="13"/>
      <c r="F637" s="14"/>
      <c r="G637" s="14"/>
      <c r="H637" s="15"/>
      <c r="I637" s="16"/>
      <c r="J637" s="12"/>
      <c r="K637" s="13"/>
      <c r="L637" s="14"/>
      <c r="M637" s="14"/>
      <c r="N637" s="15"/>
      <c r="O637" s="16"/>
      <c r="P637" s="12"/>
      <c r="Q637" s="13"/>
      <c r="R637" s="14"/>
      <c r="S637" s="14"/>
      <c r="T637" s="15"/>
      <c r="U637" s="16"/>
      <c r="V637" s="12"/>
      <c r="W637" s="13"/>
      <c r="X637" s="14"/>
      <c r="Y637" s="14"/>
      <c r="Z637" s="15"/>
      <c r="AA637" s="16"/>
      <c r="AB637" s="12"/>
      <c r="AC637" s="13"/>
      <c r="AD637" s="14"/>
      <c r="AE637" s="14"/>
      <c r="AF637" s="15"/>
      <c r="AG637" s="16"/>
      <c r="AH637" s="12"/>
      <c r="AI637" s="13"/>
      <c r="AJ637" s="14"/>
      <c r="AK637" s="14"/>
      <c r="AL637" s="15"/>
      <c r="AM637" s="16"/>
      <c r="AN637" s="133"/>
      <c r="AO637" s="133"/>
      <c r="AP637" s="133"/>
      <c r="AQ637" s="133"/>
    </row>
    <row r="638" spans="1:43" ht="26.25" hidden="1" customHeight="1" thickBot="1">
      <c r="A638" s="189" t="s">
        <v>51</v>
      </c>
      <c r="B638" s="250"/>
      <c r="C638" s="24" t="e">
        <f t="shared" ref="C638" si="381">CONCATENATE(A638,C637)</f>
        <v>#VALUE!</v>
      </c>
      <c r="D638" s="17"/>
      <c r="E638" s="18"/>
      <c r="F638" s="19"/>
      <c r="G638" s="19"/>
      <c r="H638" s="20"/>
      <c r="I638" s="21"/>
      <c r="J638" s="17"/>
      <c r="K638" s="18"/>
      <c r="L638" s="19"/>
      <c r="M638" s="19"/>
      <c r="N638" s="20"/>
      <c r="O638" s="21"/>
      <c r="P638" s="17"/>
      <c r="Q638" s="18"/>
      <c r="R638" s="19"/>
      <c r="S638" s="19"/>
      <c r="T638" s="20"/>
      <c r="U638" s="21"/>
      <c r="V638" s="17"/>
      <c r="W638" s="18"/>
      <c r="X638" s="19"/>
      <c r="Y638" s="19"/>
      <c r="Z638" s="20"/>
      <c r="AA638" s="21"/>
      <c r="AB638" s="17"/>
      <c r="AC638" s="18"/>
      <c r="AD638" s="19"/>
      <c r="AE638" s="19"/>
      <c r="AF638" s="20"/>
      <c r="AG638" s="21"/>
      <c r="AH638" s="17"/>
      <c r="AI638" s="18"/>
      <c r="AJ638" s="19"/>
      <c r="AK638" s="19"/>
      <c r="AL638" s="20"/>
      <c r="AM638" s="21"/>
      <c r="AN638" s="133"/>
      <c r="AO638" s="133"/>
      <c r="AP638" s="133"/>
      <c r="AQ638" s="133"/>
    </row>
    <row r="639" spans="1:43" ht="26.25" hidden="1" customHeight="1" thickBot="1">
      <c r="A639" s="187" t="s">
        <v>41</v>
      </c>
      <c r="B639" s="248">
        <v>213</v>
      </c>
      <c r="C639" s="22" t="e">
        <f t="shared" ref="C639" si="382">CONCATENATE(A639,C640)</f>
        <v>#VALUE!</v>
      </c>
      <c r="D639" s="7"/>
      <c r="E639" s="8"/>
      <c r="F639" s="9"/>
      <c r="G639" s="9"/>
      <c r="H639" s="10"/>
      <c r="I639" s="11"/>
      <c r="J639" s="7"/>
      <c r="K639" s="8"/>
      <c r="L639" s="9"/>
      <c r="M639" s="9"/>
      <c r="N639" s="10"/>
      <c r="O639" s="11"/>
      <c r="P639" s="7"/>
      <c r="Q639" s="8"/>
      <c r="R639" s="9"/>
      <c r="S639" s="9"/>
      <c r="T639" s="10"/>
      <c r="U639" s="11"/>
      <c r="V639" s="7"/>
      <c r="W639" s="8"/>
      <c r="X639" s="9"/>
      <c r="Y639" s="9"/>
      <c r="Z639" s="10"/>
      <c r="AA639" s="11"/>
      <c r="AB639" s="7"/>
      <c r="AC639" s="8"/>
      <c r="AD639" s="9"/>
      <c r="AE639" s="9"/>
      <c r="AF639" s="10"/>
      <c r="AG639" s="11"/>
      <c r="AH639" s="7"/>
      <c r="AI639" s="8"/>
      <c r="AJ639" s="9"/>
      <c r="AK639" s="9"/>
      <c r="AL639" s="10"/>
      <c r="AM639" s="11"/>
      <c r="AN639" s="133"/>
      <c r="AO639" s="133"/>
      <c r="AP639" s="133"/>
      <c r="AQ639" s="133"/>
    </row>
    <row r="640" spans="1:43" ht="26.25" hidden="1" customHeight="1" thickBot="1">
      <c r="A640" s="188" t="s">
        <v>46</v>
      </c>
      <c r="B640" s="249"/>
      <c r="C640" s="25" t="e">
        <f>(_xlfn.XLOOKUP(B639,FICHAS!$A$2:$A$990,FICHAS!$D$2:$D$950," ",0,1))</f>
        <v>#VALUE!</v>
      </c>
      <c r="D640" s="12"/>
      <c r="E640" s="13"/>
      <c r="F640" s="14"/>
      <c r="G640" s="14"/>
      <c r="H640" s="15"/>
      <c r="I640" s="16"/>
      <c r="J640" s="12"/>
      <c r="K640" s="13"/>
      <c r="L640" s="14"/>
      <c r="M640" s="14"/>
      <c r="N640" s="15"/>
      <c r="O640" s="16"/>
      <c r="P640" s="12"/>
      <c r="Q640" s="13"/>
      <c r="R640" s="14"/>
      <c r="S640" s="14"/>
      <c r="T640" s="15"/>
      <c r="U640" s="16"/>
      <c r="V640" s="12"/>
      <c r="W640" s="13"/>
      <c r="X640" s="14"/>
      <c r="Y640" s="14"/>
      <c r="Z640" s="15"/>
      <c r="AA640" s="16"/>
      <c r="AB640" s="12"/>
      <c r="AC640" s="13"/>
      <c r="AD640" s="14"/>
      <c r="AE640" s="14"/>
      <c r="AF640" s="15"/>
      <c r="AG640" s="16"/>
      <c r="AH640" s="12"/>
      <c r="AI640" s="13"/>
      <c r="AJ640" s="14"/>
      <c r="AK640" s="14"/>
      <c r="AL640" s="15"/>
      <c r="AM640" s="16"/>
      <c r="AN640" s="133"/>
      <c r="AO640" s="133"/>
      <c r="AP640" s="133"/>
      <c r="AQ640" s="133"/>
    </row>
    <row r="641" spans="1:43" ht="26.25" hidden="1" customHeight="1" thickBot="1">
      <c r="A641" s="189" t="s">
        <v>51</v>
      </c>
      <c r="B641" s="250"/>
      <c r="C641" s="24" t="e">
        <f t="shared" ref="C641" si="383">CONCATENATE(A641,C640)</f>
        <v>#VALUE!</v>
      </c>
      <c r="D641" s="17"/>
      <c r="E641" s="18"/>
      <c r="F641" s="19"/>
      <c r="G641" s="19"/>
      <c r="H641" s="20"/>
      <c r="I641" s="21"/>
      <c r="J641" s="17"/>
      <c r="K641" s="18"/>
      <c r="L641" s="19"/>
      <c r="M641" s="19"/>
      <c r="N641" s="20"/>
      <c r="O641" s="21"/>
      <c r="P641" s="17"/>
      <c r="Q641" s="18"/>
      <c r="R641" s="19"/>
      <c r="S641" s="19"/>
      <c r="T641" s="20"/>
      <c r="U641" s="21"/>
      <c r="V641" s="17"/>
      <c r="W641" s="18"/>
      <c r="X641" s="19"/>
      <c r="Y641" s="19"/>
      <c r="Z641" s="20"/>
      <c r="AA641" s="21"/>
      <c r="AB641" s="17"/>
      <c r="AC641" s="18"/>
      <c r="AD641" s="19"/>
      <c r="AE641" s="19"/>
      <c r="AF641" s="20"/>
      <c r="AG641" s="21"/>
      <c r="AH641" s="17"/>
      <c r="AI641" s="18"/>
      <c r="AJ641" s="19"/>
      <c r="AK641" s="19"/>
      <c r="AL641" s="20"/>
      <c r="AM641" s="21"/>
      <c r="AN641" s="133"/>
      <c r="AO641" s="133"/>
      <c r="AP641" s="133"/>
      <c r="AQ641" s="133"/>
    </row>
    <row r="642" spans="1:43" ht="26.25" hidden="1" customHeight="1" thickBot="1">
      <c r="A642" s="187" t="s">
        <v>41</v>
      </c>
      <c r="B642" s="248">
        <v>214</v>
      </c>
      <c r="C642" s="22" t="e">
        <f t="shared" ref="C642" si="384">CONCATENATE(A642,C643)</f>
        <v>#VALUE!</v>
      </c>
      <c r="D642" s="7"/>
      <c r="E642" s="8"/>
      <c r="F642" s="9"/>
      <c r="G642" s="9"/>
      <c r="H642" s="10"/>
      <c r="I642" s="11"/>
      <c r="J642" s="7"/>
      <c r="K642" s="8"/>
      <c r="L642" s="9"/>
      <c r="M642" s="9"/>
      <c r="N642" s="10"/>
      <c r="O642" s="11"/>
      <c r="P642" s="7"/>
      <c r="Q642" s="8"/>
      <c r="R642" s="9"/>
      <c r="S642" s="9"/>
      <c r="T642" s="10"/>
      <c r="U642" s="11"/>
      <c r="V642" s="7"/>
      <c r="W642" s="8"/>
      <c r="X642" s="9"/>
      <c r="Y642" s="9"/>
      <c r="Z642" s="10"/>
      <c r="AA642" s="11"/>
      <c r="AB642" s="7"/>
      <c r="AC642" s="8"/>
      <c r="AD642" s="9"/>
      <c r="AE642" s="9"/>
      <c r="AF642" s="10"/>
      <c r="AG642" s="11"/>
      <c r="AH642" s="7"/>
      <c r="AI642" s="8"/>
      <c r="AJ642" s="9"/>
      <c r="AK642" s="9"/>
      <c r="AL642" s="10"/>
      <c r="AM642" s="11"/>
      <c r="AN642" s="133"/>
      <c r="AO642" s="133"/>
      <c r="AP642" s="133"/>
      <c r="AQ642" s="133"/>
    </row>
    <row r="643" spans="1:43" ht="26.25" hidden="1" customHeight="1" thickBot="1">
      <c r="A643" s="188" t="s">
        <v>46</v>
      </c>
      <c r="B643" s="249"/>
      <c r="C643" s="25" t="e">
        <f>(_xlfn.XLOOKUP(B642,FICHAS!$A$2:$A$990,FICHAS!$D$2:$D$950," ",0,1))</f>
        <v>#VALUE!</v>
      </c>
      <c r="D643" s="12"/>
      <c r="E643" s="13"/>
      <c r="F643" s="14"/>
      <c r="G643" s="14"/>
      <c r="H643" s="15"/>
      <c r="I643" s="16"/>
      <c r="J643" s="12"/>
      <c r="K643" s="13"/>
      <c r="L643" s="14"/>
      <c r="M643" s="14"/>
      <c r="N643" s="15"/>
      <c r="O643" s="16"/>
      <c r="P643" s="12"/>
      <c r="Q643" s="13"/>
      <c r="R643" s="14"/>
      <c r="S643" s="14"/>
      <c r="T643" s="15"/>
      <c r="U643" s="16"/>
      <c r="V643" s="12"/>
      <c r="W643" s="13"/>
      <c r="X643" s="14"/>
      <c r="Y643" s="14"/>
      <c r="Z643" s="15"/>
      <c r="AA643" s="16"/>
      <c r="AB643" s="12"/>
      <c r="AC643" s="13"/>
      <c r="AD643" s="14"/>
      <c r="AE643" s="14"/>
      <c r="AF643" s="15"/>
      <c r="AG643" s="16"/>
      <c r="AH643" s="12"/>
      <c r="AI643" s="13"/>
      <c r="AJ643" s="14"/>
      <c r="AK643" s="14"/>
      <c r="AL643" s="15"/>
      <c r="AM643" s="16"/>
      <c r="AN643" s="133"/>
      <c r="AO643" s="133"/>
      <c r="AP643" s="133"/>
      <c r="AQ643" s="133"/>
    </row>
    <row r="644" spans="1:43" ht="26.25" hidden="1" customHeight="1" thickBot="1">
      <c r="A644" s="189" t="s">
        <v>51</v>
      </c>
      <c r="B644" s="250"/>
      <c r="C644" s="24" t="e">
        <f t="shared" ref="C644" si="385">CONCATENATE(A644,C643)</f>
        <v>#VALUE!</v>
      </c>
      <c r="D644" s="17"/>
      <c r="E644" s="18"/>
      <c r="F644" s="19"/>
      <c r="G644" s="19"/>
      <c r="H644" s="20"/>
      <c r="I644" s="21"/>
      <c r="J644" s="17"/>
      <c r="K644" s="18"/>
      <c r="L644" s="19"/>
      <c r="M644" s="19"/>
      <c r="N644" s="20"/>
      <c r="O644" s="21"/>
      <c r="P644" s="17"/>
      <c r="Q644" s="18"/>
      <c r="R644" s="19"/>
      <c r="S644" s="19"/>
      <c r="T644" s="20"/>
      <c r="U644" s="21"/>
      <c r="V644" s="17"/>
      <c r="W644" s="18"/>
      <c r="X644" s="19"/>
      <c r="Y644" s="19"/>
      <c r="Z644" s="20"/>
      <c r="AA644" s="21"/>
      <c r="AB644" s="17"/>
      <c r="AC644" s="18"/>
      <c r="AD644" s="19"/>
      <c r="AE644" s="19"/>
      <c r="AF644" s="20"/>
      <c r="AG644" s="21"/>
      <c r="AH644" s="17"/>
      <c r="AI644" s="18"/>
      <c r="AJ644" s="19"/>
      <c r="AK644" s="19"/>
      <c r="AL644" s="20"/>
      <c r="AM644" s="21"/>
      <c r="AN644" s="133"/>
      <c r="AO644" s="133"/>
      <c r="AP644" s="133"/>
      <c r="AQ644" s="133"/>
    </row>
    <row r="645" spans="1:43" ht="26.25" hidden="1" customHeight="1" thickBot="1">
      <c r="A645" s="187" t="s">
        <v>41</v>
      </c>
      <c r="B645" s="248">
        <v>215</v>
      </c>
      <c r="C645" s="22" t="e">
        <f t="shared" ref="C645" si="386">CONCATENATE(A645,C646)</f>
        <v>#VALUE!</v>
      </c>
      <c r="D645" s="7"/>
      <c r="E645" s="8"/>
      <c r="F645" s="9"/>
      <c r="G645" s="9"/>
      <c r="H645" s="10"/>
      <c r="I645" s="11"/>
      <c r="J645" s="7"/>
      <c r="K645" s="8"/>
      <c r="L645" s="9"/>
      <c r="M645" s="9"/>
      <c r="N645" s="10"/>
      <c r="O645" s="11"/>
      <c r="P645" s="7"/>
      <c r="Q645" s="8"/>
      <c r="R645" s="9"/>
      <c r="S645" s="9"/>
      <c r="T645" s="10"/>
      <c r="U645" s="11"/>
      <c r="V645" s="7"/>
      <c r="W645" s="8"/>
      <c r="X645" s="9"/>
      <c r="Y645" s="9"/>
      <c r="Z645" s="10"/>
      <c r="AA645" s="11"/>
      <c r="AB645" s="7"/>
      <c r="AC645" s="8"/>
      <c r="AD645" s="9"/>
      <c r="AE645" s="9"/>
      <c r="AF645" s="10"/>
      <c r="AG645" s="11"/>
      <c r="AH645" s="7"/>
      <c r="AI645" s="8"/>
      <c r="AJ645" s="9"/>
      <c r="AK645" s="9"/>
      <c r="AL645" s="10"/>
      <c r="AM645" s="11"/>
      <c r="AN645" s="133"/>
      <c r="AO645" s="133"/>
      <c r="AP645" s="133"/>
      <c r="AQ645" s="133"/>
    </row>
    <row r="646" spans="1:43" ht="26.25" hidden="1" customHeight="1" thickBot="1">
      <c r="A646" s="188" t="s">
        <v>46</v>
      </c>
      <c r="B646" s="249"/>
      <c r="C646" s="25" t="e">
        <f>(_xlfn.XLOOKUP(B645,FICHAS!$A$2:$A$990,FICHAS!$D$2:$D$950," ",0,1))</f>
        <v>#VALUE!</v>
      </c>
      <c r="D646" s="12"/>
      <c r="E646" s="13"/>
      <c r="F646" s="14"/>
      <c r="G646" s="14"/>
      <c r="H646" s="15"/>
      <c r="I646" s="16"/>
      <c r="J646" s="12"/>
      <c r="K646" s="13"/>
      <c r="L646" s="14"/>
      <c r="M646" s="14"/>
      <c r="N646" s="15"/>
      <c r="O646" s="16"/>
      <c r="P646" s="12"/>
      <c r="Q646" s="13"/>
      <c r="R646" s="14"/>
      <c r="S646" s="14"/>
      <c r="T646" s="15"/>
      <c r="U646" s="16"/>
      <c r="V646" s="12"/>
      <c r="W646" s="13"/>
      <c r="X646" s="14"/>
      <c r="Y646" s="14"/>
      <c r="Z646" s="15"/>
      <c r="AA646" s="16"/>
      <c r="AB646" s="12"/>
      <c r="AC646" s="13"/>
      <c r="AD646" s="14"/>
      <c r="AE646" s="14"/>
      <c r="AF646" s="15"/>
      <c r="AG646" s="16"/>
      <c r="AH646" s="12"/>
      <c r="AI646" s="13"/>
      <c r="AJ646" s="14"/>
      <c r="AK646" s="14"/>
      <c r="AL646" s="15"/>
      <c r="AM646" s="16"/>
      <c r="AN646" s="133"/>
      <c r="AO646" s="133"/>
      <c r="AP646" s="133"/>
      <c r="AQ646" s="133"/>
    </row>
    <row r="647" spans="1:43" ht="26.25" hidden="1" customHeight="1" thickBot="1">
      <c r="A647" s="189" t="s">
        <v>51</v>
      </c>
      <c r="B647" s="250"/>
      <c r="C647" s="24" t="e">
        <f t="shared" ref="C647" si="387">CONCATENATE(A647,C646)</f>
        <v>#VALUE!</v>
      </c>
      <c r="D647" s="17"/>
      <c r="E647" s="18"/>
      <c r="F647" s="19"/>
      <c r="G647" s="19"/>
      <c r="H647" s="20"/>
      <c r="I647" s="21"/>
      <c r="J647" s="17"/>
      <c r="K647" s="18"/>
      <c r="L647" s="19"/>
      <c r="M647" s="19"/>
      <c r="N647" s="20"/>
      <c r="O647" s="21"/>
      <c r="P647" s="17"/>
      <c r="Q647" s="18"/>
      <c r="R647" s="19"/>
      <c r="S647" s="19"/>
      <c r="T647" s="20"/>
      <c r="U647" s="21"/>
      <c r="V647" s="17"/>
      <c r="W647" s="18"/>
      <c r="X647" s="19"/>
      <c r="Y647" s="19"/>
      <c r="Z647" s="20"/>
      <c r="AA647" s="21"/>
      <c r="AB647" s="17"/>
      <c r="AC647" s="18"/>
      <c r="AD647" s="19"/>
      <c r="AE647" s="19"/>
      <c r="AF647" s="20"/>
      <c r="AG647" s="21"/>
      <c r="AH647" s="17"/>
      <c r="AI647" s="18"/>
      <c r="AJ647" s="19"/>
      <c r="AK647" s="19"/>
      <c r="AL647" s="20"/>
      <c r="AM647" s="21"/>
      <c r="AN647" s="133"/>
      <c r="AO647" s="133"/>
      <c r="AP647" s="133"/>
      <c r="AQ647" s="133"/>
    </row>
    <row r="648" spans="1:43" ht="26.25" hidden="1" customHeight="1" thickBot="1">
      <c r="A648" s="187" t="s">
        <v>41</v>
      </c>
      <c r="B648" s="248">
        <v>216</v>
      </c>
      <c r="C648" s="22" t="e">
        <f t="shared" ref="C648" si="388">CONCATENATE(A648,C649)</f>
        <v>#VALUE!</v>
      </c>
      <c r="D648" s="7"/>
      <c r="E648" s="8"/>
      <c r="F648" s="9"/>
      <c r="G648" s="9"/>
      <c r="H648" s="10"/>
      <c r="I648" s="11"/>
      <c r="J648" s="7"/>
      <c r="K648" s="8"/>
      <c r="L648" s="9"/>
      <c r="M648" s="9"/>
      <c r="N648" s="10"/>
      <c r="O648" s="11"/>
      <c r="P648" s="7"/>
      <c r="Q648" s="8"/>
      <c r="R648" s="9"/>
      <c r="S648" s="9"/>
      <c r="T648" s="10"/>
      <c r="U648" s="11"/>
      <c r="V648" s="7"/>
      <c r="W648" s="8"/>
      <c r="X648" s="9"/>
      <c r="Y648" s="9"/>
      <c r="Z648" s="10"/>
      <c r="AA648" s="11"/>
      <c r="AB648" s="7"/>
      <c r="AC648" s="8"/>
      <c r="AD648" s="9"/>
      <c r="AE648" s="9"/>
      <c r="AF648" s="10"/>
      <c r="AG648" s="11"/>
      <c r="AH648" s="7"/>
      <c r="AI648" s="8"/>
      <c r="AJ648" s="9"/>
      <c r="AK648" s="9"/>
      <c r="AL648" s="10"/>
      <c r="AM648" s="11"/>
      <c r="AN648" s="133"/>
      <c r="AO648" s="133"/>
      <c r="AP648" s="133"/>
      <c r="AQ648" s="133"/>
    </row>
    <row r="649" spans="1:43" ht="26.25" hidden="1" customHeight="1" thickBot="1">
      <c r="A649" s="188" t="s">
        <v>46</v>
      </c>
      <c r="B649" s="249"/>
      <c r="C649" s="25" t="e">
        <f>(_xlfn.XLOOKUP(B648,FICHAS!$A$2:$A$990,FICHAS!$D$2:$D$950," ",0,1))</f>
        <v>#VALUE!</v>
      </c>
      <c r="D649" s="12"/>
      <c r="E649" s="13"/>
      <c r="F649" s="14"/>
      <c r="G649" s="14"/>
      <c r="H649" s="15"/>
      <c r="I649" s="16"/>
      <c r="J649" s="12"/>
      <c r="K649" s="13"/>
      <c r="L649" s="14"/>
      <c r="M649" s="14"/>
      <c r="N649" s="15"/>
      <c r="O649" s="16"/>
      <c r="P649" s="12"/>
      <c r="Q649" s="13"/>
      <c r="R649" s="14"/>
      <c r="S649" s="14"/>
      <c r="T649" s="15"/>
      <c r="U649" s="16"/>
      <c r="V649" s="12"/>
      <c r="W649" s="13"/>
      <c r="X649" s="14"/>
      <c r="Y649" s="14"/>
      <c r="Z649" s="15"/>
      <c r="AA649" s="16"/>
      <c r="AB649" s="12"/>
      <c r="AC649" s="13"/>
      <c r="AD649" s="14"/>
      <c r="AE649" s="14"/>
      <c r="AF649" s="15"/>
      <c r="AG649" s="16"/>
      <c r="AH649" s="12"/>
      <c r="AI649" s="13"/>
      <c r="AJ649" s="14"/>
      <c r="AK649" s="14"/>
      <c r="AL649" s="15"/>
      <c r="AM649" s="16"/>
      <c r="AN649" s="133"/>
      <c r="AO649" s="133"/>
      <c r="AP649" s="133"/>
      <c r="AQ649" s="133"/>
    </row>
    <row r="650" spans="1:43" ht="26.25" hidden="1" customHeight="1" thickBot="1">
      <c r="A650" s="189" t="s">
        <v>51</v>
      </c>
      <c r="B650" s="250"/>
      <c r="C650" s="24" t="e">
        <f t="shared" ref="C650" si="389">CONCATENATE(A650,C649)</f>
        <v>#VALUE!</v>
      </c>
      <c r="D650" s="17"/>
      <c r="E650" s="18"/>
      <c r="F650" s="19"/>
      <c r="G650" s="19"/>
      <c r="H650" s="20"/>
      <c r="I650" s="21"/>
      <c r="J650" s="17"/>
      <c r="K650" s="18"/>
      <c r="L650" s="19"/>
      <c r="M650" s="19"/>
      <c r="N650" s="20"/>
      <c r="O650" s="21"/>
      <c r="P650" s="17"/>
      <c r="Q650" s="18"/>
      <c r="R650" s="19"/>
      <c r="S650" s="19"/>
      <c r="T650" s="20"/>
      <c r="U650" s="21"/>
      <c r="V650" s="17"/>
      <c r="W650" s="18"/>
      <c r="X650" s="19"/>
      <c r="Y650" s="19"/>
      <c r="Z650" s="20"/>
      <c r="AA650" s="21"/>
      <c r="AB650" s="17"/>
      <c r="AC650" s="18"/>
      <c r="AD650" s="19"/>
      <c r="AE650" s="19"/>
      <c r="AF650" s="20"/>
      <c r="AG650" s="21"/>
      <c r="AH650" s="17"/>
      <c r="AI650" s="18"/>
      <c r="AJ650" s="19"/>
      <c r="AK650" s="19"/>
      <c r="AL650" s="20"/>
      <c r="AM650" s="21"/>
      <c r="AN650" s="133"/>
      <c r="AO650" s="133"/>
      <c r="AP650" s="133"/>
      <c r="AQ650" s="133"/>
    </row>
    <row r="651" spans="1:43" ht="26.25" hidden="1" customHeight="1" thickBot="1">
      <c r="A651" s="187" t="s">
        <v>41</v>
      </c>
      <c r="B651" s="248">
        <v>217</v>
      </c>
      <c r="C651" s="22" t="e">
        <f t="shared" ref="C651" si="390">CONCATENATE(A651,C652)</f>
        <v>#VALUE!</v>
      </c>
      <c r="D651" s="7"/>
      <c r="E651" s="8"/>
      <c r="F651" s="9"/>
      <c r="G651" s="9"/>
      <c r="H651" s="10"/>
      <c r="I651" s="11"/>
      <c r="J651" s="7"/>
      <c r="K651" s="8"/>
      <c r="L651" s="9"/>
      <c r="M651" s="9"/>
      <c r="N651" s="10"/>
      <c r="O651" s="11"/>
      <c r="P651" s="7"/>
      <c r="Q651" s="8"/>
      <c r="R651" s="9"/>
      <c r="S651" s="9"/>
      <c r="T651" s="10"/>
      <c r="U651" s="11"/>
      <c r="V651" s="7"/>
      <c r="W651" s="8"/>
      <c r="X651" s="9"/>
      <c r="Y651" s="9"/>
      <c r="Z651" s="10"/>
      <c r="AA651" s="11"/>
      <c r="AB651" s="7"/>
      <c r="AC651" s="8"/>
      <c r="AD651" s="9"/>
      <c r="AE651" s="9"/>
      <c r="AF651" s="10"/>
      <c r="AG651" s="11"/>
      <c r="AH651" s="7"/>
      <c r="AI651" s="8"/>
      <c r="AJ651" s="9"/>
      <c r="AK651" s="9"/>
      <c r="AL651" s="10"/>
      <c r="AM651" s="11"/>
      <c r="AN651" s="133"/>
      <c r="AO651" s="133"/>
      <c r="AP651" s="133"/>
      <c r="AQ651" s="133"/>
    </row>
    <row r="652" spans="1:43" ht="26.25" hidden="1" customHeight="1" thickBot="1">
      <c r="A652" s="188" t="s">
        <v>46</v>
      </c>
      <c r="B652" s="249"/>
      <c r="C652" s="25" t="e">
        <f>(_xlfn.XLOOKUP(B651,FICHAS!$A$2:$A$990,FICHAS!$D$2:$D$950," ",0,1))</f>
        <v>#VALUE!</v>
      </c>
      <c r="D652" s="12"/>
      <c r="E652" s="13"/>
      <c r="F652" s="14"/>
      <c r="G652" s="14"/>
      <c r="H652" s="15"/>
      <c r="I652" s="16"/>
      <c r="J652" s="12"/>
      <c r="K652" s="13"/>
      <c r="L652" s="14"/>
      <c r="M652" s="14"/>
      <c r="N652" s="15"/>
      <c r="O652" s="16"/>
      <c r="P652" s="12"/>
      <c r="Q652" s="13"/>
      <c r="R652" s="14"/>
      <c r="S652" s="14"/>
      <c r="T652" s="15"/>
      <c r="U652" s="16"/>
      <c r="V652" s="12"/>
      <c r="W652" s="13"/>
      <c r="X652" s="14"/>
      <c r="Y652" s="14"/>
      <c r="Z652" s="15"/>
      <c r="AA652" s="16"/>
      <c r="AB652" s="12"/>
      <c r="AC652" s="13"/>
      <c r="AD652" s="14"/>
      <c r="AE652" s="14"/>
      <c r="AF652" s="15"/>
      <c r="AG652" s="16"/>
      <c r="AH652" s="12"/>
      <c r="AI652" s="13"/>
      <c r="AJ652" s="14"/>
      <c r="AK652" s="14"/>
      <c r="AL652" s="15"/>
      <c r="AM652" s="16"/>
      <c r="AN652" s="133"/>
      <c r="AO652" s="133"/>
      <c r="AP652" s="133"/>
      <c r="AQ652" s="133"/>
    </row>
    <row r="653" spans="1:43" ht="26.25" hidden="1" customHeight="1" thickBot="1">
      <c r="A653" s="189" t="s">
        <v>51</v>
      </c>
      <c r="B653" s="250"/>
      <c r="C653" s="24" t="e">
        <f t="shared" ref="C653" si="391">CONCATENATE(A653,C652)</f>
        <v>#VALUE!</v>
      </c>
      <c r="D653" s="17"/>
      <c r="E653" s="18"/>
      <c r="F653" s="19"/>
      <c r="G653" s="19"/>
      <c r="H653" s="20"/>
      <c r="I653" s="21"/>
      <c r="J653" s="17"/>
      <c r="K653" s="18"/>
      <c r="L653" s="19"/>
      <c r="M653" s="19"/>
      <c r="N653" s="20"/>
      <c r="O653" s="21"/>
      <c r="P653" s="17"/>
      <c r="Q653" s="18"/>
      <c r="R653" s="19"/>
      <c r="S653" s="19"/>
      <c r="T653" s="20"/>
      <c r="U653" s="21"/>
      <c r="V653" s="17"/>
      <c r="W653" s="18"/>
      <c r="X653" s="19"/>
      <c r="Y653" s="19"/>
      <c r="Z653" s="20"/>
      <c r="AA653" s="21"/>
      <c r="AB653" s="17"/>
      <c r="AC653" s="18"/>
      <c r="AD653" s="19"/>
      <c r="AE653" s="19"/>
      <c r="AF653" s="20"/>
      <c r="AG653" s="21"/>
      <c r="AH653" s="17"/>
      <c r="AI653" s="18"/>
      <c r="AJ653" s="19"/>
      <c r="AK653" s="19"/>
      <c r="AL653" s="20"/>
      <c r="AM653" s="21"/>
      <c r="AN653" s="133"/>
      <c r="AO653" s="133"/>
      <c r="AP653" s="133"/>
      <c r="AQ653" s="133"/>
    </row>
    <row r="654" spans="1:43" ht="26.25" hidden="1" customHeight="1" thickBot="1">
      <c r="A654" s="187" t="s">
        <v>41</v>
      </c>
      <c r="B654" s="248">
        <v>218</v>
      </c>
      <c r="C654" s="22" t="e">
        <f t="shared" ref="C654" si="392">CONCATENATE(A654,C655)</f>
        <v>#VALUE!</v>
      </c>
      <c r="D654" s="7"/>
      <c r="E654" s="8"/>
      <c r="F654" s="9"/>
      <c r="G654" s="9"/>
      <c r="H654" s="10"/>
      <c r="I654" s="11"/>
      <c r="J654" s="7"/>
      <c r="K654" s="8"/>
      <c r="L654" s="9"/>
      <c r="M654" s="9"/>
      <c r="N654" s="10"/>
      <c r="O654" s="11"/>
      <c r="P654" s="7"/>
      <c r="Q654" s="8"/>
      <c r="R654" s="9"/>
      <c r="S654" s="9"/>
      <c r="T654" s="10"/>
      <c r="U654" s="11"/>
      <c r="V654" s="7"/>
      <c r="W654" s="8"/>
      <c r="X654" s="9"/>
      <c r="Y654" s="9"/>
      <c r="Z654" s="10"/>
      <c r="AA654" s="11"/>
      <c r="AB654" s="7"/>
      <c r="AC654" s="8"/>
      <c r="AD654" s="9"/>
      <c r="AE654" s="9"/>
      <c r="AF654" s="10"/>
      <c r="AG654" s="11"/>
      <c r="AH654" s="7"/>
      <c r="AI654" s="8"/>
      <c r="AJ654" s="9"/>
      <c r="AK654" s="9"/>
      <c r="AL654" s="10"/>
      <c r="AM654" s="11"/>
      <c r="AN654" s="133"/>
      <c r="AO654" s="133"/>
      <c r="AP654" s="133"/>
      <c r="AQ654" s="133"/>
    </row>
    <row r="655" spans="1:43" ht="26.25" hidden="1" customHeight="1" thickBot="1">
      <c r="A655" s="188" t="s">
        <v>46</v>
      </c>
      <c r="B655" s="249"/>
      <c r="C655" s="25" t="e">
        <f>(_xlfn.XLOOKUP(B654,FICHAS!$A$2:$A$990,FICHAS!$D$2:$D$950," ",0,1))</f>
        <v>#VALUE!</v>
      </c>
      <c r="D655" s="12"/>
      <c r="E655" s="13"/>
      <c r="F655" s="14"/>
      <c r="G655" s="14"/>
      <c r="H655" s="15"/>
      <c r="I655" s="16"/>
      <c r="J655" s="12"/>
      <c r="K655" s="13"/>
      <c r="L655" s="14"/>
      <c r="M655" s="14"/>
      <c r="N655" s="15"/>
      <c r="O655" s="16"/>
      <c r="P655" s="12"/>
      <c r="Q655" s="13"/>
      <c r="R655" s="14"/>
      <c r="S655" s="14"/>
      <c r="T655" s="15"/>
      <c r="U655" s="16"/>
      <c r="V655" s="12"/>
      <c r="W655" s="13"/>
      <c r="X655" s="14"/>
      <c r="Y655" s="14"/>
      <c r="Z655" s="15"/>
      <c r="AA655" s="16"/>
      <c r="AB655" s="12"/>
      <c r="AC655" s="13"/>
      <c r="AD655" s="14"/>
      <c r="AE655" s="14"/>
      <c r="AF655" s="15"/>
      <c r="AG655" s="16"/>
      <c r="AH655" s="12"/>
      <c r="AI655" s="13"/>
      <c r="AJ655" s="14"/>
      <c r="AK655" s="14"/>
      <c r="AL655" s="15"/>
      <c r="AM655" s="16"/>
      <c r="AN655" s="133"/>
      <c r="AO655" s="133"/>
      <c r="AP655" s="133"/>
      <c r="AQ655" s="133"/>
    </row>
    <row r="656" spans="1:43" ht="26.25" hidden="1" customHeight="1" thickBot="1">
      <c r="A656" s="189" t="s">
        <v>51</v>
      </c>
      <c r="B656" s="250"/>
      <c r="C656" s="24" t="e">
        <f t="shared" ref="C656" si="393">CONCATENATE(A656,C655)</f>
        <v>#VALUE!</v>
      </c>
      <c r="D656" s="17"/>
      <c r="E656" s="18"/>
      <c r="F656" s="19"/>
      <c r="G656" s="19"/>
      <c r="H656" s="20"/>
      <c r="I656" s="21"/>
      <c r="J656" s="17"/>
      <c r="K656" s="18"/>
      <c r="L656" s="19"/>
      <c r="M656" s="19"/>
      <c r="N656" s="20"/>
      <c r="O656" s="21"/>
      <c r="P656" s="17"/>
      <c r="Q656" s="18"/>
      <c r="R656" s="19"/>
      <c r="S656" s="19"/>
      <c r="T656" s="20"/>
      <c r="U656" s="21"/>
      <c r="V656" s="17"/>
      <c r="W656" s="18"/>
      <c r="X656" s="19"/>
      <c r="Y656" s="19"/>
      <c r="Z656" s="20"/>
      <c r="AA656" s="21"/>
      <c r="AB656" s="17"/>
      <c r="AC656" s="18"/>
      <c r="AD656" s="19"/>
      <c r="AE656" s="19"/>
      <c r="AF656" s="20"/>
      <c r="AG656" s="21"/>
      <c r="AH656" s="17"/>
      <c r="AI656" s="18"/>
      <c r="AJ656" s="19"/>
      <c r="AK656" s="19"/>
      <c r="AL656" s="20"/>
      <c r="AM656" s="21"/>
      <c r="AN656" s="133"/>
      <c r="AO656" s="133"/>
      <c r="AP656" s="133"/>
      <c r="AQ656" s="133"/>
    </row>
    <row r="657" spans="1:43" ht="26.25" hidden="1" customHeight="1" thickBot="1">
      <c r="A657" s="187" t="s">
        <v>41</v>
      </c>
      <c r="B657" s="248">
        <v>219</v>
      </c>
      <c r="C657" s="22" t="e">
        <f t="shared" ref="C657" si="394">CONCATENATE(A657,C658)</f>
        <v>#VALUE!</v>
      </c>
      <c r="D657" s="7"/>
      <c r="E657" s="8"/>
      <c r="F657" s="9"/>
      <c r="G657" s="9"/>
      <c r="H657" s="10"/>
      <c r="I657" s="11"/>
      <c r="J657" s="7"/>
      <c r="K657" s="8"/>
      <c r="L657" s="9"/>
      <c r="M657" s="9"/>
      <c r="N657" s="10"/>
      <c r="O657" s="11"/>
      <c r="P657" s="7"/>
      <c r="Q657" s="8"/>
      <c r="R657" s="9"/>
      <c r="S657" s="9"/>
      <c r="T657" s="10"/>
      <c r="U657" s="11"/>
      <c r="V657" s="7"/>
      <c r="W657" s="8"/>
      <c r="X657" s="9"/>
      <c r="Y657" s="9"/>
      <c r="Z657" s="10"/>
      <c r="AA657" s="11"/>
      <c r="AB657" s="7"/>
      <c r="AC657" s="8"/>
      <c r="AD657" s="9"/>
      <c r="AE657" s="9"/>
      <c r="AF657" s="10"/>
      <c r="AG657" s="11"/>
      <c r="AH657" s="7"/>
      <c r="AI657" s="8"/>
      <c r="AJ657" s="9"/>
      <c r="AK657" s="9"/>
      <c r="AL657" s="10"/>
      <c r="AM657" s="11"/>
      <c r="AN657" s="133"/>
      <c r="AO657" s="133"/>
      <c r="AP657" s="133"/>
      <c r="AQ657" s="133"/>
    </row>
    <row r="658" spans="1:43" ht="26.25" hidden="1" customHeight="1" thickBot="1">
      <c r="A658" s="188" t="s">
        <v>46</v>
      </c>
      <c r="B658" s="249"/>
      <c r="C658" s="25" t="e">
        <f>(_xlfn.XLOOKUP(B657,FICHAS!$A$2:$A$990,FICHAS!$D$2:$D$950," ",0,1))</f>
        <v>#VALUE!</v>
      </c>
      <c r="D658" s="12"/>
      <c r="E658" s="13"/>
      <c r="F658" s="14"/>
      <c r="G658" s="14"/>
      <c r="H658" s="15"/>
      <c r="I658" s="16"/>
      <c r="J658" s="12"/>
      <c r="K658" s="13"/>
      <c r="L658" s="14"/>
      <c r="M658" s="14"/>
      <c r="N658" s="15"/>
      <c r="O658" s="16"/>
      <c r="P658" s="12"/>
      <c r="Q658" s="13"/>
      <c r="R658" s="14"/>
      <c r="S658" s="14"/>
      <c r="T658" s="15"/>
      <c r="U658" s="16"/>
      <c r="V658" s="12"/>
      <c r="W658" s="13"/>
      <c r="X658" s="14"/>
      <c r="Y658" s="14"/>
      <c r="Z658" s="15"/>
      <c r="AA658" s="16"/>
      <c r="AB658" s="12"/>
      <c r="AC658" s="13"/>
      <c r="AD658" s="14"/>
      <c r="AE658" s="14"/>
      <c r="AF658" s="15"/>
      <c r="AG658" s="16"/>
      <c r="AH658" s="12"/>
      <c r="AI658" s="13"/>
      <c r="AJ658" s="14"/>
      <c r="AK658" s="14"/>
      <c r="AL658" s="15"/>
      <c r="AM658" s="16"/>
      <c r="AN658" s="133"/>
      <c r="AO658" s="133"/>
      <c r="AP658" s="133"/>
      <c r="AQ658" s="133"/>
    </row>
    <row r="659" spans="1:43" ht="26.25" hidden="1" customHeight="1" thickBot="1">
      <c r="A659" s="189" t="s">
        <v>51</v>
      </c>
      <c r="B659" s="250"/>
      <c r="C659" s="24" t="e">
        <f t="shared" ref="C659" si="395">CONCATENATE(A659,C658)</f>
        <v>#VALUE!</v>
      </c>
      <c r="D659" s="17"/>
      <c r="E659" s="18"/>
      <c r="F659" s="19"/>
      <c r="G659" s="19"/>
      <c r="H659" s="20"/>
      <c r="I659" s="21"/>
      <c r="J659" s="17"/>
      <c r="K659" s="18"/>
      <c r="L659" s="19"/>
      <c r="M659" s="19"/>
      <c r="N659" s="20"/>
      <c r="O659" s="21"/>
      <c r="P659" s="17"/>
      <c r="Q659" s="18"/>
      <c r="R659" s="19"/>
      <c r="S659" s="19"/>
      <c r="T659" s="20"/>
      <c r="U659" s="21"/>
      <c r="V659" s="17"/>
      <c r="W659" s="18"/>
      <c r="X659" s="19"/>
      <c r="Y659" s="19"/>
      <c r="Z659" s="20"/>
      <c r="AA659" s="21"/>
      <c r="AB659" s="17"/>
      <c r="AC659" s="18"/>
      <c r="AD659" s="19"/>
      <c r="AE659" s="19"/>
      <c r="AF659" s="20"/>
      <c r="AG659" s="21"/>
      <c r="AH659" s="17"/>
      <c r="AI659" s="18"/>
      <c r="AJ659" s="19"/>
      <c r="AK659" s="19"/>
      <c r="AL659" s="20"/>
      <c r="AM659" s="21"/>
      <c r="AN659" s="133"/>
      <c r="AO659" s="133"/>
      <c r="AP659" s="133"/>
      <c r="AQ659" s="133"/>
    </row>
    <row r="660" spans="1:43" ht="26.25" hidden="1" customHeight="1" thickBot="1">
      <c r="A660" s="187" t="s">
        <v>41</v>
      </c>
      <c r="B660" s="248">
        <v>220</v>
      </c>
      <c r="C660" s="22" t="e">
        <f t="shared" ref="C660" si="396">CONCATENATE(A660,C661)</f>
        <v>#VALUE!</v>
      </c>
      <c r="D660" s="7"/>
      <c r="E660" s="8"/>
      <c r="F660" s="9"/>
      <c r="G660" s="9"/>
      <c r="H660" s="10"/>
      <c r="I660" s="11"/>
      <c r="J660" s="7"/>
      <c r="K660" s="8"/>
      <c r="L660" s="9"/>
      <c r="M660" s="9"/>
      <c r="N660" s="10"/>
      <c r="O660" s="11"/>
      <c r="P660" s="7"/>
      <c r="Q660" s="8"/>
      <c r="R660" s="9"/>
      <c r="S660" s="9"/>
      <c r="T660" s="10"/>
      <c r="U660" s="11"/>
      <c r="V660" s="7"/>
      <c r="W660" s="8"/>
      <c r="X660" s="9"/>
      <c r="Y660" s="9"/>
      <c r="Z660" s="10"/>
      <c r="AA660" s="11"/>
      <c r="AB660" s="7"/>
      <c r="AC660" s="8"/>
      <c r="AD660" s="9"/>
      <c r="AE660" s="9"/>
      <c r="AF660" s="10"/>
      <c r="AG660" s="11"/>
      <c r="AH660" s="7"/>
      <c r="AI660" s="8"/>
      <c r="AJ660" s="9"/>
      <c r="AK660" s="9"/>
      <c r="AL660" s="10"/>
      <c r="AM660" s="11"/>
      <c r="AN660" s="133"/>
      <c r="AO660" s="133"/>
      <c r="AP660" s="133"/>
      <c r="AQ660" s="133"/>
    </row>
    <row r="661" spans="1:43" ht="26.25" hidden="1" customHeight="1" thickBot="1">
      <c r="A661" s="188" t="s">
        <v>46</v>
      </c>
      <c r="B661" s="249"/>
      <c r="C661" s="25" t="e">
        <f>(_xlfn.XLOOKUP(B660,FICHAS!$A$2:$A$990,FICHAS!$D$2:$D$950," ",0,1))</f>
        <v>#VALUE!</v>
      </c>
      <c r="D661" s="12"/>
      <c r="E661" s="13"/>
      <c r="F661" s="14"/>
      <c r="G661" s="14"/>
      <c r="H661" s="15"/>
      <c r="I661" s="16"/>
      <c r="J661" s="12"/>
      <c r="K661" s="13"/>
      <c r="L661" s="14"/>
      <c r="M661" s="14"/>
      <c r="N661" s="15"/>
      <c r="O661" s="16"/>
      <c r="P661" s="12"/>
      <c r="Q661" s="13"/>
      <c r="R661" s="14"/>
      <c r="S661" s="14"/>
      <c r="T661" s="15"/>
      <c r="U661" s="16"/>
      <c r="V661" s="12"/>
      <c r="W661" s="13"/>
      <c r="X661" s="14"/>
      <c r="Y661" s="14"/>
      <c r="Z661" s="15"/>
      <c r="AA661" s="16"/>
      <c r="AB661" s="12"/>
      <c r="AC661" s="13"/>
      <c r="AD661" s="14"/>
      <c r="AE661" s="14"/>
      <c r="AF661" s="15"/>
      <c r="AG661" s="16"/>
      <c r="AH661" s="12"/>
      <c r="AI661" s="13"/>
      <c r="AJ661" s="14"/>
      <c r="AK661" s="14"/>
      <c r="AL661" s="15"/>
      <c r="AM661" s="16"/>
      <c r="AN661" s="133"/>
      <c r="AO661" s="133"/>
      <c r="AP661" s="133"/>
      <c r="AQ661" s="133"/>
    </row>
    <row r="662" spans="1:43" ht="26.25" hidden="1" customHeight="1" thickBot="1">
      <c r="A662" s="189" t="s">
        <v>51</v>
      </c>
      <c r="B662" s="250"/>
      <c r="C662" s="24" t="e">
        <f t="shared" ref="C662" si="397">CONCATENATE(A662,C661)</f>
        <v>#VALUE!</v>
      </c>
      <c r="D662" s="17"/>
      <c r="E662" s="18"/>
      <c r="F662" s="19"/>
      <c r="G662" s="19"/>
      <c r="H662" s="20"/>
      <c r="I662" s="21"/>
      <c r="J662" s="17"/>
      <c r="K662" s="18"/>
      <c r="L662" s="19"/>
      <c r="M662" s="19"/>
      <c r="N662" s="20"/>
      <c r="O662" s="21"/>
      <c r="P662" s="17"/>
      <c r="Q662" s="18"/>
      <c r="R662" s="19"/>
      <c r="S662" s="19"/>
      <c r="T662" s="20"/>
      <c r="U662" s="21"/>
      <c r="V662" s="17"/>
      <c r="W662" s="18"/>
      <c r="X662" s="19"/>
      <c r="Y662" s="19"/>
      <c r="Z662" s="20"/>
      <c r="AA662" s="21"/>
      <c r="AB662" s="17"/>
      <c r="AC662" s="18"/>
      <c r="AD662" s="19"/>
      <c r="AE662" s="19"/>
      <c r="AF662" s="20"/>
      <c r="AG662" s="21"/>
      <c r="AH662" s="17"/>
      <c r="AI662" s="18"/>
      <c r="AJ662" s="19"/>
      <c r="AK662" s="19"/>
      <c r="AL662" s="20"/>
      <c r="AM662" s="21"/>
      <c r="AN662" s="133"/>
      <c r="AO662" s="133"/>
      <c r="AP662" s="133"/>
      <c r="AQ662" s="133"/>
    </row>
    <row r="663" spans="1:43" ht="26.25" hidden="1" customHeight="1" thickBot="1">
      <c r="A663" s="187" t="s">
        <v>41</v>
      </c>
      <c r="B663" s="248">
        <v>221</v>
      </c>
      <c r="C663" s="22" t="e">
        <f t="shared" ref="C663" si="398">CONCATENATE(A663,C664)</f>
        <v>#VALUE!</v>
      </c>
      <c r="D663" s="7"/>
      <c r="E663" s="8"/>
      <c r="F663" s="9"/>
      <c r="G663" s="9"/>
      <c r="H663" s="10"/>
      <c r="I663" s="11"/>
      <c r="J663" s="7"/>
      <c r="K663" s="8"/>
      <c r="L663" s="9"/>
      <c r="M663" s="9"/>
      <c r="N663" s="10"/>
      <c r="O663" s="11"/>
      <c r="P663" s="7"/>
      <c r="Q663" s="8"/>
      <c r="R663" s="9"/>
      <c r="S663" s="9"/>
      <c r="T663" s="10"/>
      <c r="U663" s="11"/>
      <c r="V663" s="7"/>
      <c r="W663" s="8"/>
      <c r="X663" s="9"/>
      <c r="Y663" s="9"/>
      <c r="Z663" s="10"/>
      <c r="AA663" s="11"/>
      <c r="AB663" s="7"/>
      <c r="AC663" s="8"/>
      <c r="AD663" s="9"/>
      <c r="AE663" s="9"/>
      <c r="AF663" s="10"/>
      <c r="AG663" s="11"/>
      <c r="AH663" s="7"/>
      <c r="AI663" s="8"/>
      <c r="AJ663" s="9"/>
      <c r="AK663" s="9"/>
      <c r="AL663" s="10"/>
      <c r="AM663" s="11"/>
      <c r="AN663" s="133"/>
      <c r="AO663" s="133"/>
      <c r="AP663" s="133"/>
      <c r="AQ663" s="133"/>
    </row>
    <row r="664" spans="1:43" ht="26.25" hidden="1" customHeight="1" thickBot="1">
      <c r="A664" s="188" t="s">
        <v>46</v>
      </c>
      <c r="B664" s="249"/>
      <c r="C664" s="25" t="e">
        <f>(_xlfn.XLOOKUP(B663,FICHAS!$A$2:$A$990,FICHAS!$D$2:$D$950," ",0,1))</f>
        <v>#VALUE!</v>
      </c>
      <c r="D664" s="12"/>
      <c r="E664" s="13"/>
      <c r="F664" s="14"/>
      <c r="G664" s="14"/>
      <c r="H664" s="15"/>
      <c r="I664" s="16"/>
      <c r="J664" s="12"/>
      <c r="K664" s="13"/>
      <c r="L664" s="14"/>
      <c r="M664" s="14"/>
      <c r="N664" s="15"/>
      <c r="O664" s="16"/>
      <c r="P664" s="12"/>
      <c r="Q664" s="13"/>
      <c r="R664" s="14"/>
      <c r="S664" s="14"/>
      <c r="T664" s="15"/>
      <c r="U664" s="16"/>
      <c r="V664" s="12"/>
      <c r="W664" s="13"/>
      <c r="X664" s="14"/>
      <c r="Y664" s="14"/>
      <c r="Z664" s="15"/>
      <c r="AA664" s="16"/>
      <c r="AB664" s="12"/>
      <c r="AC664" s="13"/>
      <c r="AD664" s="14"/>
      <c r="AE664" s="14"/>
      <c r="AF664" s="15"/>
      <c r="AG664" s="16"/>
      <c r="AH664" s="12"/>
      <c r="AI664" s="13"/>
      <c r="AJ664" s="14"/>
      <c r="AK664" s="14"/>
      <c r="AL664" s="15"/>
      <c r="AM664" s="16"/>
      <c r="AN664" s="133"/>
      <c r="AO664" s="133"/>
      <c r="AP664" s="133"/>
      <c r="AQ664" s="133"/>
    </row>
    <row r="665" spans="1:43" ht="26.25" hidden="1" customHeight="1" thickBot="1">
      <c r="A665" s="189" t="s">
        <v>51</v>
      </c>
      <c r="B665" s="250"/>
      <c r="C665" s="24" t="e">
        <f t="shared" ref="C665" si="399">CONCATENATE(A665,C664)</f>
        <v>#VALUE!</v>
      </c>
      <c r="D665" s="17"/>
      <c r="E665" s="18"/>
      <c r="F665" s="19"/>
      <c r="G665" s="19"/>
      <c r="H665" s="20"/>
      <c r="I665" s="21"/>
      <c r="J665" s="17"/>
      <c r="K665" s="18"/>
      <c r="L665" s="19"/>
      <c r="M665" s="19"/>
      <c r="N665" s="20"/>
      <c r="O665" s="21"/>
      <c r="P665" s="17"/>
      <c r="Q665" s="18"/>
      <c r="R665" s="19"/>
      <c r="S665" s="19"/>
      <c r="T665" s="20"/>
      <c r="U665" s="21"/>
      <c r="V665" s="17"/>
      <c r="W665" s="18"/>
      <c r="X665" s="19"/>
      <c r="Y665" s="19"/>
      <c r="Z665" s="20"/>
      <c r="AA665" s="21"/>
      <c r="AB665" s="17"/>
      <c r="AC665" s="18"/>
      <c r="AD665" s="19"/>
      <c r="AE665" s="19"/>
      <c r="AF665" s="20"/>
      <c r="AG665" s="21"/>
      <c r="AH665" s="17"/>
      <c r="AI665" s="18"/>
      <c r="AJ665" s="19"/>
      <c r="AK665" s="19"/>
      <c r="AL665" s="20"/>
      <c r="AM665" s="21"/>
      <c r="AN665" s="133"/>
      <c r="AO665" s="133"/>
      <c r="AP665" s="133"/>
      <c r="AQ665" s="133"/>
    </row>
    <row r="666" spans="1:43" ht="26.25" hidden="1" customHeight="1" thickBot="1">
      <c r="A666" s="187" t="s">
        <v>41</v>
      </c>
      <c r="B666" s="248">
        <v>222</v>
      </c>
      <c r="C666" s="22" t="e">
        <f t="shared" ref="C666" si="400">CONCATENATE(A666,C667)</f>
        <v>#VALUE!</v>
      </c>
      <c r="D666" s="7"/>
      <c r="E666" s="8"/>
      <c r="F666" s="9"/>
      <c r="G666" s="9"/>
      <c r="H666" s="10"/>
      <c r="I666" s="11"/>
      <c r="J666" s="7"/>
      <c r="K666" s="8"/>
      <c r="L666" s="9"/>
      <c r="M666" s="9"/>
      <c r="N666" s="10"/>
      <c r="O666" s="11"/>
      <c r="P666" s="7"/>
      <c r="Q666" s="8"/>
      <c r="R666" s="9"/>
      <c r="S666" s="9"/>
      <c r="T666" s="10"/>
      <c r="U666" s="11"/>
      <c r="V666" s="7"/>
      <c r="W666" s="8"/>
      <c r="X666" s="9"/>
      <c r="Y666" s="9"/>
      <c r="Z666" s="10"/>
      <c r="AA666" s="11"/>
      <c r="AB666" s="7"/>
      <c r="AC666" s="8"/>
      <c r="AD666" s="9"/>
      <c r="AE666" s="9"/>
      <c r="AF666" s="10"/>
      <c r="AG666" s="11"/>
      <c r="AH666" s="7"/>
      <c r="AI666" s="8"/>
      <c r="AJ666" s="9"/>
      <c r="AK666" s="9"/>
      <c r="AL666" s="10"/>
      <c r="AM666" s="11"/>
      <c r="AN666" s="133"/>
      <c r="AO666" s="133"/>
      <c r="AP666" s="133"/>
      <c r="AQ666" s="133"/>
    </row>
    <row r="667" spans="1:43" ht="26.25" hidden="1" customHeight="1" thickBot="1">
      <c r="A667" s="188" t="s">
        <v>46</v>
      </c>
      <c r="B667" s="249"/>
      <c r="C667" s="25" t="e">
        <f>(_xlfn.XLOOKUP(B666,FICHAS!$A$2:$A$990,FICHAS!$D$2:$D$950," ",0,1))</f>
        <v>#VALUE!</v>
      </c>
      <c r="D667" s="12"/>
      <c r="E667" s="13"/>
      <c r="F667" s="14"/>
      <c r="G667" s="14"/>
      <c r="H667" s="15"/>
      <c r="I667" s="16"/>
      <c r="J667" s="12"/>
      <c r="K667" s="13"/>
      <c r="L667" s="14"/>
      <c r="M667" s="14"/>
      <c r="N667" s="15"/>
      <c r="O667" s="16"/>
      <c r="P667" s="12"/>
      <c r="Q667" s="13"/>
      <c r="R667" s="14"/>
      <c r="S667" s="14"/>
      <c r="T667" s="15"/>
      <c r="U667" s="16"/>
      <c r="V667" s="12"/>
      <c r="W667" s="13"/>
      <c r="X667" s="14"/>
      <c r="Y667" s="14"/>
      <c r="Z667" s="15"/>
      <c r="AA667" s="16"/>
      <c r="AB667" s="12"/>
      <c r="AC667" s="13"/>
      <c r="AD667" s="14"/>
      <c r="AE667" s="14"/>
      <c r="AF667" s="15"/>
      <c r="AG667" s="16"/>
      <c r="AH667" s="12"/>
      <c r="AI667" s="13"/>
      <c r="AJ667" s="14"/>
      <c r="AK667" s="14"/>
      <c r="AL667" s="15"/>
      <c r="AM667" s="16"/>
      <c r="AN667" s="133"/>
      <c r="AO667" s="133"/>
      <c r="AP667" s="133"/>
      <c r="AQ667" s="133"/>
    </row>
    <row r="668" spans="1:43" ht="26.25" hidden="1" customHeight="1" thickBot="1">
      <c r="A668" s="189" t="s">
        <v>51</v>
      </c>
      <c r="B668" s="250"/>
      <c r="C668" s="24" t="e">
        <f t="shared" ref="C668" si="401">CONCATENATE(A668,C667)</f>
        <v>#VALUE!</v>
      </c>
      <c r="D668" s="17"/>
      <c r="E668" s="18"/>
      <c r="F668" s="19"/>
      <c r="G668" s="19"/>
      <c r="H668" s="20"/>
      <c r="I668" s="21"/>
      <c r="J668" s="17"/>
      <c r="K668" s="18"/>
      <c r="L668" s="19"/>
      <c r="M668" s="19"/>
      <c r="N668" s="20"/>
      <c r="O668" s="21"/>
      <c r="P668" s="17"/>
      <c r="Q668" s="18"/>
      <c r="R668" s="19"/>
      <c r="S668" s="19"/>
      <c r="T668" s="20"/>
      <c r="U668" s="21"/>
      <c r="V668" s="17"/>
      <c r="W668" s="18"/>
      <c r="X668" s="19"/>
      <c r="Y668" s="19"/>
      <c r="Z668" s="20"/>
      <c r="AA668" s="21"/>
      <c r="AB668" s="17"/>
      <c r="AC668" s="18"/>
      <c r="AD668" s="19"/>
      <c r="AE668" s="19"/>
      <c r="AF668" s="20"/>
      <c r="AG668" s="21"/>
      <c r="AH668" s="17"/>
      <c r="AI668" s="18"/>
      <c r="AJ668" s="19"/>
      <c r="AK668" s="19"/>
      <c r="AL668" s="20"/>
      <c r="AM668" s="21"/>
      <c r="AN668" s="133"/>
      <c r="AO668" s="133"/>
      <c r="AP668" s="133"/>
      <c r="AQ668" s="133"/>
    </row>
    <row r="669" spans="1:43" ht="26.25" hidden="1" customHeight="1" thickBot="1">
      <c r="A669" s="187" t="s">
        <v>41</v>
      </c>
      <c r="B669" s="248">
        <v>223</v>
      </c>
      <c r="C669" s="22" t="e">
        <f t="shared" ref="C669" si="402">CONCATENATE(A669,C670)</f>
        <v>#VALUE!</v>
      </c>
      <c r="D669" s="7"/>
      <c r="E669" s="8"/>
      <c r="F669" s="9"/>
      <c r="G669" s="9"/>
      <c r="H669" s="10"/>
      <c r="I669" s="11"/>
      <c r="J669" s="7"/>
      <c r="K669" s="8"/>
      <c r="L669" s="9"/>
      <c r="M669" s="9"/>
      <c r="N669" s="10"/>
      <c r="O669" s="11"/>
      <c r="P669" s="7"/>
      <c r="Q669" s="8"/>
      <c r="R669" s="9"/>
      <c r="S669" s="9"/>
      <c r="T669" s="10"/>
      <c r="U669" s="11"/>
      <c r="V669" s="7"/>
      <c r="W669" s="8"/>
      <c r="X669" s="9"/>
      <c r="Y669" s="9"/>
      <c r="Z669" s="10"/>
      <c r="AA669" s="11"/>
      <c r="AB669" s="7"/>
      <c r="AC669" s="8"/>
      <c r="AD669" s="9"/>
      <c r="AE669" s="9"/>
      <c r="AF669" s="10"/>
      <c r="AG669" s="11"/>
      <c r="AH669" s="7"/>
      <c r="AI669" s="8"/>
      <c r="AJ669" s="9"/>
      <c r="AK669" s="9"/>
      <c r="AL669" s="10"/>
      <c r="AM669" s="11"/>
      <c r="AN669" s="133"/>
      <c r="AO669" s="133"/>
      <c r="AP669" s="133"/>
      <c r="AQ669" s="133"/>
    </row>
    <row r="670" spans="1:43" ht="26.25" hidden="1" customHeight="1" thickBot="1">
      <c r="A670" s="188" t="s">
        <v>46</v>
      </c>
      <c r="B670" s="249"/>
      <c r="C670" s="25" t="e">
        <f>(_xlfn.XLOOKUP(B669,FICHAS!$A$2:$A$990,FICHAS!$D$2:$D$950," ",0,1))</f>
        <v>#VALUE!</v>
      </c>
      <c r="D670" s="12"/>
      <c r="E670" s="13"/>
      <c r="F670" s="14"/>
      <c r="G670" s="14"/>
      <c r="H670" s="15"/>
      <c r="I670" s="16"/>
      <c r="J670" s="12"/>
      <c r="K670" s="13"/>
      <c r="L670" s="14"/>
      <c r="M670" s="14"/>
      <c r="N670" s="15"/>
      <c r="O670" s="16"/>
      <c r="P670" s="12"/>
      <c r="Q670" s="13"/>
      <c r="R670" s="14"/>
      <c r="S670" s="14"/>
      <c r="T670" s="15"/>
      <c r="U670" s="16"/>
      <c r="V670" s="12"/>
      <c r="W670" s="13"/>
      <c r="X670" s="14"/>
      <c r="Y670" s="14"/>
      <c r="Z670" s="15"/>
      <c r="AA670" s="16"/>
      <c r="AB670" s="12"/>
      <c r="AC670" s="13"/>
      <c r="AD670" s="14"/>
      <c r="AE670" s="14"/>
      <c r="AF670" s="15"/>
      <c r="AG670" s="16"/>
      <c r="AH670" s="12"/>
      <c r="AI670" s="13"/>
      <c r="AJ670" s="14"/>
      <c r="AK670" s="14"/>
      <c r="AL670" s="15"/>
      <c r="AM670" s="16"/>
      <c r="AN670" s="133"/>
      <c r="AO670" s="133"/>
      <c r="AP670" s="133"/>
      <c r="AQ670" s="133"/>
    </row>
    <row r="671" spans="1:43" ht="26.25" hidden="1" customHeight="1" thickBot="1">
      <c r="A671" s="189" t="s">
        <v>51</v>
      </c>
      <c r="B671" s="250"/>
      <c r="C671" s="24" t="e">
        <f t="shared" ref="C671" si="403">CONCATENATE(A671,C670)</f>
        <v>#VALUE!</v>
      </c>
      <c r="D671" s="17"/>
      <c r="E671" s="18"/>
      <c r="F671" s="19"/>
      <c r="G671" s="19"/>
      <c r="H671" s="20"/>
      <c r="I671" s="21"/>
      <c r="J671" s="17"/>
      <c r="K671" s="18"/>
      <c r="L671" s="19"/>
      <c r="M671" s="19"/>
      <c r="N671" s="20"/>
      <c r="O671" s="21"/>
      <c r="P671" s="17"/>
      <c r="Q671" s="18"/>
      <c r="R671" s="19"/>
      <c r="S671" s="19"/>
      <c r="T671" s="20"/>
      <c r="U671" s="21"/>
      <c r="V671" s="17"/>
      <c r="W671" s="18"/>
      <c r="X671" s="19"/>
      <c r="Y671" s="19"/>
      <c r="Z671" s="20"/>
      <c r="AA671" s="21"/>
      <c r="AB671" s="17"/>
      <c r="AC671" s="18"/>
      <c r="AD671" s="19"/>
      <c r="AE671" s="19"/>
      <c r="AF671" s="20"/>
      <c r="AG671" s="21"/>
      <c r="AH671" s="17"/>
      <c r="AI671" s="18"/>
      <c r="AJ671" s="19"/>
      <c r="AK671" s="19"/>
      <c r="AL671" s="20"/>
      <c r="AM671" s="21"/>
      <c r="AN671" s="133"/>
      <c r="AO671" s="133"/>
      <c r="AP671" s="133"/>
      <c r="AQ671" s="133"/>
    </row>
    <row r="672" spans="1:43" ht="26.25" hidden="1" customHeight="1" thickBot="1">
      <c r="A672" s="187" t="s">
        <v>41</v>
      </c>
      <c r="B672" s="248">
        <v>224</v>
      </c>
      <c r="C672" s="22" t="e">
        <f t="shared" ref="C672:C687" si="404">CONCATENATE(A672,C673)</f>
        <v>#VALUE!</v>
      </c>
      <c r="D672" s="7"/>
      <c r="E672" s="8"/>
      <c r="F672" s="9"/>
      <c r="G672" s="9"/>
      <c r="H672" s="10"/>
      <c r="I672" s="11"/>
      <c r="J672" s="7"/>
      <c r="K672" s="8"/>
      <c r="L672" s="9"/>
      <c r="M672" s="9"/>
      <c r="N672" s="10"/>
      <c r="O672" s="11"/>
      <c r="P672" s="7"/>
      <c r="Q672" s="8"/>
      <c r="R672" s="9"/>
      <c r="S672" s="9"/>
      <c r="T672" s="10"/>
      <c r="U672" s="11"/>
      <c r="V672" s="7"/>
      <c r="W672" s="8"/>
      <c r="X672" s="9"/>
      <c r="Y672" s="9"/>
      <c r="Z672" s="10"/>
      <c r="AA672" s="11"/>
      <c r="AB672" s="7"/>
      <c r="AC672" s="8"/>
      <c r="AD672" s="9"/>
      <c r="AE672" s="9"/>
      <c r="AF672" s="10"/>
      <c r="AG672" s="11"/>
      <c r="AH672" s="7"/>
      <c r="AI672" s="8"/>
      <c r="AJ672" s="9"/>
      <c r="AK672" s="9"/>
      <c r="AL672" s="10"/>
      <c r="AM672" s="11"/>
      <c r="AN672" s="133"/>
      <c r="AO672" s="133"/>
      <c r="AP672" s="133"/>
      <c r="AQ672" s="133"/>
    </row>
    <row r="673" spans="1:43" ht="26.25" hidden="1" customHeight="1" thickBot="1">
      <c r="A673" s="188" t="s">
        <v>46</v>
      </c>
      <c r="B673" s="249"/>
      <c r="C673" s="25" t="e">
        <f>(_xlfn.XLOOKUP(B672,FICHAS!$A$2:$A$990,FICHAS!$D$2:$D$950," ",0,1))</f>
        <v>#VALUE!</v>
      </c>
      <c r="D673" s="12"/>
      <c r="E673" s="13"/>
      <c r="F673" s="14"/>
      <c r="G673" s="14"/>
      <c r="H673" s="15"/>
      <c r="I673" s="16"/>
      <c r="J673" s="12"/>
      <c r="K673" s="13"/>
      <c r="L673" s="14"/>
      <c r="M673" s="14"/>
      <c r="N673" s="15"/>
      <c r="O673" s="16"/>
      <c r="P673" s="12"/>
      <c r="Q673" s="13"/>
      <c r="R673" s="14"/>
      <c r="S673" s="14"/>
      <c r="T673" s="15"/>
      <c r="U673" s="16"/>
      <c r="V673" s="12"/>
      <c r="W673" s="13"/>
      <c r="X673" s="14"/>
      <c r="Y673" s="14"/>
      <c r="Z673" s="15"/>
      <c r="AA673" s="16"/>
      <c r="AB673" s="12"/>
      <c r="AC673" s="13"/>
      <c r="AD673" s="14"/>
      <c r="AE673" s="14"/>
      <c r="AF673" s="15"/>
      <c r="AG673" s="16"/>
      <c r="AH673" s="12"/>
      <c r="AI673" s="13"/>
      <c r="AJ673" s="14"/>
      <c r="AK673" s="14"/>
      <c r="AL673" s="15"/>
      <c r="AM673" s="16"/>
      <c r="AN673" s="133"/>
      <c r="AO673" s="133"/>
      <c r="AP673" s="133"/>
      <c r="AQ673" s="133"/>
    </row>
    <row r="674" spans="1:43" ht="26.25" hidden="1" customHeight="1" thickBot="1">
      <c r="A674" s="189" t="s">
        <v>51</v>
      </c>
      <c r="B674" s="250"/>
      <c r="C674" s="24" t="e">
        <f t="shared" ref="C674" si="405">CONCATENATE(A674,C673)</f>
        <v>#VALUE!</v>
      </c>
      <c r="D674" s="17"/>
      <c r="E674" s="18"/>
      <c r="F674" s="19"/>
      <c r="G674" s="19"/>
      <c r="H674" s="20"/>
      <c r="I674" s="21"/>
      <c r="J674" s="17"/>
      <c r="K674" s="18"/>
      <c r="L674" s="19"/>
      <c r="M674" s="19"/>
      <c r="N674" s="20"/>
      <c r="O674" s="21"/>
      <c r="P674" s="17"/>
      <c r="Q674" s="18"/>
      <c r="R674" s="19"/>
      <c r="S674" s="19"/>
      <c r="T674" s="20"/>
      <c r="U674" s="21"/>
      <c r="V674" s="17"/>
      <c r="W674" s="18"/>
      <c r="X674" s="19"/>
      <c r="Y674" s="19"/>
      <c r="Z674" s="20"/>
      <c r="AA674" s="21"/>
      <c r="AB674" s="17"/>
      <c r="AC674" s="18"/>
      <c r="AD674" s="19"/>
      <c r="AE674" s="19"/>
      <c r="AF674" s="20"/>
      <c r="AG674" s="21"/>
      <c r="AH674" s="17"/>
      <c r="AI674" s="18"/>
      <c r="AJ674" s="19"/>
      <c r="AK674" s="19"/>
      <c r="AL674" s="20"/>
      <c r="AM674" s="21"/>
      <c r="AN674" s="133"/>
      <c r="AO674" s="133"/>
      <c r="AP674" s="133"/>
      <c r="AQ674" s="133"/>
    </row>
    <row r="675" spans="1:43" ht="26.25" hidden="1" customHeight="1" thickBot="1">
      <c r="A675" s="187" t="s">
        <v>41</v>
      </c>
      <c r="B675" s="248">
        <v>225</v>
      </c>
      <c r="C675" s="22" t="e">
        <f t="shared" si="404"/>
        <v>#VALUE!</v>
      </c>
      <c r="D675" s="7"/>
      <c r="E675" s="8"/>
      <c r="F675" s="9"/>
      <c r="G675" s="9"/>
      <c r="H675" s="10"/>
      <c r="I675" s="11"/>
      <c r="J675" s="7"/>
      <c r="K675" s="8"/>
      <c r="L675" s="9"/>
      <c r="M675" s="9"/>
      <c r="N675" s="10"/>
      <c r="O675" s="11"/>
      <c r="P675" s="7"/>
      <c r="Q675" s="8"/>
      <c r="R675" s="9"/>
      <c r="S675" s="9"/>
      <c r="T675" s="10"/>
      <c r="U675" s="11"/>
      <c r="V675" s="7"/>
      <c r="W675" s="8"/>
      <c r="X675" s="9"/>
      <c r="Y675" s="9"/>
      <c r="Z675" s="10"/>
      <c r="AA675" s="11"/>
      <c r="AB675" s="7"/>
      <c r="AC675" s="8"/>
      <c r="AD675" s="9"/>
      <c r="AE675" s="9"/>
      <c r="AF675" s="10"/>
      <c r="AG675" s="11"/>
      <c r="AH675" s="7"/>
      <c r="AI675" s="8"/>
      <c r="AJ675" s="9"/>
      <c r="AK675" s="9"/>
      <c r="AL675" s="10"/>
      <c r="AM675" s="11"/>
      <c r="AN675" s="133"/>
      <c r="AO675" s="133"/>
      <c r="AP675" s="133"/>
      <c r="AQ675" s="133"/>
    </row>
    <row r="676" spans="1:43" ht="26.25" hidden="1" customHeight="1" thickBot="1">
      <c r="A676" s="188" t="s">
        <v>46</v>
      </c>
      <c r="B676" s="249"/>
      <c r="C676" s="25" t="e">
        <f>(_xlfn.XLOOKUP(B675,FICHAS!$A$2:$A$990,FICHAS!$D$2:$D$950," ",0,1))</f>
        <v>#VALUE!</v>
      </c>
      <c r="D676" s="12"/>
      <c r="E676" s="13"/>
      <c r="F676" s="14"/>
      <c r="G676" s="14"/>
      <c r="H676" s="15"/>
      <c r="I676" s="16"/>
      <c r="J676" s="12"/>
      <c r="K676" s="13"/>
      <c r="L676" s="14"/>
      <c r="M676" s="14"/>
      <c r="N676" s="15"/>
      <c r="O676" s="16"/>
      <c r="P676" s="12"/>
      <c r="Q676" s="13"/>
      <c r="R676" s="14"/>
      <c r="S676" s="14"/>
      <c r="T676" s="15"/>
      <c r="U676" s="16"/>
      <c r="V676" s="12"/>
      <c r="W676" s="13"/>
      <c r="X676" s="14"/>
      <c r="Y676" s="14"/>
      <c r="Z676" s="15"/>
      <c r="AA676" s="16"/>
      <c r="AB676" s="12"/>
      <c r="AC676" s="13"/>
      <c r="AD676" s="14"/>
      <c r="AE676" s="14"/>
      <c r="AF676" s="15"/>
      <c r="AG676" s="16"/>
      <c r="AH676" s="12"/>
      <c r="AI676" s="13"/>
      <c r="AJ676" s="14"/>
      <c r="AK676" s="14"/>
      <c r="AL676" s="15"/>
      <c r="AM676" s="16"/>
      <c r="AN676" s="133"/>
      <c r="AO676" s="133"/>
      <c r="AP676" s="133"/>
      <c r="AQ676" s="133"/>
    </row>
    <row r="677" spans="1:43" ht="26.25" hidden="1" customHeight="1" thickBot="1">
      <c r="A677" s="189" t="s">
        <v>51</v>
      </c>
      <c r="B677" s="250"/>
      <c r="C677" s="24" t="e">
        <f t="shared" ref="C677:C689" si="406">CONCATENATE(A677,C676)</f>
        <v>#VALUE!</v>
      </c>
      <c r="D677" s="17"/>
      <c r="E677" s="18"/>
      <c r="F677" s="19"/>
      <c r="G677" s="19"/>
      <c r="H677" s="20"/>
      <c r="I677" s="21"/>
      <c r="J677" s="17"/>
      <c r="K677" s="18"/>
      <c r="L677" s="19"/>
      <c r="M677" s="19"/>
      <c r="N677" s="20"/>
      <c r="O677" s="21"/>
      <c r="P677" s="17"/>
      <c r="Q677" s="18"/>
      <c r="R677" s="19"/>
      <c r="S677" s="19"/>
      <c r="T677" s="20"/>
      <c r="U677" s="21"/>
      <c r="V677" s="17"/>
      <c r="W677" s="18"/>
      <c r="X677" s="19"/>
      <c r="Y677" s="19"/>
      <c r="Z677" s="20"/>
      <c r="AA677" s="21"/>
      <c r="AB677" s="17"/>
      <c r="AC677" s="18"/>
      <c r="AD677" s="19"/>
      <c r="AE677" s="19"/>
      <c r="AF677" s="20"/>
      <c r="AG677" s="21"/>
      <c r="AH677" s="17"/>
      <c r="AI677" s="18"/>
      <c r="AJ677" s="19"/>
      <c r="AK677" s="19"/>
      <c r="AL677" s="20"/>
      <c r="AM677" s="21"/>
      <c r="AN677" s="133"/>
      <c r="AO677" s="133"/>
      <c r="AP677" s="133"/>
      <c r="AQ677" s="133"/>
    </row>
    <row r="678" spans="1:43" ht="26.25" hidden="1" customHeight="1" thickBot="1">
      <c r="A678" s="187" t="s">
        <v>41</v>
      </c>
      <c r="B678" s="248">
        <v>226</v>
      </c>
      <c r="C678" s="22" t="e">
        <f t="shared" si="404"/>
        <v>#VALUE!</v>
      </c>
      <c r="D678" s="7"/>
      <c r="E678" s="8"/>
      <c r="F678" s="9"/>
      <c r="G678" s="9"/>
      <c r="H678" s="10"/>
      <c r="I678" s="11"/>
      <c r="J678" s="7"/>
      <c r="K678" s="8"/>
      <c r="L678" s="9"/>
      <c r="M678" s="9"/>
      <c r="N678" s="10"/>
      <c r="O678" s="11"/>
      <c r="P678" s="7"/>
      <c r="Q678" s="8"/>
      <c r="R678" s="9"/>
      <c r="S678" s="9"/>
      <c r="T678" s="10"/>
      <c r="U678" s="11"/>
      <c r="V678" s="7"/>
      <c r="W678" s="8"/>
      <c r="X678" s="9"/>
      <c r="Y678" s="9"/>
      <c r="Z678" s="10"/>
      <c r="AA678" s="11"/>
      <c r="AB678" s="7"/>
      <c r="AC678" s="8"/>
      <c r="AD678" s="9"/>
      <c r="AE678" s="9"/>
      <c r="AF678" s="10"/>
      <c r="AG678" s="11"/>
      <c r="AH678" s="7"/>
      <c r="AI678" s="8"/>
      <c r="AJ678" s="9"/>
      <c r="AK678" s="9"/>
      <c r="AL678" s="10"/>
      <c r="AM678" s="11"/>
      <c r="AN678"/>
      <c r="AO678" s="133"/>
      <c r="AP678" s="133"/>
      <c r="AQ678" s="133"/>
    </row>
    <row r="679" spans="1:43" ht="26.25" hidden="1" customHeight="1" thickBot="1">
      <c r="A679" s="188" t="s">
        <v>46</v>
      </c>
      <c r="B679" s="249"/>
      <c r="C679" s="25" t="e">
        <f>(_xlfn.XLOOKUP(B678,FICHAS!$A$2:$A$990,FICHAS!$D$2:$D$950," ",0,1))</f>
        <v>#VALUE!</v>
      </c>
      <c r="D679" s="12"/>
      <c r="E679" s="13"/>
      <c r="F679" s="14"/>
      <c r="G679" s="14"/>
      <c r="H679" s="15"/>
      <c r="I679" s="16"/>
      <c r="J679" s="12"/>
      <c r="K679" s="13"/>
      <c r="L679" s="14"/>
      <c r="M679" s="14"/>
      <c r="N679" s="15"/>
      <c r="O679" s="16"/>
      <c r="P679" s="12"/>
      <c r="Q679" s="13"/>
      <c r="R679" s="14"/>
      <c r="S679" s="14"/>
      <c r="T679" s="15"/>
      <c r="U679" s="16"/>
      <c r="V679" s="12"/>
      <c r="W679" s="13"/>
      <c r="X679" s="14"/>
      <c r="Y679" s="14"/>
      <c r="Z679" s="15"/>
      <c r="AA679" s="16"/>
      <c r="AB679" s="12"/>
      <c r="AC679" s="13"/>
      <c r="AD679" s="14"/>
      <c r="AE679" s="14"/>
      <c r="AF679" s="15"/>
      <c r="AG679" s="16"/>
      <c r="AH679" s="12"/>
      <c r="AI679" s="13"/>
      <c r="AJ679" s="14"/>
      <c r="AK679" s="14"/>
      <c r="AL679" s="15"/>
      <c r="AM679" s="16"/>
      <c r="AN679"/>
      <c r="AO679" s="133"/>
      <c r="AP679" s="133"/>
      <c r="AQ679" s="133"/>
    </row>
    <row r="680" spans="1:43" ht="26.25" hidden="1" customHeight="1" thickBot="1">
      <c r="A680" s="189" t="s">
        <v>51</v>
      </c>
      <c r="B680" s="250"/>
      <c r="C680" s="24" t="e">
        <f t="shared" si="406"/>
        <v>#VALUE!</v>
      </c>
      <c r="D680" s="17"/>
      <c r="E680" s="18"/>
      <c r="F680" s="19"/>
      <c r="G680" s="19"/>
      <c r="H680" s="20"/>
      <c r="I680" s="21"/>
      <c r="J680" s="17"/>
      <c r="K680" s="18"/>
      <c r="L680" s="19"/>
      <c r="M680" s="19"/>
      <c r="N680" s="20"/>
      <c r="O680" s="21"/>
      <c r="P680" s="17"/>
      <c r="Q680" s="18"/>
      <c r="R680" s="19"/>
      <c r="S680" s="19"/>
      <c r="T680" s="20"/>
      <c r="U680" s="21"/>
      <c r="V680" s="17"/>
      <c r="W680" s="18"/>
      <c r="X680" s="19"/>
      <c r="Y680" s="19"/>
      <c r="Z680" s="20"/>
      <c r="AA680" s="21"/>
      <c r="AB680" s="17"/>
      <c r="AC680" s="18"/>
      <c r="AD680" s="19"/>
      <c r="AE680" s="19"/>
      <c r="AF680" s="20"/>
      <c r="AG680" s="21"/>
      <c r="AH680" s="17"/>
      <c r="AI680" s="18"/>
      <c r="AJ680" s="19"/>
      <c r="AK680" s="19"/>
      <c r="AL680" s="20"/>
      <c r="AM680" s="21"/>
      <c r="AN680"/>
      <c r="AO680" s="133"/>
      <c r="AP680" s="133"/>
      <c r="AQ680" s="133"/>
    </row>
    <row r="681" spans="1:43" ht="26.25" hidden="1" customHeight="1" thickBot="1">
      <c r="A681" s="187" t="s">
        <v>41</v>
      </c>
      <c r="B681" s="248">
        <v>227</v>
      </c>
      <c r="C681" s="22" t="e">
        <f t="shared" si="404"/>
        <v>#VALUE!</v>
      </c>
      <c r="D681" s="7"/>
      <c r="E681" s="8"/>
      <c r="F681" s="9"/>
      <c r="G681" s="9"/>
      <c r="H681" s="10"/>
      <c r="I681" s="11"/>
      <c r="J681" s="7"/>
      <c r="K681" s="8"/>
      <c r="L681" s="9"/>
      <c r="M681" s="9"/>
      <c r="N681" s="10"/>
      <c r="O681" s="11"/>
      <c r="P681" s="7"/>
      <c r="Q681" s="8"/>
      <c r="R681" s="9"/>
      <c r="S681" s="9"/>
      <c r="T681" s="10"/>
      <c r="U681" s="11"/>
      <c r="V681" s="7"/>
      <c r="W681" s="8"/>
      <c r="X681" s="9"/>
      <c r="Y681" s="9"/>
      <c r="Z681" s="10"/>
      <c r="AA681" s="11"/>
      <c r="AB681" s="7"/>
      <c r="AC681" s="8"/>
      <c r="AD681" s="9"/>
      <c r="AE681" s="9"/>
      <c r="AF681" s="10"/>
      <c r="AG681" s="11"/>
      <c r="AH681" s="7"/>
      <c r="AI681" s="8"/>
      <c r="AJ681" s="9"/>
      <c r="AK681" s="9"/>
      <c r="AL681" s="10"/>
      <c r="AM681" s="11"/>
      <c r="AN681"/>
      <c r="AO681" s="133"/>
      <c r="AP681" s="133"/>
      <c r="AQ681" s="133"/>
    </row>
    <row r="682" spans="1:43" ht="26.25" hidden="1" customHeight="1" thickBot="1">
      <c r="A682" s="188" t="s">
        <v>46</v>
      </c>
      <c r="B682" s="249"/>
      <c r="C682" s="25" t="e">
        <f>(_xlfn.XLOOKUP(B681,FICHAS!$A$2:$A$990,FICHAS!$D$2:$D$950," ",0,1))</f>
        <v>#VALUE!</v>
      </c>
      <c r="D682" s="12"/>
      <c r="E682" s="13"/>
      <c r="F682" s="14"/>
      <c r="G682" s="14"/>
      <c r="H682" s="15"/>
      <c r="I682" s="16"/>
      <c r="J682" s="12"/>
      <c r="K682" s="13"/>
      <c r="L682" s="14"/>
      <c r="M682" s="14"/>
      <c r="N682" s="15"/>
      <c r="O682" s="16"/>
      <c r="P682" s="12"/>
      <c r="Q682" s="13"/>
      <c r="R682" s="14"/>
      <c r="S682" s="14"/>
      <c r="T682" s="15"/>
      <c r="U682" s="16"/>
      <c r="V682" s="12"/>
      <c r="W682" s="13"/>
      <c r="X682" s="14"/>
      <c r="Y682" s="14"/>
      <c r="Z682" s="15"/>
      <c r="AA682" s="16"/>
      <c r="AB682" s="12"/>
      <c r="AC682" s="13"/>
      <c r="AD682" s="14"/>
      <c r="AE682" s="14"/>
      <c r="AF682" s="15"/>
      <c r="AG682" s="16"/>
      <c r="AH682" s="12"/>
      <c r="AI682" s="13"/>
      <c r="AJ682" s="14"/>
      <c r="AK682" s="14"/>
      <c r="AL682" s="15"/>
      <c r="AM682" s="16"/>
      <c r="AN682"/>
      <c r="AO682" s="133"/>
      <c r="AP682" s="133"/>
      <c r="AQ682" s="133"/>
    </row>
    <row r="683" spans="1:43" ht="26.25" hidden="1" customHeight="1" thickBot="1">
      <c r="A683" s="189" t="s">
        <v>51</v>
      </c>
      <c r="B683" s="250"/>
      <c r="C683" s="24" t="e">
        <f t="shared" si="406"/>
        <v>#VALUE!</v>
      </c>
      <c r="D683" s="17"/>
      <c r="E683" s="18"/>
      <c r="F683" s="19"/>
      <c r="G683" s="19"/>
      <c r="H683" s="20"/>
      <c r="I683" s="21"/>
      <c r="J683" s="17"/>
      <c r="K683" s="18"/>
      <c r="L683" s="19"/>
      <c r="M683" s="19"/>
      <c r="N683" s="20"/>
      <c r="O683" s="21"/>
      <c r="P683" s="17"/>
      <c r="Q683" s="18"/>
      <c r="R683" s="19"/>
      <c r="S683" s="19"/>
      <c r="T683" s="20"/>
      <c r="U683" s="21"/>
      <c r="V683" s="17"/>
      <c r="W683" s="18"/>
      <c r="X683" s="19"/>
      <c r="Y683" s="19"/>
      <c r="Z683" s="20"/>
      <c r="AA683" s="21"/>
      <c r="AB683" s="17"/>
      <c r="AC683" s="18"/>
      <c r="AD683" s="19"/>
      <c r="AE683" s="19"/>
      <c r="AF683" s="20"/>
      <c r="AG683" s="21"/>
      <c r="AH683" s="17"/>
      <c r="AI683" s="18"/>
      <c r="AJ683" s="19"/>
      <c r="AK683" s="19"/>
      <c r="AL683" s="20"/>
      <c r="AM683" s="21"/>
      <c r="AN683"/>
      <c r="AO683" s="133"/>
      <c r="AP683" s="133"/>
      <c r="AQ683" s="133"/>
    </row>
    <row r="684" spans="1:43" ht="26.25" hidden="1" customHeight="1" thickBot="1">
      <c r="A684" s="187" t="s">
        <v>41</v>
      </c>
      <c r="B684" s="248">
        <v>228</v>
      </c>
      <c r="C684" s="22" t="e">
        <f t="shared" si="404"/>
        <v>#VALUE!</v>
      </c>
      <c r="D684" s="7"/>
      <c r="E684" s="8"/>
      <c r="F684" s="9"/>
      <c r="G684" s="9"/>
      <c r="H684" s="10"/>
      <c r="I684" s="11"/>
      <c r="J684" s="7"/>
      <c r="K684" s="8"/>
      <c r="L684" s="9"/>
      <c r="M684" s="9"/>
      <c r="N684" s="10"/>
      <c r="O684" s="11"/>
      <c r="P684" s="7"/>
      <c r="Q684" s="8"/>
      <c r="R684" s="9"/>
      <c r="S684" s="9"/>
      <c r="T684" s="10"/>
      <c r="U684" s="11"/>
      <c r="V684" s="7"/>
      <c r="W684" s="8"/>
      <c r="X684" s="9"/>
      <c r="Y684" s="9"/>
      <c r="Z684" s="10"/>
      <c r="AA684" s="11"/>
      <c r="AB684" s="7"/>
      <c r="AC684" s="8"/>
      <c r="AD684" s="9"/>
      <c r="AE684" s="9"/>
      <c r="AF684" s="10"/>
      <c r="AG684" s="11"/>
      <c r="AH684" s="7"/>
      <c r="AI684" s="8"/>
      <c r="AJ684" s="9"/>
      <c r="AK684" s="9"/>
      <c r="AL684" s="10"/>
      <c r="AM684" s="11"/>
      <c r="AN684" s="133"/>
      <c r="AO684" s="133"/>
      <c r="AP684" s="133"/>
      <c r="AQ684" s="133"/>
    </row>
    <row r="685" spans="1:43" ht="26.25" hidden="1" customHeight="1" thickBot="1">
      <c r="A685" s="188" t="s">
        <v>46</v>
      </c>
      <c r="B685" s="249"/>
      <c r="C685" s="25" t="e">
        <f>(_xlfn.XLOOKUP(B684,FICHAS!$A$2:$A$990,FICHAS!$D$2:$D$950," ",0,1))</f>
        <v>#VALUE!</v>
      </c>
      <c r="D685" s="12"/>
      <c r="E685" s="13"/>
      <c r="F685" s="14"/>
      <c r="G685" s="14"/>
      <c r="H685" s="15"/>
      <c r="I685" s="16"/>
      <c r="J685" s="12"/>
      <c r="K685" s="13"/>
      <c r="L685" s="14"/>
      <c r="M685" s="14"/>
      <c r="N685" s="15"/>
      <c r="O685" s="16"/>
      <c r="P685" s="12"/>
      <c r="Q685" s="13"/>
      <c r="R685" s="14"/>
      <c r="S685" s="14"/>
      <c r="T685" s="15"/>
      <c r="U685" s="16"/>
      <c r="V685" s="12"/>
      <c r="W685" s="13"/>
      <c r="X685" s="14"/>
      <c r="Y685" s="14"/>
      <c r="Z685" s="15"/>
      <c r="AA685" s="16"/>
      <c r="AB685" s="12"/>
      <c r="AC685" s="13"/>
      <c r="AD685" s="14"/>
      <c r="AE685" s="14"/>
      <c r="AF685" s="15"/>
      <c r="AG685" s="16"/>
      <c r="AH685" s="12"/>
      <c r="AI685" s="13"/>
      <c r="AJ685" s="14"/>
      <c r="AK685" s="14"/>
      <c r="AL685" s="15"/>
      <c r="AM685" s="16"/>
      <c r="AN685" s="133"/>
      <c r="AO685" s="133"/>
      <c r="AP685" s="133"/>
      <c r="AQ685" s="133"/>
    </row>
    <row r="686" spans="1:43" ht="26.25" hidden="1" customHeight="1" thickBot="1">
      <c r="A686" s="189" t="s">
        <v>51</v>
      </c>
      <c r="B686" s="250"/>
      <c r="C686" s="24" t="e">
        <f t="shared" si="406"/>
        <v>#VALUE!</v>
      </c>
      <c r="D686" s="17"/>
      <c r="E686" s="18"/>
      <c r="F686" s="19"/>
      <c r="G686" s="19"/>
      <c r="H686" s="20"/>
      <c r="I686" s="21"/>
      <c r="J686" s="17"/>
      <c r="K686" s="18"/>
      <c r="L686" s="19"/>
      <c r="M686" s="19"/>
      <c r="N686" s="20"/>
      <c r="O686" s="21"/>
      <c r="P686" s="17"/>
      <c r="Q686" s="18"/>
      <c r="R686" s="19"/>
      <c r="S686" s="19"/>
      <c r="T686" s="20"/>
      <c r="U686" s="21"/>
      <c r="V686" s="17"/>
      <c r="W686" s="18"/>
      <c r="X686" s="19"/>
      <c r="Y686" s="19"/>
      <c r="Z686" s="20"/>
      <c r="AA686" s="21"/>
      <c r="AB686" s="17"/>
      <c r="AC686" s="18"/>
      <c r="AD686" s="19"/>
      <c r="AE686" s="19"/>
      <c r="AF686" s="20"/>
      <c r="AG686" s="21"/>
      <c r="AH686" s="17"/>
      <c r="AI686" s="18"/>
      <c r="AJ686" s="19"/>
      <c r="AK686" s="19"/>
      <c r="AL686" s="20"/>
      <c r="AM686" s="21"/>
      <c r="AN686" s="133"/>
      <c r="AO686" s="133"/>
      <c r="AP686" s="133"/>
      <c r="AQ686" s="133"/>
    </row>
    <row r="687" spans="1:43" ht="26.25" hidden="1" customHeight="1" thickBot="1">
      <c r="A687" s="187" t="s">
        <v>41</v>
      </c>
      <c r="B687" s="248">
        <v>229</v>
      </c>
      <c r="C687" s="22" t="e">
        <f t="shared" si="404"/>
        <v>#VALUE!</v>
      </c>
      <c r="D687" s="7"/>
      <c r="E687" s="8"/>
      <c r="F687" s="9"/>
      <c r="G687" s="9"/>
      <c r="H687" s="10"/>
      <c r="I687" s="11"/>
      <c r="J687" s="7"/>
      <c r="K687" s="8"/>
      <c r="L687" s="9"/>
      <c r="M687" s="9"/>
      <c r="N687" s="10"/>
      <c r="O687" s="11"/>
      <c r="P687" s="7"/>
      <c r="Q687" s="8"/>
      <c r="R687" s="9"/>
      <c r="S687" s="9"/>
      <c r="T687" s="10"/>
      <c r="U687" s="11"/>
      <c r="V687" s="7"/>
      <c r="W687" s="8"/>
      <c r="X687" s="9"/>
      <c r="Y687" s="9"/>
      <c r="Z687" s="10"/>
      <c r="AA687" s="11"/>
      <c r="AB687" s="7"/>
      <c r="AC687" s="8"/>
      <c r="AD687" s="9"/>
      <c r="AE687" s="9"/>
      <c r="AF687" s="10"/>
      <c r="AG687" s="11"/>
      <c r="AH687" s="7"/>
      <c r="AI687" s="8"/>
      <c r="AJ687" s="9"/>
      <c r="AK687" s="9"/>
      <c r="AL687" s="10"/>
      <c r="AM687" s="11"/>
      <c r="AN687" s="133"/>
      <c r="AO687" s="133"/>
      <c r="AP687" s="133"/>
      <c r="AQ687" s="133"/>
    </row>
    <row r="688" spans="1:43" ht="26.25" hidden="1" customHeight="1" thickBot="1">
      <c r="A688" s="188" t="s">
        <v>46</v>
      </c>
      <c r="B688" s="249"/>
      <c r="C688" s="25" t="e">
        <f>(_xlfn.XLOOKUP(B687,FICHAS!$A$2:$A$990,FICHAS!$D$2:$D$950," ",0,1))</f>
        <v>#VALUE!</v>
      </c>
      <c r="D688" s="12"/>
      <c r="E688" s="13"/>
      <c r="F688" s="14"/>
      <c r="G688" s="14"/>
      <c r="H688" s="15"/>
      <c r="I688" s="16"/>
      <c r="J688" s="12"/>
      <c r="K688" s="13"/>
      <c r="L688" s="14"/>
      <c r="M688" s="14"/>
      <c r="N688" s="15"/>
      <c r="O688" s="16"/>
      <c r="P688" s="12"/>
      <c r="Q688" s="13"/>
      <c r="R688" s="14"/>
      <c r="S688" s="14"/>
      <c r="T688" s="15"/>
      <c r="U688" s="16"/>
      <c r="V688" s="12"/>
      <c r="W688" s="13"/>
      <c r="X688" s="14"/>
      <c r="Y688" s="14"/>
      <c r="Z688" s="15"/>
      <c r="AA688" s="16"/>
      <c r="AB688" s="12"/>
      <c r="AC688" s="13"/>
      <c r="AD688" s="14"/>
      <c r="AE688" s="14"/>
      <c r="AF688" s="15"/>
      <c r="AG688" s="16"/>
      <c r="AH688" s="12"/>
      <c r="AI688" s="13"/>
      <c r="AJ688" s="14"/>
      <c r="AK688" s="14"/>
      <c r="AL688" s="15"/>
      <c r="AM688" s="16"/>
      <c r="AN688" s="133"/>
      <c r="AO688" s="133"/>
      <c r="AP688" s="133"/>
      <c r="AQ688" s="133"/>
    </row>
    <row r="689" spans="1:43" ht="26.25" hidden="1" customHeight="1" thickBot="1">
      <c r="A689" s="189" t="s">
        <v>51</v>
      </c>
      <c r="B689" s="250"/>
      <c r="C689" s="24" t="e">
        <f t="shared" si="406"/>
        <v>#VALUE!</v>
      </c>
      <c r="D689" s="17"/>
      <c r="E689" s="18"/>
      <c r="F689" s="19"/>
      <c r="G689" s="19"/>
      <c r="H689" s="20"/>
      <c r="I689" s="21"/>
      <c r="J689" s="17"/>
      <c r="K689" s="18"/>
      <c r="L689" s="19"/>
      <c r="M689" s="19"/>
      <c r="N689" s="20"/>
      <c r="O689" s="21"/>
      <c r="P689" s="17"/>
      <c r="Q689" s="18"/>
      <c r="R689" s="19"/>
      <c r="S689" s="19"/>
      <c r="T689" s="20"/>
      <c r="U689" s="21"/>
      <c r="V689" s="17"/>
      <c r="W689" s="18"/>
      <c r="X689" s="19"/>
      <c r="Y689" s="19"/>
      <c r="Z689" s="20"/>
      <c r="AA689" s="21"/>
      <c r="AB689" s="17"/>
      <c r="AC689" s="18"/>
      <c r="AD689" s="19"/>
      <c r="AE689" s="19"/>
      <c r="AF689" s="20"/>
      <c r="AG689" s="21"/>
      <c r="AH689" s="17"/>
      <c r="AI689" s="18"/>
      <c r="AJ689" s="19"/>
      <c r="AK689" s="19"/>
      <c r="AL689" s="20"/>
      <c r="AM689" s="21"/>
      <c r="AN689" s="133"/>
      <c r="AO689" s="133"/>
      <c r="AP689" s="133"/>
      <c r="AQ689" s="133"/>
    </row>
    <row r="690" spans="1:43" ht="26.25" customHeight="1">
      <c r="B690" s="167"/>
      <c r="D690" s="133"/>
      <c r="E690" s="133"/>
      <c r="F690" s="133"/>
      <c r="G690" s="133"/>
      <c r="H690" s="133"/>
      <c r="I690" s="133"/>
      <c r="J690" s="133"/>
      <c r="K690" s="133"/>
      <c r="L690" s="133"/>
      <c r="M690" s="133"/>
      <c r="N690" s="133"/>
      <c r="O690" s="133"/>
      <c r="P690" s="133"/>
      <c r="Q690" s="133"/>
      <c r="R690" s="133"/>
      <c r="S690" s="133"/>
      <c r="T690" s="133"/>
      <c r="U690" s="133"/>
      <c r="V690" s="133"/>
      <c r="W690" s="133"/>
      <c r="X690" s="133"/>
      <c r="Y690" s="133"/>
      <c r="Z690" s="133"/>
      <c r="AA690" s="133"/>
      <c r="AB690" s="133"/>
      <c r="AC690" s="133"/>
      <c r="AD690" s="133"/>
      <c r="AE690" s="133"/>
      <c r="AF690" s="133"/>
      <c r="AG690" s="133"/>
      <c r="AH690" s="133"/>
      <c r="AI690" s="133"/>
      <c r="AJ690" s="133"/>
      <c r="AK690" s="133"/>
      <c r="AL690" s="133"/>
      <c r="AM690" s="133"/>
      <c r="AN690" s="133"/>
      <c r="AO690" s="133"/>
      <c r="AP690" s="133"/>
      <c r="AQ690" s="133"/>
    </row>
    <row r="691" spans="1:43" ht="26.25" customHeight="1">
      <c r="B691" s="167"/>
      <c r="D691" s="133"/>
      <c r="E691" s="133"/>
      <c r="F691" s="133"/>
      <c r="G691" s="133"/>
      <c r="H691" s="133"/>
      <c r="I691" s="133"/>
      <c r="J691" s="133"/>
      <c r="K691" s="133"/>
      <c r="L691" s="133"/>
      <c r="M691" s="133"/>
      <c r="N691" s="133"/>
      <c r="O691" s="133"/>
      <c r="P691" s="133"/>
      <c r="Q691" s="133"/>
      <c r="R691" s="133"/>
      <c r="S691" s="133"/>
      <c r="T691" s="133"/>
      <c r="U691" s="133"/>
      <c r="V691" s="133"/>
      <c r="W691" s="133"/>
      <c r="X691" s="133"/>
      <c r="Y691" s="133"/>
      <c r="Z691" s="133"/>
      <c r="AA691" s="133"/>
      <c r="AB691" s="133"/>
      <c r="AC691" s="133"/>
      <c r="AD691" s="133"/>
      <c r="AE691" s="133"/>
      <c r="AF691" s="133"/>
      <c r="AG691" s="133"/>
      <c r="AH691" s="133"/>
      <c r="AI691" s="133"/>
      <c r="AJ691" s="133"/>
      <c r="AK691" s="133"/>
      <c r="AL691" s="133"/>
      <c r="AM691" s="133"/>
      <c r="AN691" s="133"/>
      <c r="AO691" s="133"/>
      <c r="AP691" s="133"/>
      <c r="AQ691" s="133"/>
    </row>
    <row r="692" spans="1:43" ht="26.25" customHeight="1">
      <c r="B692" s="167"/>
      <c r="D692" s="133"/>
      <c r="E692" s="133"/>
      <c r="F692" s="133"/>
      <c r="G692" s="133"/>
      <c r="H692" s="133"/>
      <c r="I692" s="133"/>
      <c r="J692" s="133"/>
      <c r="K692" s="133"/>
      <c r="L692" s="133"/>
      <c r="M692" s="133"/>
      <c r="N692" s="133"/>
      <c r="O692" s="133"/>
      <c r="P692" s="133"/>
      <c r="Q692" s="133"/>
      <c r="R692" s="133"/>
      <c r="S692" s="133"/>
      <c r="T692" s="133"/>
      <c r="U692" s="133"/>
      <c r="V692" s="133"/>
      <c r="W692" s="133"/>
      <c r="X692" s="133"/>
      <c r="Y692" s="133"/>
      <c r="Z692" s="133"/>
      <c r="AA692" s="133"/>
      <c r="AB692" s="133"/>
      <c r="AC692" s="133"/>
      <c r="AD692" s="133"/>
      <c r="AE692" s="133"/>
      <c r="AF692" s="133"/>
      <c r="AG692" s="133"/>
      <c r="AH692" s="133"/>
      <c r="AI692" s="133"/>
      <c r="AJ692" s="133"/>
      <c r="AK692" s="133"/>
      <c r="AL692" s="133"/>
      <c r="AM692" s="133"/>
      <c r="AN692" s="133"/>
      <c r="AO692" s="133"/>
      <c r="AP692" s="133"/>
      <c r="AQ692" s="133"/>
    </row>
    <row r="693" spans="1:43" ht="26.25" customHeight="1">
      <c r="B693" s="167"/>
      <c r="D693" s="133"/>
      <c r="E693" s="133"/>
      <c r="F693" s="133"/>
      <c r="G693" s="133"/>
      <c r="H693" s="133"/>
      <c r="I693" s="133"/>
      <c r="J693" s="133"/>
      <c r="K693" s="133"/>
      <c r="L693" s="133"/>
      <c r="M693" s="133"/>
      <c r="N693" s="133"/>
      <c r="O693" s="133"/>
      <c r="P693" s="133"/>
      <c r="Q693" s="133"/>
      <c r="R693" s="133"/>
      <c r="S693" s="133"/>
      <c r="T693" s="133"/>
      <c r="U693" s="133"/>
      <c r="V693" s="133"/>
      <c r="W693" s="133"/>
      <c r="X693" s="133"/>
      <c r="Y693" s="133"/>
      <c r="Z693" s="133"/>
      <c r="AA693" s="133"/>
      <c r="AB693" s="133"/>
      <c r="AC693" s="133"/>
      <c r="AD693" s="133"/>
      <c r="AE693" s="133"/>
      <c r="AF693" s="133"/>
      <c r="AG693" s="133"/>
      <c r="AH693" s="133"/>
      <c r="AI693" s="133"/>
      <c r="AJ693" s="133"/>
      <c r="AK693" s="133"/>
      <c r="AL693" s="133"/>
      <c r="AM693" s="133"/>
      <c r="AN693" s="133"/>
      <c r="AO693" s="133"/>
      <c r="AP693" s="133"/>
      <c r="AQ693" s="133"/>
    </row>
    <row r="694" spans="1:43" ht="26.25" customHeight="1">
      <c r="B694" s="167"/>
      <c r="D694" s="133"/>
      <c r="E694" s="133"/>
      <c r="F694" s="133"/>
      <c r="G694" s="133"/>
      <c r="H694" s="133"/>
      <c r="I694" s="133"/>
      <c r="J694" s="133"/>
      <c r="K694" s="133"/>
      <c r="L694" s="133"/>
      <c r="M694" s="133"/>
      <c r="N694" s="133"/>
      <c r="O694" s="133"/>
      <c r="P694" s="133"/>
      <c r="Q694" s="133"/>
      <c r="R694" s="133"/>
      <c r="S694" s="133"/>
      <c r="T694" s="133"/>
      <c r="U694" s="133"/>
      <c r="V694" s="133"/>
      <c r="W694" s="133"/>
      <c r="X694" s="133"/>
      <c r="Y694" s="133"/>
      <c r="Z694" s="133"/>
      <c r="AA694" s="133"/>
      <c r="AB694" s="133"/>
      <c r="AC694" s="133"/>
      <c r="AD694" s="133"/>
      <c r="AE694" s="133"/>
      <c r="AF694" s="133"/>
      <c r="AG694" s="133"/>
      <c r="AH694" s="133"/>
      <c r="AI694" s="133"/>
      <c r="AJ694" s="133"/>
      <c r="AK694" s="133"/>
      <c r="AL694" s="133"/>
      <c r="AM694" s="133"/>
      <c r="AN694" s="133"/>
      <c r="AO694" s="133"/>
      <c r="AP694" s="133"/>
      <c r="AQ694" s="133"/>
    </row>
    <row r="695" spans="1:43" ht="26.25" customHeight="1">
      <c r="B695" s="167"/>
      <c r="D695" s="133"/>
      <c r="E695" s="133"/>
      <c r="F695" s="133"/>
      <c r="G695" s="133"/>
      <c r="H695" s="133"/>
      <c r="I695" s="133"/>
      <c r="J695" s="133"/>
      <c r="K695" s="133"/>
      <c r="L695" s="133"/>
      <c r="M695" s="133"/>
      <c r="N695" s="133"/>
      <c r="O695" s="133"/>
      <c r="P695" s="133"/>
      <c r="Q695" s="133"/>
      <c r="R695" s="133"/>
      <c r="S695" s="133"/>
      <c r="T695" s="133"/>
      <c r="U695" s="133"/>
      <c r="V695" s="133"/>
      <c r="W695" s="133"/>
      <c r="X695" s="133"/>
      <c r="Y695" s="133"/>
      <c r="Z695" s="133"/>
      <c r="AA695" s="133"/>
      <c r="AB695" s="133"/>
      <c r="AC695" s="133"/>
      <c r="AD695" s="133"/>
      <c r="AE695" s="133"/>
      <c r="AF695" s="133"/>
      <c r="AG695" s="133"/>
      <c r="AH695" s="133"/>
      <c r="AI695" s="133"/>
      <c r="AJ695" s="133"/>
      <c r="AK695" s="133"/>
      <c r="AL695" s="133"/>
      <c r="AM695" s="133"/>
      <c r="AN695" s="133"/>
      <c r="AO695" s="133"/>
      <c r="AP695" s="133"/>
      <c r="AQ695" s="133"/>
    </row>
  </sheetData>
  <sheetProtection algorithmName="SHA-512" hashValue="3K9C0n9Rnzy2gP0OIl0Am1FePmaPUQAf5933cIlIXsbqWiBYRqSV6/HSbiaOgObhzfYnrcdxZK8Ux6qVFH3f3g==" saltValue="fbYhjeXtRpPbPqWsLaJwhg==" spinCount="100000" sheet="1" objects="1" scenarios="1"/>
  <autoFilter ref="A2:AQ689" xr:uid="{01745A1D-7CC2-4AA9-B302-B0B8DF664134}">
    <filterColumn colId="0">
      <colorFilter dxfId="58"/>
    </filterColumn>
  </autoFilter>
  <mergeCells count="235">
    <mergeCell ref="B675:B677"/>
    <mergeCell ref="B678:B680"/>
    <mergeCell ref="B681:B683"/>
    <mergeCell ref="B684:B686"/>
    <mergeCell ref="B687:B689"/>
    <mergeCell ref="B660:B662"/>
    <mergeCell ref="B663:B665"/>
    <mergeCell ref="B666:B668"/>
    <mergeCell ref="B669:B671"/>
    <mergeCell ref="B672:B674"/>
    <mergeCell ref="B633:B635"/>
    <mergeCell ref="B636:B638"/>
    <mergeCell ref="B639:B641"/>
    <mergeCell ref="B642:B644"/>
    <mergeCell ref="B645:B647"/>
    <mergeCell ref="B648:B650"/>
    <mergeCell ref="B651:B653"/>
    <mergeCell ref="B654:B656"/>
    <mergeCell ref="B657:B659"/>
    <mergeCell ref="B606:B608"/>
    <mergeCell ref="B609:B611"/>
    <mergeCell ref="B612:B614"/>
    <mergeCell ref="B615:B617"/>
    <mergeCell ref="B618:B620"/>
    <mergeCell ref="B621:B623"/>
    <mergeCell ref="B624:B626"/>
    <mergeCell ref="B627:B629"/>
    <mergeCell ref="B630:B632"/>
    <mergeCell ref="B579:B581"/>
    <mergeCell ref="B582:B584"/>
    <mergeCell ref="B585:B587"/>
    <mergeCell ref="B588:B590"/>
    <mergeCell ref="B591:B593"/>
    <mergeCell ref="B594:B596"/>
    <mergeCell ref="B597:B599"/>
    <mergeCell ref="B600:B602"/>
    <mergeCell ref="B603:B605"/>
    <mergeCell ref="B552:B554"/>
    <mergeCell ref="B555:B557"/>
    <mergeCell ref="B558:B560"/>
    <mergeCell ref="B561:B563"/>
    <mergeCell ref="B564:B566"/>
    <mergeCell ref="B567:B569"/>
    <mergeCell ref="B570:B572"/>
    <mergeCell ref="B573:B575"/>
    <mergeCell ref="B576:B578"/>
    <mergeCell ref="J1:O1"/>
    <mergeCell ref="P1:U1"/>
    <mergeCell ref="V1:AA1"/>
    <mergeCell ref="AB1:AG1"/>
    <mergeCell ref="AH1:AM1"/>
    <mergeCell ref="B507:B509"/>
    <mergeCell ref="B510:B512"/>
    <mergeCell ref="D1:I1"/>
    <mergeCell ref="B489:B491"/>
    <mergeCell ref="B492:B494"/>
    <mergeCell ref="B495:B497"/>
    <mergeCell ref="B498:B500"/>
    <mergeCell ref="B501:B503"/>
    <mergeCell ref="B504:B506"/>
    <mergeCell ref="B471:B473"/>
    <mergeCell ref="B474:B476"/>
    <mergeCell ref="B477:B479"/>
    <mergeCell ref="B480:B482"/>
    <mergeCell ref="B483:B485"/>
    <mergeCell ref="B486:B488"/>
    <mergeCell ref="B453:B455"/>
    <mergeCell ref="B456:B458"/>
    <mergeCell ref="B459:B461"/>
    <mergeCell ref="B462:B464"/>
    <mergeCell ref="B465:B467"/>
    <mergeCell ref="B468:B470"/>
    <mergeCell ref="B435:B437"/>
    <mergeCell ref="B438:B440"/>
    <mergeCell ref="B441:B443"/>
    <mergeCell ref="B444:B446"/>
    <mergeCell ref="B447:B449"/>
    <mergeCell ref="B450:B452"/>
    <mergeCell ref="B417:B419"/>
    <mergeCell ref="B420:B422"/>
    <mergeCell ref="B423:B425"/>
    <mergeCell ref="B426:B428"/>
    <mergeCell ref="B429:B431"/>
    <mergeCell ref="B432:B434"/>
    <mergeCell ref="B402:B404"/>
    <mergeCell ref="B405:B407"/>
    <mergeCell ref="B408:B410"/>
    <mergeCell ref="B411:B413"/>
    <mergeCell ref="B414:B416"/>
    <mergeCell ref="B384:B386"/>
    <mergeCell ref="B387:B389"/>
    <mergeCell ref="B390:B392"/>
    <mergeCell ref="B393:B395"/>
    <mergeCell ref="B396:B398"/>
    <mergeCell ref="B399:B401"/>
    <mergeCell ref="B366:B368"/>
    <mergeCell ref="B369:B371"/>
    <mergeCell ref="B372:B374"/>
    <mergeCell ref="B375:B377"/>
    <mergeCell ref="B378:B380"/>
    <mergeCell ref="B381:B383"/>
    <mergeCell ref="B348:B350"/>
    <mergeCell ref="B351:B353"/>
    <mergeCell ref="B354:B356"/>
    <mergeCell ref="B357:B359"/>
    <mergeCell ref="B360:B362"/>
    <mergeCell ref="B363:B365"/>
    <mergeCell ref="B330:B332"/>
    <mergeCell ref="B333:B335"/>
    <mergeCell ref="B336:B338"/>
    <mergeCell ref="B339:B341"/>
    <mergeCell ref="B342:B344"/>
    <mergeCell ref="B345:B347"/>
    <mergeCell ref="B315:B317"/>
    <mergeCell ref="B318:B320"/>
    <mergeCell ref="B321:B323"/>
    <mergeCell ref="B324:B326"/>
    <mergeCell ref="B327:B329"/>
    <mergeCell ref="B297:B299"/>
    <mergeCell ref="B300:B302"/>
    <mergeCell ref="B303:B305"/>
    <mergeCell ref="B306:B308"/>
    <mergeCell ref="B309:B311"/>
    <mergeCell ref="B312:B314"/>
    <mergeCell ref="B279:B281"/>
    <mergeCell ref="B282:B284"/>
    <mergeCell ref="B285:B287"/>
    <mergeCell ref="B288:B290"/>
    <mergeCell ref="B291:B293"/>
    <mergeCell ref="B294:B296"/>
    <mergeCell ref="B261:B263"/>
    <mergeCell ref="B264:B266"/>
    <mergeCell ref="B267:B269"/>
    <mergeCell ref="B270:B272"/>
    <mergeCell ref="B273:B275"/>
    <mergeCell ref="B276:B278"/>
    <mergeCell ref="B243:B245"/>
    <mergeCell ref="B246:B248"/>
    <mergeCell ref="B249:B251"/>
    <mergeCell ref="B252:B254"/>
    <mergeCell ref="B255:B257"/>
    <mergeCell ref="B258:B260"/>
    <mergeCell ref="B225:B227"/>
    <mergeCell ref="B228:B230"/>
    <mergeCell ref="B231:B233"/>
    <mergeCell ref="B234:B236"/>
    <mergeCell ref="B237:B239"/>
    <mergeCell ref="B240:B242"/>
    <mergeCell ref="B207:B209"/>
    <mergeCell ref="B210:B212"/>
    <mergeCell ref="B213:B215"/>
    <mergeCell ref="B216:B218"/>
    <mergeCell ref="B219:B221"/>
    <mergeCell ref="B222:B224"/>
    <mergeCell ref="B189:B191"/>
    <mergeCell ref="B192:B194"/>
    <mergeCell ref="B195:B197"/>
    <mergeCell ref="B198:B200"/>
    <mergeCell ref="B201:B203"/>
    <mergeCell ref="B204:B206"/>
    <mergeCell ref="B180:B182"/>
    <mergeCell ref="B183:B185"/>
    <mergeCell ref="B186:B188"/>
    <mergeCell ref="B171:B173"/>
    <mergeCell ref="B174:B176"/>
    <mergeCell ref="B177:B179"/>
    <mergeCell ref="B129:B131"/>
    <mergeCell ref="B132:B134"/>
    <mergeCell ref="B135:B137"/>
    <mergeCell ref="B138:B140"/>
    <mergeCell ref="B156:B158"/>
    <mergeCell ref="B159:B161"/>
    <mergeCell ref="B162:B164"/>
    <mergeCell ref="B165:B167"/>
    <mergeCell ref="B168:B170"/>
    <mergeCell ref="B150:B152"/>
    <mergeCell ref="B153:B155"/>
    <mergeCell ref="B141:B143"/>
    <mergeCell ref="B144:B146"/>
    <mergeCell ref="B147:B149"/>
    <mergeCell ref="B111:B113"/>
    <mergeCell ref="B114:B116"/>
    <mergeCell ref="B117:B119"/>
    <mergeCell ref="B120:B122"/>
    <mergeCell ref="B123:B125"/>
    <mergeCell ref="B126:B128"/>
    <mergeCell ref="B102:B104"/>
    <mergeCell ref="B105:B107"/>
    <mergeCell ref="B108:B110"/>
    <mergeCell ref="B75:B77"/>
    <mergeCell ref="B78:B80"/>
    <mergeCell ref="B81:B83"/>
    <mergeCell ref="B84:B86"/>
    <mergeCell ref="B87:B89"/>
    <mergeCell ref="B90:B92"/>
    <mergeCell ref="B66:B68"/>
    <mergeCell ref="B69:B71"/>
    <mergeCell ref="B72:B74"/>
    <mergeCell ref="B48:B50"/>
    <mergeCell ref="B51:B53"/>
    <mergeCell ref="B54:B56"/>
    <mergeCell ref="B93:B95"/>
    <mergeCell ref="B96:B98"/>
    <mergeCell ref="B99:B101"/>
    <mergeCell ref="B3:B5"/>
    <mergeCell ref="B6:B8"/>
    <mergeCell ref="B9:B11"/>
    <mergeCell ref="B12:B14"/>
    <mergeCell ref="B15:B17"/>
    <mergeCell ref="B18:B20"/>
    <mergeCell ref="B57:B59"/>
    <mergeCell ref="B60:B62"/>
    <mergeCell ref="B63:B65"/>
    <mergeCell ref="B39:B41"/>
    <mergeCell ref="B42:B44"/>
    <mergeCell ref="B45:B47"/>
    <mergeCell ref="B21:B23"/>
    <mergeCell ref="B24:B26"/>
    <mergeCell ref="B27:B29"/>
    <mergeCell ref="B30:B32"/>
    <mergeCell ref="B33:B35"/>
    <mergeCell ref="B36:B38"/>
    <mergeCell ref="B537:B539"/>
    <mergeCell ref="B540:B542"/>
    <mergeCell ref="B543:B545"/>
    <mergeCell ref="B546:B548"/>
    <mergeCell ref="B549:B551"/>
    <mergeCell ref="B513:B515"/>
    <mergeCell ref="B516:B518"/>
    <mergeCell ref="B519:B521"/>
    <mergeCell ref="B522:B524"/>
    <mergeCell ref="B525:B527"/>
    <mergeCell ref="B528:B530"/>
    <mergeCell ref="B531:B533"/>
    <mergeCell ref="B534:B536"/>
  </mergeCells>
  <phoneticPr fontId="1" type="noConversion"/>
  <conditionalFormatting sqref="C3:C689">
    <cfRule type="duplicateValues" dxfId="113" priority="1839"/>
  </conditionalFormatting>
  <conditionalFormatting sqref="D2:D689">
    <cfRule type="duplicateValues" dxfId="112" priority="1841"/>
  </conditionalFormatting>
  <conditionalFormatting sqref="E2:E689">
    <cfRule type="duplicateValues" dxfId="111" priority="1844"/>
  </conditionalFormatting>
  <conditionalFormatting sqref="F2:F689">
    <cfRule type="duplicateValues" dxfId="110" priority="1846"/>
  </conditionalFormatting>
  <conditionalFormatting sqref="G2:G689">
    <cfRule type="duplicateValues" dxfId="109" priority="1784"/>
  </conditionalFormatting>
  <conditionalFormatting sqref="H2:H689">
    <cfRule type="duplicateValues" dxfId="108" priority="1675"/>
  </conditionalFormatting>
  <conditionalFormatting sqref="I2:I689">
    <cfRule type="duplicateValues" dxfId="107" priority="1713"/>
  </conditionalFormatting>
  <conditionalFormatting sqref="J2:J689">
    <cfRule type="duplicateValues" dxfId="106" priority="1849"/>
  </conditionalFormatting>
  <conditionalFormatting sqref="K2:K689">
    <cfRule type="duplicateValues" dxfId="105" priority="1680"/>
  </conditionalFormatting>
  <conditionalFormatting sqref="L2:L689">
    <cfRule type="duplicateValues" dxfId="104" priority="1851"/>
  </conditionalFormatting>
  <conditionalFormatting sqref="M2:M689">
    <cfRule type="duplicateValues" dxfId="103" priority="1256"/>
  </conditionalFormatting>
  <conditionalFormatting sqref="N2:N689">
    <cfRule type="duplicateValues" dxfId="102" priority="1821"/>
  </conditionalFormatting>
  <conditionalFormatting sqref="O2:O689">
    <cfRule type="duplicateValues" dxfId="101" priority="1824"/>
  </conditionalFormatting>
  <conditionalFormatting sqref="P2">
    <cfRule type="duplicateValues" dxfId="100" priority="371"/>
  </conditionalFormatting>
  <conditionalFormatting sqref="P3:P689">
    <cfRule type="duplicateValues" dxfId="99" priority="1854"/>
  </conditionalFormatting>
  <conditionalFormatting sqref="Q2">
    <cfRule type="duplicateValues" dxfId="98" priority="370"/>
  </conditionalFormatting>
  <conditionalFormatting sqref="Q3:Q689">
    <cfRule type="duplicateValues" dxfId="97" priority="1683"/>
  </conditionalFormatting>
  <conditionalFormatting sqref="R2">
    <cfRule type="duplicateValues" dxfId="96" priority="368"/>
  </conditionalFormatting>
  <conditionalFormatting sqref="R3:R689">
    <cfRule type="duplicateValues" dxfId="95" priority="1686"/>
  </conditionalFormatting>
  <conditionalFormatting sqref="S2">
    <cfRule type="duplicateValues" dxfId="94" priority="367"/>
  </conditionalFormatting>
  <conditionalFormatting sqref="S3:S689">
    <cfRule type="duplicateValues" dxfId="93" priority="1690"/>
  </conditionalFormatting>
  <conditionalFormatting sqref="T2">
    <cfRule type="duplicateValues" dxfId="92" priority="365"/>
  </conditionalFormatting>
  <conditionalFormatting sqref="T3:T689">
    <cfRule type="duplicateValues" dxfId="91" priority="1856"/>
  </conditionalFormatting>
  <conditionalFormatting sqref="U2">
    <cfRule type="duplicateValues" dxfId="90" priority="364"/>
  </conditionalFormatting>
  <conditionalFormatting sqref="U3:U689">
    <cfRule type="duplicateValues" dxfId="89" priority="1859"/>
  </conditionalFormatting>
  <conditionalFormatting sqref="V2">
    <cfRule type="duplicateValues" dxfId="88" priority="363"/>
  </conditionalFormatting>
  <conditionalFormatting sqref="V3:V689">
    <cfRule type="duplicateValues" dxfId="87" priority="1804"/>
  </conditionalFormatting>
  <conditionalFormatting sqref="W2">
    <cfRule type="duplicateValues" dxfId="86" priority="362"/>
  </conditionalFormatting>
  <conditionalFormatting sqref="W3:W689">
    <cfRule type="duplicateValues" dxfId="85" priority="1698"/>
  </conditionalFormatting>
  <conditionalFormatting sqref="X2">
    <cfRule type="duplicateValues" dxfId="84" priority="360"/>
  </conditionalFormatting>
  <conditionalFormatting sqref="X3:X689">
    <cfRule type="duplicateValues" dxfId="83" priority="1862"/>
  </conditionalFormatting>
  <conditionalFormatting sqref="Y2">
    <cfRule type="duplicateValues" dxfId="82" priority="359"/>
  </conditionalFormatting>
  <conditionalFormatting sqref="Y3:Y689">
    <cfRule type="duplicateValues" dxfId="81" priority="1864"/>
  </conditionalFormatting>
  <conditionalFormatting sqref="Z2">
    <cfRule type="duplicateValues" dxfId="80" priority="357"/>
  </conditionalFormatting>
  <conditionalFormatting sqref="Z3:Z689">
    <cfRule type="duplicateValues" dxfId="79" priority="1866"/>
  </conditionalFormatting>
  <conditionalFormatting sqref="AA2">
    <cfRule type="duplicateValues" dxfId="78" priority="356"/>
  </conditionalFormatting>
  <conditionalFormatting sqref="AA3:AA689">
    <cfRule type="duplicateValues" dxfId="77" priority="1836"/>
  </conditionalFormatting>
  <conditionalFormatting sqref="AB2">
    <cfRule type="duplicateValues" dxfId="76" priority="355"/>
  </conditionalFormatting>
  <conditionalFormatting sqref="AB3:AB689">
    <cfRule type="duplicateValues" dxfId="75" priority="1809"/>
  </conditionalFormatting>
  <conditionalFormatting sqref="AC2">
    <cfRule type="duplicateValues" dxfId="74" priority="354"/>
  </conditionalFormatting>
  <conditionalFormatting sqref="AC3:AC689">
    <cfRule type="duplicateValues" dxfId="73" priority="1704"/>
  </conditionalFormatting>
  <conditionalFormatting sqref="AD2">
    <cfRule type="duplicateValues" dxfId="72" priority="352"/>
  </conditionalFormatting>
  <conditionalFormatting sqref="AD3:AD689">
    <cfRule type="duplicateValues" dxfId="71" priority="1277"/>
  </conditionalFormatting>
  <conditionalFormatting sqref="AE2">
    <cfRule type="duplicateValues" dxfId="70" priority="351"/>
  </conditionalFormatting>
  <conditionalFormatting sqref="AE3:AE689">
    <cfRule type="duplicateValues" dxfId="69" priority="1710"/>
  </conditionalFormatting>
  <conditionalFormatting sqref="AF2">
    <cfRule type="duplicateValues" dxfId="68" priority="349"/>
  </conditionalFormatting>
  <conditionalFormatting sqref="AF3:AF689">
    <cfRule type="duplicateValues" dxfId="67" priority="1827"/>
  </conditionalFormatting>
  <conditionalFormatting sqref="AG2">
    <cfRule type="duplicateValues" dxfId="66" priority="348"/>
  </conditionalFormatting>
  <conditionalFormatting sqref="AG3:AG689">
    <cfRule type="duplicateValues" dxfId="65" priority="1831"/>
  </conditionalFormatting>
  <conditionalFormatting sqref="AH3:AH689">
    <cfRule type="duplicateValues" dxfId="64" priority="1868"/>
  </conditionalFormatting>
  <conditionalFormatting sqref="AI3:AI689">
    <cfRule type="duplicateValues" dxfId="63" priority="1870"/>
  </conditionalFormatting>
  <conditionalFormatting sqref="AJ3:AJ689">
    <cfRule type="duplicateValues" dxfId="62" priority="1872"/>
  </conditionalFormatting>
  <conditionalFormatting sqref="AK3:AK689">
    <cfRule type="duplicateValues" dxfId="61" priority="1874"/>
  </conditionalFormatting>
  <conditionalFormatting sqref="AL3:AL689">
    <cfRule type="duplicateValues" dxfId="60" priority="1876"/>
  </conditionalFormatting>
  <conditionalFormatting sqref="AM3:AM689">
    <cfRule type="duplicateValues" dxfId="59" priority="1878"/>
  </conditionalFormatting>
  <pageMargins left="0.7" right="0.7" top="0.75" bottom="0.75" header="0.3" footer="0.3"/>
  <legacyDrawing r:id="rId1"/>
  <extLst>
    <ext xmlns:x14="http://schemas.microsoft.com/office/spreadsheetml/2009/9/main" uri="{CCE6A557-97BC-4b89-ADB6-D9C93CAAB3DF}">
      <x14:dataValidations xmlns:xm="http://schemas.microsoft.com/office/excel/2006/main" count="2">
        <x14:dataValidation type="list" allowBlank="1" showInputMessage="1" showErrorMessage="1" xr:uid="{8FD6B4C6-39C7-4F64-AE14-6267DA909854}">
          <x14:formula1>
            <xm:f>LISTA_INSTRUCTORES_AMBIENTES!$J$2:$J$177</xm:f>
          </x14:formula1>
          <xm:sqref>D5:AM5 D8:AM8 D11:AM11 D14:AM14 D17:AM17 D20:AM20 D23:AM23 D26:AM26 D29:AM29 D32:AM32 D35:AM35 D38:AM38 D41:AM41 D44:AM44 D47:AM47 D50:AM50 D53:AM53 D56:AM56 D59:AM59 D62:AM62 D65:AM65 D68:AM68 D71:AM71 D74:AM74 D77:AM77 D80:AM80 D83:AM83 D86:AM86 D89:AM89 D92:AM92 D95:AM95 D98:AM98 D101:AM101 D104:AM104 D107:AM107 D110:AM110 D113:AM113 D116:AM116 D119:AM119 D122:AM122 D125:AM125 D128:AM128 D131:AM131 D134:AM134 D137:AM137 D140:AM140 D143:AM143 D146:AM146 D149:AM149 D152:AM152 D155:AM155 D158:AM158 D161:AM161 D164:AM164 D167:AM167 D170:AM170 D173:AM173 D176:AM176 D179:AM179 D182:AM182 D185:AM185 D188:AM188 D191:AM191 D194:AM194 D197:AM197 D200:AM200 D203:AM203 D206:AM206 D209:AM209 D212:AM212 D215:AM215 D218:AM218 D221:AM221 D224:AM224 D227:AM227 D230:AM230 D233:AM233 D236:AM236 D239:AM239 D242:AM242 D245:AM245 D248:AM248 D251:AM251 D254:AM254 D257:AM257 D260:AM260 D263:AM263 D266:AM266 D269:AM269 D272:AM272 D275:AM275 D278:AM278 D281:AM281 D284:AM284 D287:AM287 D290:AM290 D293:AM293 D296:AM296 D299:AM299 D302:AM302 D305:AM305 D308:AM308 D311:AM311 D314:AM314 D317:AM317 D320:AM320 D323:AM323 D326:AM326 D329:AM329 D332:AM332 D335:AM335 D338:AM338 D341:AM341 D344:AM344 D347:AM347 D350:AM350 D353:AM353 D356:AM356 D359:AM359 D362:AM362 D365:AM365 D368:AM368 D371:AM371 D374:AM374 D377:AM377 D380:AM380 D383:AM383 D386:AM386 D389:AM389 D392:AM392 D395:AM395 D398:AM398 D401:AM401 D404:AM404 D407:AM407 D410:AM410 D413:AM413 D416:AM416 D419:AM419 D422:AM422 D425:AM425 D428:AM428 D431:AM431 D434:AM434 D437:AM437 D440:AM440 D443:AM443 D446:AM446 D449:AM449 D452:AM452 D455:AM455 D458:AM458 D461:AM461 D464:AM464 D467:AM467 D470:AM470 D473:AM473 D476:AM476 D479:AM479 D482:AM482 D485:AM485 D488:AM488 D491:AM491 D494:AM494 D497:AM497 D500:AM500 D503:AM503 D506:AM506 D509:AM509 D512:AM512 D515:AM515 D518:AM518 D521:AM521 D524:AM524 D527:AM527 D530:AM530 D533:AM533 D536:AM536 D539:AM539 D542:AM542 D545:AM545 D548:AM548 D551:AM551 D554:AM554 D557:AM557 D560:AM560 D563:AM563 D566:AM566 D569:AM569 D572:AM572 D575:AM575 D578:AM578 D581:AM581 D584:AM584 D587:AM587 D590:AM590 D593:AM593 D596:AM596 D599:AM599 D602:AM602 D605:AM605 D608:AM608 D611:AM611 D614:AM614 D617:AM617 D620:AM620 D623:AM623 D626:AM626 D629:AM629 D632:AM632 D635:AM635 D638:AM638 D641:AM641 D644:AM644 D647:AM647 D650:AM650 D653:AM653 D656:AM656 D659:AM659 D662:AM662 D665:AM665 D668:AM668 D671:AM671 D674:AM674 D677:AM677 D680:AM680 D683:AM683 D686:AM686 D689:AM689</xm:sqref>
        </x14:dataValidation>
        <x14:dataValidation type="list" allowBlank="1" showInputMessage="1" showErrorMessage="1" xr:uid="{D9897607-A07E-4A71-A31F-2DEA33FE700E}">
          <x14:formula1>
            <xm:f>LISTA_INSTRUCTORES_AMBIENTES!$B$2:$B$264</xm:f>
          </x14:formula1>
          <xm:sqref>D4:AM4 D7:AM7 D10:AM10 D13:AM13 D16:AM16 D19:AM19 D22:AM22 D25:AM25 D28:AM28 D31:AM31 D34:AM34 D37:AM37 D40:AM40 D43:AM43 D46:AM46 D49:AM49 D52:AM52 D55:AM55 D58:AM58 D61:AM61 D64:AM64 D67:AM67 D70:AM70 D73:AM73 D76:AM76 D79:AM79 D82:AM82 D85:AM85 D88:AM88 D91:AM91 D94:AM94 D97:AM97 D100:AM100 D103:AM103 D106:AM106 D109:AM109 D112:AM112 D115:AM115 D118:AM118 D121:AM121 D124:AM124 D127:AM127 D130:AM130 D133:AM133 D136:AM136 D139:AM139 D142:AM142 D145:AM145 D148:AM148 D151:AM151 D154:AM154 D157:AM157 D160:AM160 D163:AM163 D166:AM166 D169:AM169 D172:AM172 D175:AM175 D178:AM178 D181:AM181 D184:AM184 D187:AM187 D190:AM190 D193:AM193 D196:AM196 D199:AM199 D202:AM202 D205:AM205 D208:AM208 D211:AM211 D214:AM214 D217:AM217 D220:AM220 D223:AM223 D226:AM226 D229:AM229 D232:AM232 D235:AM235 D238:AM238 D241:AM241 D244:AM244 D247:AM247 D250:AM250 D253:AM253 D256:AM256 D259:AM259 D262:AM262 D265:AM265 D268:AM268 D271:AM271 D274:AM274 D277:AM277 D280:AM280 D283:AM283 D286:AM286 D289:AM289 D292:AM292 D295:AM295 D298:AM298 D301:AM301 D304:AM304 D307:AM307 D310:AM310 D313:AM313 D316:AM316 D319:AM319 D322:AM322 D325:AM325 D328:AM328 D331:AM331 D334:AM334 D337:AM337 D340:AM340 D343:AM343 D346:AM346 D349:AM349 D352:AM352 D355:AM355 D358:AM358 D361:AM361 D364:AM364 D367:AM367 D370:AM370 D373:AM373 D376:AM376 D379:AM379 D382:AM382 D385:AM385 D388:AM388 D391:AM391 D394:AM394 D397:AM397 D400:AM400 D403:AM403 D406:AM406 D409:AM409 D412:AM412 D415:AM415 D418:AM418 D421:AM421 D424:AM424 D427:AM427 D430:AM430 D433:AM433 D436:AM436 D439:AM439 D442:AM442 D445:AM445 D448:AM448 D451:AM451 D454:AM454 D457:AM457 D460:AM460 D463:AM463 D466:AM466 D469:AM469 D472:AM472 D475:AM475 D478:AM478 D481:AM481 D484:AM484 D487:AM487 D490:AM490 D493:AM493 D496:AM496 D499:AM499 D502:AM502 D505:AM505 D508:AM508 D511:AM511 D514:AM514 D517:AM517 D520:AM520 D523:AM523 D526:AM526 D529:AM529 D532:AM532 D535:AM535 D538:AM538 D541:AM541 D544:AM544 D547:AM547 D550:AM550 D553:AM553 D556:AM556 D559:AM559 D562:AM562 D565:AM565 D568:AM568 D571:AM571 D574:AM574 D577:AM577 D580:AM580 D583:AM583 D586:AM586 D589:AM589 D592:AM592 D595:AM595 D598:AM598 D601:AM601 D604:AM604 D607:AM607 D610:AM610 D613:AM613 D616:AM616 D619:AM619 D622:AM622 D625:AM625 D628:AM628 D631:AM631 D634:AM634 D637:AM637 D640:AM640 D643:AM643 D646:AM646 D649:AM649 D652:AM652 D655:AM655 D658:AM658 D661:AM661 D664:AM664 D667:AM667 D670:AM670 D673:AM673 D676:AM676 D679:AM679 D682:AM682 D685:AM685 D688:AM688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1110D9-94D4-4A2E-A91A-6BD511D50FCA}">
  <sheetPr>
    <pageSetUpPr fitToPage="1"/>
  </sheetPr>
  <dimension ref="A2:AK43"/>
  <sheetViews>
    <sheetView topLeftCell="C1" zoomScale="85" zoomScaleNormal="85" workbookViewId="0">
      <selection activeCell="D8" sqref="D8"/>
    </sheetView>
  </sheetViews>
  <sheetFormatPr defaultColWidth="11.42578125" defaultRowHeight="15"/>
  <cols>
    <col min="1" max="1" width="4.42578125" customWidth="1"/>
    <col min="2" max="2" width="10.28515625" style="62" bestFit="1" customWidth="1"/>
    <col min="3" max="3" width="15.140625" style="88" customWidth="1"/>
    <col min="4" max="8" width="30.7109375" customWidth="1"/>
    <col min="9" max="9" width="32.140625" customWidth="1"/>
    <col min="10" max="10" width="11.42578125" customWidth="1"/>
    <col min="11" max="11" width="13.42578125" hidden="1" customWidth="1"/>
    <col min="12" max="12" width="20.28515625" hidden="1" customWidth="1"/>
    <col min="13" max="13" width="19.28515625" hidden="1" customWidth="1"/>
    <col min="14" max="14" width="19.42578125" hidden="1" customWidth="1"/>
    <col min="15" max="15" width="27" hidden="1" customWidth="1"/>
    <col min="16" max="16" width="29.42578125" hidden="1" customWidth="1"/>
    <col min="17" max="17" width="29.140625" hidden="1" customWidth="1"/>
    <col min="18" max="18" width="24.85546875" hidden="1" customWidth="1"/>
    <col min="19" max="19" width="29.42578125" hidden="1" customWidth="1"/>
    <col min="20" max="20" width="25.42578125" hidden="1" customWidth="1"/>
    <col min="21" max="21" width="23.7109375" hidden="1" customWidth="1"/>
    <col min="22" max="22" width="25.7109375" hidden="1" customWidth="1"/>
    <col min="23" max="23" width="30" hidden="1" customWidth="1"/>
    <col min="24" max="25" width="26.42578125" hidden="1" customWidth="1"/>
    <col min="26" max="26" width="23.7109375" hidden="1" customWidth="1"/>
    <col min="27" max="27" width="25.140625" hidden="1" customWidth="1"/>
    <col min="28" max="28" width="27.7109375" hidden="1" customWidth="1"/>
    <col min="29" max="29" width="27" hidden="1" customWidth="1"/>
    <col min="30" max="30" width="11.42578125" hidden="1" customWidth="1"/>
    <col min="31" max="31" width="20" hidden="1" customWidth="1"/>
    <col min="32" max="32" width="11.42578125" hidden="1" customWidth="1"/>
    <col min="33" max="33" width="19.7109375" hidden="1" customWidth="1"/>
    <col min="34" max="34" width="19.7109375" customWidth="1"/>
    <col min="35" max="35" width="11.42578125" customWidth="1"/>
    <col min="36" max="36" width="17" customWidth="1"/>
    <col min="37" max="37" width="15.7109375" customWidth="1"/>
    <col min="38" max="41" width="11.42578125" customWidth="1"/>
    <col min="42" max="49" width="2.85546875" customWidth="1"/>
    <col min="50" max="50" width="11.42578125" customWidth="1"/>
  </cols>
  <sheetData>
    <row r="2" spans="1:37" ht="24" customHeight="1" thickBot="1">
      <c r="B2" s="239" t="s">
        <v>388</v>
      </c>
      <c r="C2" s="241"/>
      <c r="D2" s="241"/>
      <c r="E2" s="241"/>
      <c r="F2" s="241"/>
      <c r="G2" s="241"/>
      <c r="H2" s="241"/>
      <c r="I2" s="242"/>
      <c r="M2" s="264" t="s">
        <v>388</v>
      </c>
      <c r="N2" s="264"/>
      <c r="O2" s="264"/>
      <c r="P2" s="264"/>
      <c r="Q2" s="264"/>
      <c r="R2" s="264"/>
      <c r="S2" s="264"/>
      <c r="T2" s="264"/>
      <c r="V2" s="264" t="s">
        <v>389</v>
      </c>
      <c r="W2" s="264"/>
      <c r="X2" s="264"/>
      <c r="Y2" s="264"/>
      <c r="Z2" s="264"/>
      <c r="AA2" s="264"/>
      <c r="AB2" s="264"/>
      <c r="AC2" s="264"/>
    </row>
    <row r="3" spans="1:37" ht="20.25" hidden="1" customHeight="1">
      <c r="B3" s="63"/>
      <c r="C3" s="85"/>
      <c r="D3" s="27"/>
      <c r="E3" s="27"/>
      <c r="F3" s="27"/>
      <c r="G3" s="27"/>
      <c r="H3" s="27"/>
      <c r="I3" s="27"/>
      <c r="M3" s="26"/>
      <c r="N3" s="45"/>
      <c r="O3" s="27"/>
      <c r="P3" s="27"/>
      <c r="Q3" s="27"/>
      <c r="R3" s="27"/>
      <c r="S3" s="27"/>
      <c r="T3" s="27"/>
      <c r="V3" s="26"/>
      <c r="W3" s="45"/>
      <c r="X3" s="27"/>
      <c r="Y3" s="27"/>
      <c r="Z3" s="27"/>
      <c r="AA3" s="27"/>
      <c r="AB3" s="27"/>
      <c r="AC3" s="27"/>
    </row>
    <row r="4" spans="1:37" ht="20.25" hidden="1" customHeight="1">
      <c r="B4" s="63"/>
      <c r="C4" s="85"/>
      <c r="D4" s="27"/>
      <c r="E4" s="27"/>
      <c r="F4" s="27"/>
      <c r="G4" s="27"/>
      <c r="H4" s="27"/>
      <c r="I4" s="27"/>
      <c r="M4" s="26"/>
      <c r="N4" s="45"/>
      <c r="O4" s="27"/>
      <c r="P4" s="27"/>
      <c r="Q4" s="27"/>
      <c r="R4" s="27"/>
      <c r="S4" s="27"/>
      <c r="T4" s="27"/>
      <c r="V4" s="26"/>
      <c r="W4" s="45"/>
      <c r="X4" s="27"/>
      <c r="Y4" s="27"/>
      <c r="Z4" s="27"/>
      <c r="AA4" s="27"/>
      <c r="AB4" s="27"/>
      <c r="AC4" s="27"/>
    </row>
    <row r="5" spans="1:37" s="57" customFormat="1" ht="37.5" hidden="1" customHeight="1">
      <c r="B5" s="64"/>
      <c r="C5" s="86"/>
      <c r="D5" s="56" t="s">
        <v>390</v>
      </c>
      <c r="E5" s="56" t="s">
        <v>391</v>
      </c>
      <c r="F5" s="56" t="s">
        <v>392</v>
      </c>
      <c r="G5" s="56" t="s">
        <v>393</v>
      </c>
      <c r="H5" s="56" t="s">
        <v>394</v>
      </c>
      <c r="I5" s="56" t="s">
        <v>5</v>
      </c>
      <c r="M5" s="56"/>
      <c r="N5" s="56"/>
      <c r="O5" s="56" t="s">
        <v>390</v>
      </c>
      <c r="P5" s="56" t="s">
        <v>391</v>
      </c>
      <c r="Q5" s="56" t="s">
        <v>392</v>
      </c>
      <c r="R5" s="56" t="s">
        <v>393</v>
      </c>
      <c r="S5" s="56" t="s">
        <v>394</v>
      </c>
      <c r="T5" s="56" t="s">
        <v>5</v>
      </c>
      <c r="V5" s="56"/>
      <c r="W5" s="56"/>
      <c r="X5" s="56" t="s">
        <v>390</v>
      </c>
      <c r="Y5" s="56" t="s">
        <v>391</v>
      </c>
      <c r="Z5" s="56" t="s">
        <v>392</v>
      </c>
      <c r="AA5" s="56" t="s">
        <v>393</v>
      </c>
      <c r="AB5" s="56" t="s">
        <v>394</v>
      </c>
      <c r="AC5" s="56" t="s">
        <v>5</v>
      </c>
    </row>
    <row r="6" spans="1:37" ht="26.25" hidden="1" customHeight="1">
      <c r="B6" s="240"/>
      <c r="C6" s="243"/>
      <c r="D6" s="243"/>
      <c r="E6" s="243"/>
      <c r="F6" s="243"/>
      <c r="G6" s="243"/>
      <c r="H6" s="243"/>
      <c r="I6" s="244"/>
      <c r="M6" s="240"/>
      <c r="N6" s="243"/>
      <c r="O6" s="243"/>
      <c r="P6" s="243"/>
      <c r="Q6" s="243"/>
      <c r="R6" s="243"/>
      <c r="S6" s="243"/>
      <c r="T6" s="244"/>
      <c r="V6" s="240"/>
      <c r="W6" s="243"/>
      <c r="X6" s="243"/>
      <c r="Y6" s="243"/>
      <c r="Z6" s="243"/>
      <c r="AA6" s="243"/>
      <c r="AB6" s="243"/>
      <c r="AC6" s="244"/>
    </row>
    <row r="7" spans="1:37" s="44" customFormat="1" ht="24.95" thickBot="1">
      <c r="B7" s="77"/>
      <c r="C7" s="87"/>
      <c r="D7" s="78" t="s">
        <v>37</v>
      </c>
      <c r="E7" s="78" t="s">
        <v>395</v>
      </c>
      <c r="F7" s="78" t="s">
        <v>396</v>
      </c>
      <c r="G7" s="78" t="s">
        <v>397</v>
      </c>
      <c r="H7" s="78"/>
      <c r="I7" s="78"/>
      <c r="M7" s="77"/>
      <c r="N7" s="80"/>
      <c r="O7" s="78"/>
      <c r="P7" s="78"/>
      <c r="Q7" s="78"/>
      <c r="R7" s="78"/>
      <c r="S7" s="78"/>
      <c r="T7" s="78"/>
      <c r="V7" s="77"/>
      <c r="W7" s="78"/>
      <c r="X7" s="78"/>
      <c r="Y7" s="78"/>
      <c r="Z7" s="78"/>
      <c r="AA7" s="78"/>
      <c r="AB7" s="78"/>
      <c r="AC7" s="78"/>
    </row>
    <row r="8" spans="1:37" ht="60" customHeight="1">
      <c r="B8" s="65"/>
      <c r="C8" s="46" t="str">
        <f>+_xlfn.XLOOKUP(D8,FICHAS!C2:C870,FICHAS!D2:D870,"",0,1)</f>
        <v>2_TRM_3407786_(DT)_C_DESARROLLO DE PROCESOS DE MERCADEO</v>
      </c>
      <c r="D8" s="29">
        <v>3407786</v>
      </c>
      <c r="E8" s="112">
        <f>+_xlfn.XLOOKUP(C8,FICHAS!$D$2:$D$870,FICHAS!$L$2:$L$870,"",0,1)</f>
        <v>0</v>
      </c>
      <c r="F8" s="30">
        <f>COUNTIF(D11:I38,C8)*3</f>
        <v>42</v>
      </c>
      <c r="G8" s="30" t="s">
        <v>398</v>
      </c>
      <c r="H8" s="260" t="s">
        <v>399</v>
      </c>
      <c r="I8" s="261"/>
      <c r="M8" s="28"/>
      <c r="P8" s="59" t="s">
        <v>51</v>
      </c>
      <c r="Q8" s="30">
        <f>COUNTIF(O11:T38,#REF!)*2</f>
        <v>0</v>
      </c>
      <c r="R8" s="30" t="s">
        <v>400</v>
      </c>
      <c r="S8" s="29"/>
      <c r="T8" s="30"/>
      <c r="V8" s="28"/>
      <c r="X8" s="23" t="s">
        <v>41</v>
      </c>
      <c r="Y8" s="30"/>
      <c r="Z8" s="30">
        <f>COUNTIF(X11:AC38,#REF!)*2</f>
        <v>72</v>
      </c>
      <c r="AA8" s="30" t="s">
        <v>7</v>
      </c>
      <c r="AB8" s="29"/>
      <c r="AC8" s="30"/>
    </row>
    <row r="9" spans="1:37" ht="24.95">
      <c r="B9" s="83"/>
      <c r="C9" s="84"/>
      <c r="D9" s="89" t="s">
        <v>8</v>
      </c>
      <c r="E9" s="90" t="s">
        <v>9</v>
      </c>
      <c r="F9" s="30" t="s">
        <v>10</v>
      </c>
      <c r="G9" s="30" t="s">
        <v>11</v>
      </c>
      <c r="H9" s="29" t="s">
        <v>36</v>
      </c>
      <c r="I9" s="30" t="s">
        <v>13</v>
      </c>
      <c r="M9" s="31"/>
      <c r="N9" s="47"/>
      <c r="O9" s="32" t="s">
        <v>8</v>
      </c>
      <c r="P9" s="32" t="s">
        <v>9</v>
      </c>
      <c r="Q9" s="32" t="s">
        <v>10</v>
      </c>
      <c r="R9" s="32" t="s">
        <v>11</v>
      </c>
      <c r="S9" s="32" t="s">
        <v>12</v>
      </c>
      <c r="T9" s="32" t="s">
        <v>13</v>
      </c>
      <c r="V9" s="31"/>
      <c r="W9" s="47"/>
      <c r="X9" s="32" t="s">
        <v>8</v>
      </c>
      <c r="Y9" s="32" t="s">
        <v>9</v>
      </c>
      <c r="Z9" s="32" t="s">
        <v>10</v>
      </c>
      <c r="AA9" s="32" t="s">
        <v>11</v>
      </c>
      <c r="AB9" s="32" t="s">
        <v>12</v>
      </c>
      <c r="AC9" s="32" t="s">
        <v>13</v>
      </c>
    </row>
    <row r="10" spans="1:37" ht="15.75" customHeight="1">
      <c r="B10" s="71"/>
      <c r="C10" s="258" t="s">
        <v>401</v>
      </c>
      <c r="D10" s="259"/>
      <c r="E10" s="259"/>
      <c r="F10" s="259"/>
      <c r="G10" s="259"/>
      <c r="H10" s="259"/>
      <c r="I10" s="259"/>
      <c r="M10" s="123"/>
      <c r="N10" s="122"/>
      <c r="O10" s="58"/>
      <c r="P10" s="58"/>
      <c r="Q10" s="58"/>
      <c r="R10" s="58"/>
      <c r="S10" s="58"/>
      <c r="T10" s="58"/>
      <c r="V10" s="123"/>
      <c r="W10" s="122"/>
      <c r="X10" s="58"/>
      <c r="Y10" s="58"/>
      <c r="Z10" s="58"/>
      <c r="AA10" s="58"/>
      <c r="AB10" s="58"/>
      <c r="AC10" s="58"/>
    </row>
    <row r="11" spans="1:37" s="143" customFormat="1" ht="71.25" customHeight="1">
      <c r="B11" s="100" t="s">
        <v>14</v>
      </c>
      <c r="C11" s="231" t="s">
        <v>402</v>
      </c>
      <c r="D11" s="100" t="str">
        <f>+X11</f>
        <v xml:space="preserve"> </v>
      </c>
      <c r="E11" s="142" t="str">
        <f>+Y11</f>
        <v xml:space="preserve"> </v>
      </c>
      <c r="F11" s="142" t="str">
        <f t="shared" ref="F11:I11" si="0">+Z11</f>
        <v xml:space="preserve"> </v>
      </c>
      <c r="G11" s="142" t="str">
        <f>+AA11</f>
        <v>610725 - RA3. SELECCIONAR ESTRATEGIAS DE MERCADEO DE ACUERDO CON POLÍTICAS DE LA ORGANIZACIÓN. 144H</v>
      </c>
      <c r="H11" s="142" t="str">
        <f t="shared" si="0"/>
        <v>MEDIO AMBIENTE Y SST</v>
      </c>
      <c r="I11" s="142" t="str">
        <f t="shared" si="0"/>
        <v xml:space="preserve"> </v>
      </c>
      <c r="M11" s="144" t="s">
        <v>37</v>
      </c>
      <c r="N11" s="234" t="s">
        <v>15</v>
      </c>
      <c r="O11" s="145" t="str">
        <f>IF(X12&gt;0,_xlfn.XLOOKUP($C$8,PLANEACION!$C$3:$C$990,PLANEACION!$C$3:$C$990,"",0,1),"")</f>
        <v/>
      </c>
      <c r="P11" s="145" t="str">
        <f>IF(Y12&gt;0,_xlfn.XLOOKUP($C$8,PLANEACION!$C$3:$C$990,PLANEACION!$C$3:$C$990,"",0,1),"")</f>
        <v/>
      </c>
      <c r="Q11" s="145" t="str">
        <f>IF(Z12&gt;0,_xlfn.XLOOKUP($C$8,PLANEACION!$C$3:$C$990,PLANEACION!$C$3:$C$990,"",0,1),"")</f>
        <v/>
      </c>
      <c r="R11" s="145" t="str">
        <f>IF(AA12&gt;0,_xlfn.XLOOKUP($C$8,PLANEACION!$C$3:$C$990,PLANEACION!$C$3:$C$990,"",0,1),"")</f>
        <v>2_TRM_3407786_(DT)_C_DESARROLLO DE PROCESOS DE MERCADEO</v>
      </c>
      <c r="S11" s="145" t="str">
        <f>IF(AB12&gt;0,_xlfn.XLOOKUP($C$8,PLANEACION!$C$3:$C$990,PLANEACION!$C$3:$C$990,"",0,1),"")</f>
        <v>2_TRM_3407786_(DT)_C_DESARROLLO DE PROCESOS DE MERCADEO</v>
      </c>
      <c r="T11" s="145" t="str">
        <f>IF(AC12&gt;0,_xlfn.XLOOKUP($C$8,PLANEACION!$C$3:$C$990,PLANEACION!$C$3:$C$990,"",0,1),"")</f>
        <v/>
      </c>
      <c r="V11" s="144" t="s">
        <v>14</v>
      </c>
      <c r="W11" s="234" t="s">
        <v>15</v>
      </c>
      <c r="X11" s="145" t="str">
        <f>+_xlfn.XLOOKUP((_xlfn.XLOOKUP(X13,PLANEACION!$C$3:$C$990,PLANEACION!D$3:D$990," ",0.1)),LISTA_INSTRUCTORES_AMBIENTES!$Q$2:$Q$1070,LISTA_INSTRUCTORES_AMBIENTES!$R$2:$R$1070," ",0,1)</f>
        <v xml:space="preserve"> </v>
      </c>
      <c r="Y11" s="145" t="str">
        <f>+_xlfn.XLOOKUP((_xlfn.XLOOKUP(Y13,PLANEACION!$C$3:$C$990,PLANEACION!J$3:J$990," ",0.1)),LISTA_INSTRUCTORES_AMBIENTES!$Q$2:$Q$1070,LISTA_INSTRUCTORES_AMBIENTES!$R$2:$R$1070," ",0,1)</f>
        <v xml:space="preserve"> </v>
      </c>
      <c r="Z11" s="145" t="str">
        <f>+_xlfn.XLOOKUP((_xlfn.XLOOKUP(Z13,PLANEACION!$C$3:$C$990,PLANEACION!P$3:P$990," ",0.1)),LISTA_INSTRUCTORES_AMBIENTES!$Q$2:$Q$1070,LISTA_INSTRUCTORES_AMBIENTES!$R$2:$R$1070," ",0,1)</f>
        <v xml:space="preserve"> </v>
      </c>
      <c r="AA11" s="145" t="str">
        <f>+_xlfn.XLOOKUP((_xlfn.XLOOKUP(AA13,PLANEACION!$C$3:$C$990,PLANEACION!V$3:V$990," ",0.1)),LISTA_INSTRUCTORES_AMBIENTES!$Q$2:$Q$1070,LISTA_INSTRUCTORES_AMBIENTES!$R$2:$R$1070," ",0,1)</f>
        <v>610725 - RA3. SELECCIONAR ESTRATEGIAS DE MERCADEO DE ACUERDO CON POLÍTICAS DE LA ORGANIZACIÓN. 144H</v>
      </c>
      <c r="AB11" s="145" t="str">
        <f>+_xlfn.XLOOKUP((_xlfn.XLOOKUP(AB13,PLANEACION!$C$3:$C$990,PLANEACION!AB$3:AB$990," ",0.1)),LISTA_INSTRUCTORES_AMBIENTES!$Q$2:$Q$1070,LISTA_INSTRUCTORES_AMBIENTES!$R$2:$R$1070," ",0,1)</f>
        <v>MEDIO AMBIENTE Y SST</v>
      </c>
      <c r="AC11" s="145" t="str">
        <f>+_xlfn.XLOOKUP((_xlfn.XLOOKUP(AC13,PLANEACION!$C$3:$C$990,PLANEACION!AH$3:AH$990," ",0.1)),LISTA_INSTRUCTORES_AMBIENTES!$Q$2:$Q$1070,LISTA_INSTRUCTORES_AMBIENTES!$R$2:$R$1070," ",0,1)</f>
        <v xml:space="preserve"> </v>
      </c>
      <c r="AJ11" s="146"/>
    </row>
    <row r="12" spans="1:37" ht="18.95">
      <c r="B12" s="101" t="s">
        <v>16</v>
      </c>
      <c r="C12" s="232"/>
      <c r="D12" s="98" t="str">
        <f>_xlfn.XLOOKUP((_xlfn.XLOOKUP(D13,PLANEACION!$C$3:$C$990,PLANEACION!D$3:D$990," ",0.1)),LISTA_INSTRUCTORES_AMBIENTES!$B$2:$B$528,LISTA_INSTRUCTORES_AMBIENTES!$C$2:$C$528," ",0,1)</f>
        <v xml:space="preserve"> </v>
      </c>
      <c r="E12" s="98" t="str">
        <f>_xlfn.XLOOKUP((_xlfn.XLOOKUP(E13,PLANEACION!$C$3:$C$990,PLANEACION!J$3:J$990,"",0.1)),LISTA_INSTRUCTORES_AMBIENTES!$B$2:$B$528,LISTA_INSTRUCTORES_AMBIENTES!$C$2:$C$528,"",0,1)</f>
        <v/>
      </c>
      <c r="F12" s="98" t="str">
        <f>_xlfn.XLOOKUP((_xlfn.XLOOKUP(F13,PLANEACION!$C$3:$C$990,PLANEACION!P$3:P$990,"",0.1)),LISTA_INSTRUCTORES_AMBIENTES!$B$2:$B$528,LISTA_INSTRUCTORES_AMBIENTES!$C$2:$C$528,"",0,1)</f>
        <v/>
      </c>
      <c r="G12" s="98" t="str">
        <f>_xlfn.XLOOKUP((_xlfn.XLOOKUP(G13,PLANEACION!$C$3:$C$990,PLANEACION!V$3:V$990,"",0.1)),LISTA_INSTRUCTORES_AMBIENTES!$B$2:$B$528,LISTA_INSTRUCTORES_AMBIENTES!$C$2:$C$528,"",0,1)</f>
        <v>CAROLINA NEIVA</v>
      </c>
      <c r="H12" s="98" t="str">
        <f>_xlfn.XLOOKUP((_xlfn.XLOOKUP(H13,PLANEACION!$C$3:$C$990,PLANEACION!AB$3:AB$990,"",0.1)),LISTA_INSTRUCTORES_AMBIENTES!$B$2:$B$528,LISTA_INSTRUCTORES_AMBIENTES!$C$2:$C$528,"",0,1)</f>
        <v>VANESSA GUALACO</v>
      </c>
      <c r="I12" s="98" t="str">
        <f>_xlfn.XLOOKUP((_xlfn.XLOOKUP(I13,PLANEACION!$C$3:$C$990,PLANEACION!AH$3:AH$990,"",0.1)),LISTA_INSTRUCTORES_AMBIENTES!$B$2:$B$528,LISTA_INSTRUCTORES_AMBIENTES!$C$2:$C$528,"",0,1)</f>
        <v/>
      </c>
      <c r="M12" s="35" t="s">
        <v>16</v>
      </c>
      <c r="N12" s="235"/>
      <c r="O12" s="50"/>
      <c r="P12" s="50"/>
      <c r="Q12" s="50"/>
      <c r="R12" s="50"/>
      <c r="S12" s="50"/>
      <c r="T12" s="50"/>
      <c r="V12" s="35" t="s">
        <v>16</v>
      </c>
      <c r="W12" s="235"/>
      <c r="X12" s="50">
        <f>_xlfn.XLOOKUP($C$8,PLANEACION!$C$3:$C$990,PLANEACION!D$3:D$990,"",0,1)</f>
        <v>0</v>
      </c>
      <c r="Y12" s="50">
        <f>_xlfn.XLOOKUP($C$8,PLANEACION!$C$3:$C$990,PLANEACION!J$3:J$990,"",0,1)</f>
        <v>0</v>
      </c>
      <c r="Z12" s="50">
        <f>+_xlfn.XLOOKUP($C$8,PLANEACION!$C$3:$C$990,PLANEACION!P$3:P$990,"",0,1)</f>
        <v>0</v>
      </c>
      <c r="AA12" s="50" t="str">
        <f>+_xlfn.XLOOKUP($C$8,PLANEACION!$C$3:$C$990,PLANEACION!V$3:V$990,"",0,1)</f>
        <v>CN</v>
      </c>
      <c r="AB12" s="50" t="str">
        <f>+_xlfn.XLOOKUP($C$8,PLANEACION!$C$3:$C$990,PLANEACION!AB$3:AB$990,"",0,1)</f>
        <v>GV</v>
      </c>
      <c r="AC12" s="50">
        <f>+_xlfn.XLOOKUP($C$8,PLANEACION!$C$3:$C$990,PLANEACION!AH$3:AH$990,"",0,1)</f>
        <v>0</v>
      </c>
      <c r="AK12" s="74"/>
    </row>
    <row r="13" spans="1:37" ht="51" customHeight="1">
      <c r="B13" s="102" t="s">
        <v>17</v>
      </c>
      <c r="C13" s="232"/>
      <c r="D13" s="37" t="str">
        <f t="shared" ref="D13:I13" si="1">+O11</f>
        <v/>
      </c>
      <c r="E13" s="37" t="str">
        <f t="shared" si="1"/>
        <v/>
      </c>
      <c r="F13" s="37" t="str">
        <f t="shared" si="1"/>
        <v/>
      </c>
      <c r="G13" s="37" t="str">
        <f t="shared" si="1"/>
        <v>2_TRM_3407786_(DT)_C_DESARROLLO DE PROCESOS DE MERCADEO</v>
      </c>
      <c r="H13" s="37" t="str">
        <f t="shared" si="1"/>
        <v>2_TRM_3407786_(DT)_C_DESARROLLO DE PROCESOS DE MERCADEO</v>
      </c>
      <c r="I13" s="37" t="str">
        <f t="shared" si="1"/>
        <v/>
      </c>
      <c r="M13" s="36"/>
      <c r="N13" s="235"/>
      <c r="O13" s="37" t="str">
        <f>+CONCATENATE($P$8,HORARIO_FICHAS!D13)</f>
        <v>AMBIENTE_.</v>
      </c>
      <c r="P13" s="37" t="str">
        <f>+CONCATENATE($P$8,HORARIO_FICHAS!E13)</f>
        <v>AMBIENTE_.</v>
      </c>
      <c r="Q13" s="37" t="str">
        <f>+CONCATENATE($P$8,HORARIO_FICHAS!F13)</f>
        <v>AMBIENTE_.</v>
      </c>
      <c r="R13" s="37" t="str">
        <f>+CONCATENATE($P$8,HORARIO_FICHAS!G13)</f>
        <v>AMBIENTE_.2_TRM_3407786_(DT)_C_DESARROLLO DE PROCESOS DE MERCADEO</v>
      </c>
      <c r="S13" s="37" t="str">
        <f>+CONCATENATE($P$8,HORARIO_FICHAS!H13)</f>
        <v>AMBIENTE_.2_TRM_3407786_(DT)_C_DESARROLLO DE PROCESOS DE MERCADEO</v>
      </c>
      <c r="T13" s="37" t="str">
        <f>+CONCATENATE($P$8,HORARIO_FICHAS!I13)</f>
        <v>AMBIENTE_.</v>
      </c>
      <c r="V13" s="36" t="s">
        <v>17</v>
      </c>
      <c r="W13" s="235"/>
      <c r="X13" s="37" t="str">
        <f>+CONCATENATE($X$8,HORARIO_FICHAS!D13)</f>
        <v>TEMAS_</v>
      </c>
      <c r="Y13" s="37" t="str">
        <f>+CONCATENATE($X$8,HORARIO_FICHAS!E13)</f>
        <v>TEMAS_</v>
      </c>
      <c r="Z13" s="37" t="str">
        <f>+CONCATENATE($X$8,HORARIO_FICHAS!F13)</f>
        <v>TEMAS_</v>
      </c>
      <c r="AA13" s="37" t="str">
        <f>+CONCATENATE($X$8,HORARIO_FICHAS!G13)</f>
        <v>TEMAS_2_TRM_3407786_(DT)_C_DESARROLLO DE PROCESOS DE MERCADEO</v>
      </c>
      <c r="AB13" s="37" t="str">
        <f>+CONCATENATE($X$8,HORARIO_FICHAS!H13)</f>
        <v>TEMAS_2_TRM_3407786_(DT)_C_DESARROLLO DE PROCESOS DE MERCADEO</v>
      </c>
      <c r="AC13" s="37" t="str">
        <f>+CONCATENATE($X$8,HORARIO_FICHAS!I13)</f>
        <v>TEMAS_</v>
      </c>
    </row>
    <row r="14" spans="1:37" ht="43.5" customHeight="1">
      <c r="B14" s="103" t="s">
        <v>18</v>
      </c>
      <c r="C14" s="233"/>
      <c r="D14" s="99" t="str">
        <f>+O14</f>
        <v xml:space="preserve"> </v>
      </c>
      <c r="E14" s="99" t="str">
        <f>+P14</f>
        <v xml:space="preserve"> </v>
      </c>
      <c r="F14" s="99" t="str">
        <f>+Q14</f>
        <v xml:space="preserve"> </v>
      </c>
      <c r="G14" s="99" t="str">
        <f t="shared" ref="G14:H14" si="2">+R14</f>
        <v>307_Torre 2_Unigermana</v>
      </c>
      <c r="H14" s="99" t="str">
        <f t="shared" si="2"/>
        <v>307_Torre 2_Unigermana</v>
      </c>
      <c r="I14" s="99" t="str">
        <f>+T14</f>
        <v xml:space="preserve"> </v>
      </c>
      <c r="M14" s="55" t="s">
        <v>18</v>
      </c>
      <c r="N14" s="236"/>
      <c r="O14" s="58" t="str">
        <f>_xlfn.XLOOKUP((_xlfn.XLOOKUP(O13,PLANEACION!$C$3:$C$1000,PLANEACION!D$3:D$1000," ",0.1)),LISTA_INSTRUCTORES_AMBIENTES!J2:J120,LISTA_INSTRUCTORES_AMBIENTES!K2:K120," ",0,1)</f>
        <v xml:space="preserve"> </v>
      </c>
      <c r="P14" s="58" t="str">
        <f>_xlfn.XLOOKUP((_xlfn.XLOOKUP(P13,PLANEACION!$C$3:$C$1000,PLANEACION!J$3:J$1000," ",0.1)),LISTA_INSTRUCTORES_AMBIENTES!J2:J120,LISTA_INSTRUCTORES_AMBIENTES!K2:K120," ",0,1)</f>
        <v xml:space="preserve"> </v>
      </c>
      <c r="Q14" s="58" t="str">
        <f>_xlfn.XLOOKUP((_xlfn.XLOOKUP(Q13,PLANEACION!$C$3:$C$1000,PLANEACION!P$3:P$1000," ",0.1)),LISTA_INSTRUCTORES_AMBIENTES!J2:J120,LISTA_INSTRUCTORES_AMBIENTES!K2:K120," ",0,1)</f>
        <v xml:space="preserve"> </v>
      </c>
      <c r="R14" s="58" t="str">
        <f>_xlfn.XLOOKUP((_xlfn.XLOOKUP(R13,PLANEACION!$C$3:$C$1000,PLANEACION!V$3:V$1000," ",0.1)),LISTA_INSTRUCTORES_AMBIENTES!J2:J120,LISTA_INSTRUCTORES_AMBIENTES!K2:K120," ",0,1)</f>
        <v>307_Torre 2_Unigermana</v>
      </c>
      <c r="S14" s="58" t="str">
        <f>_xlfn.XLOOKUP((_xlfn.XLOOKUP(S13,PLANEACION!$C$3:$C$1000,PLANEACION!AB$3:AB$1000," ",0.1)),LISTA_INSTRUCTORES_AMBIENTES!J2:J120,LISTA_INSTRUCTORES_AMBIENTES!K2:K120," ",0,1)</f>
        <v>307_Torre 2_Unigermana</v>
      </c>
      <c r="T14" s="58" t="str">
        <f>_xlfn.XLOOKUP((_xlfn.XLOOKUP(T13,PLANEACION!$C$3:$C$1000,PLANEACION!AH$3:AH$1000," ",0.1)),LISTA_INSTRUCTORES_AMBIENTES!J2:J120,LISTA_INSTRUCTORES_AMBIENTES!K2:K120," ",0,1)</f>
        <v xml:space="preserve"> </v>
      </c>
      <c r="V14" s="55" t="s">
        <v>403</v>
      </c>
      <c r="W14" s="236"/>
      <c r="X14" s="58" t="e">
        <f>+#REF!</f>
        <v>#REF!</v>
      </c>
      <c r="Y14" s="58" t="e">
        <f>+#REF!</f>
        <v>#REF!</v>
      </c>
      <c r="Z14" s="58" t="e">
        <f>+#REF!</f>
        <v>#REF!</v>
      </c>
      <c r="AA14" s="58" t="e">
        <f>+#REF!</f>
        <v>#REF!</v>
      </c>
      <c r="AB14" s="58" t="e">
        <f>+#REF!</f>
        <v>#REF!</v>
      </c>
      <c r="AC14" s="58" t="e">
        <f>+#REF!</f>
        <v>#REF!</v>
      </c>
    </row>
    <row r="15" spans="1:37" ht="18.95">
      <c r="B15" s="71"/>
      <c r="C15" s="41"/>
      <c r="D15" s="41" t="s">
        <v>21</v>
      </c>
      <c r="E15" s="41" t="s">
        <v>21</v>
      </c>
      <c r="F15" s="41" t="s">
        <v>21</v>
      </c>
      <c r="G15" s="41" t="s">
        <v>21</v>
      </c>
      <c r="H15" s="41" t="s">
        <v>21</v>
      </c>
      <c r="I15" s="41" t="s">
        <v>21</v>
      </c>
      <c r="M15" s="123"/>
      <c r="N15" s="122"/>
      <c r="O15" s="58"/>
      <c r="P15" s="58"/>
      <c r="Q15" s="58"/>
      <c r="R15" s="58"/>
      <c r="S15" s="58"/>
      <c r="T15" s="58"/>
      <c r="V15" s="123"/>
      <c r="W15" s="122"/>
      <c r="X15" s="58"/>
      <c r="Y15" s="58"/>
      <c r="Z15" s="58"/>
      <c r="AA15" s="58"/>
      <c r="AB15" s="58"/>
      <c r="AC15" s="58"/>
    </row>
    <row r="16" spans="1:37" ht="71.25" customHeight="1">
      <c r="A16" s="143"/>
      <c r="B16" s="100" t="s">
        <v>14</v>
      </c>
      <c r="C16" s="234" t="s">
        <v>404</v>
      </c>
      <c r="D16" s="100" t="str">
        <f>+X16</f>
        <v xml:space="preserve"> </v>
      </c>
      <c r="E16" s="142" t="str">
        <f>+Y16</f>
        <v xml:space="preserve"> </v>
      </c>
      <c r="F16" s="142" t="str">
        <f>+Z16</f>
        <v xml:space="preserve"> </v>
      </c>
      <c r="G16" s="142" t="str">
        <f t="shared" ref="G16:I16" si="3">+AA16</f>
        <v>610725 - RA3. SELECCIONAR ESTRATEGIAS DE MERCADEO DE ACUERDO CON POLÍTICAS DE LA ORGANIZACIÓN. 144H</v>
      </c>
      <c r="H16" s="142" t="str">
        <f t="shared" si="3"/>
        <v>MEDIO AMBIENTE Y SST</v>
      </c>
      <c r="I16" s="142" t="str">
        <f t="shared" si="3"/>
        <v xml:space="preserve"> </v>
      </c>
      <c r="J16" s="143"/>
      <c r="K16" s="143"/>
      <c r="L16" s="143"/>
      <c r="M16" s="144" t="s">
        <v>14</v>
      </c>
      <c r="N16" s="134" t="s">
        <v>19</v>
      </c>
      <c r="O16" s="145" t="str">
        <f>IF(X17&gt;0,_xlfn.XLOOKUP($C$8,PLANEACION!$C$3:$C$990,PLANEACION!$C$3:$C$990,"",0,1),"")</f>
        <v/>
      </c>
      <c r="P16" s="145" t="str">
        <f>IF(Y17&gt;0,_xlfn.XLOOKUP($C$8,PLANEACION!$C$3:$C$990,PLANEACION!$C$3:$C$990,"",0,1),"")</f>
        <v/>
      </c>
      <c r="Q16" s="145" t="str">
        <f>IF(Z17&gt;0,_xlfn.XLOOKUP($C$8,PLANEACION!$C$3:$C$990,PLANEACION!$C$3:$C$990,"",0,1),"")</f>
        <v/>
      </c>
      <c r="R16" s="145" t="str">
        <f>IF(AA17&gt;0,_xlfn.XLOOKUP($C$8,PLANEACION!$C$3:$C$990,PLANEACION!$C$3:$C$990,"",0,1),"")</f>
        <v>2_TRM_3407786_(DT)_C_DESARROLLO DE PROCESOS DE MERCADEO</v>
      </c>
      <c r="S16" s="145" t="str">
        <f>IF(AB17&gt;0,_xlfn.XLOOKUP($C$8,PLANEACION!$C$3:$C$990,PLANEACION!$C$3:$C$990,"",0,1),"")</f>
        <v>2_TRM_3407786_(DT)_C_DESARROLLO DE PROCESOS DE MERCADEO</v>
      </c>
      <c r="T16" s="145" t="str">
        <f>IF(AC17&gt;0,_xlfn.XLOOKUP($C$8,PLANEACION!$C$3:$C$990,PLANEACION!$C$3:$C$990,"",0,1),"")</f>
        <v/>
      </c>
      <c r="U16" s="143"/>
      <c r="V16" s="144" t="s">
        <v>14</v>
      </c>
      <c r="W16" s="134" t="s">
        <v>19</v>
      </c>
      <c r="X16" s="145" t="str">
        <f>+_xlfn.XLOOKUP((_xlfn.XLOOKUP(X18,PLANEACION!$C$3:$C$990,PLANEACION!E$3:E$990," ",0.1)),LISTA_INSTRUCTORES_AMBIENTES!$Q$2:$Q$1070,LISTA_INSTRUCTORES_AMBIENTES!$R$2:$R$1070," ",0,1)</f>
        <v xml:space="preserve"> </v>
      </c>
      <c r="Y16" s="145" t="str">
        <f>+_xlfn.XLOOKUP((_xlfn.XLOOKUP(Y18,PLANEACION!$C$3:$C$990,PLANEACION!K$3:K$990," ",0.1)),LISTA_INSTRUCTORES_AMBIENTES!$Q$2:$Q$1070,LISTA_INSTRUCTORES_AMBIENTES!$R$2:$R$1070," ",0,1)</f>
        <v xml:space="preserve"> </v>
      </c>
      <c r="Z16" s="145" t="str">
        <f>+_xlfn.XLOOKUP((_xlfn.XLOOKUP(Z18,PLANEACION!$C$3:$C$990,PLANEACION!Q$3:Q$990," ",0.1)),LISTA_INSTRUCTORES_AMBIENTES!$Q$2:$Q$1070,LISTA_INSTRUCTORES_AMBIENTES!$R$2:$R$1070," ",0,1)</f>
        <v xml:space="preserve"> </v>
      </c>
      <c r="AA16" s="145" t="str">
        <f>+_xlfn.XLOOKUP((_xlfn.XLOOKUP(AA18,PLANEACION!$C$3:$C$990,PLANEACION!W$3:W$990," ",0.1)),LISTA_INSTRUCTORES_AMBIENTES!$Q$2:$Q$1070,LISTA_INSTRUCTORES_AMBIENTES!$R$2:$R$1070," ",0,1)</f>
        <v>610725 - RA3. SELECCIONAR ESTRATEGIAS DE MERCADEO DE ACUERDO CON POLÍTICAS DE LA ORGANIZACIÓN. 144H</v>
      </c>
      <c r="AB16" s="145" t="str">
        <f>+_xlfn.XLOOKUP((_xlfn.XLOOKUP(AB18,PLANEACION!$C$3:$C$990,PLANEACION!AC$3:AC$990," ",0.1)),LISTA_INSTRUCTORES_AMBIENTES!$Q$2:$Q$1070,LISTA_INSTRUCTORES_AMBIENTES!$R$2:$R$1070," ",0,1)</f>
        <v>MEDIO AMBIENTE Y SST</v>
      </c>
      <c r="AC16" s="145" t="str">
        <f>+_xlfn.XLOOKUP((_xlfn.XLOOKUP(AC18,PLANEACION!$C$3:$C$990,PLANEACION!AI$3:AI$990," ",0.1)),LISTA_INSTRUCTORES_AMBIENTES!$Q$2:$Q$1070,LISTA_INSTRUCTORES_AMBIENTES!$R$2:$R$1070," ",0,1)</f>
        <v xml:space="preserve"> </v>
      </c>
      <c r="AD16" s="143"/>
      <c r="AE16" s="143"/>
      <c r="AF16" s="143"/>
      <c r="AG16" s="143"/>
      <c r="AH16" s="143"/>
      <c r="AI16" s="143"/>
      <c r="AJ16" s="146"/>
      <c r="AK16" s="143"/>
    </row>
    <row r="17" spans="1:37" ht="18.95" customHeight="1">
      <c r="B17" s="101" t="s">
        <v>16</v>
      </c>
      <c r="C17" s="235"/>
      <c r="D17" s="98" t="str">
        <f>_xlfn.XLOOKUP((_xlfn.XLOOKUP(D18,PLANEACION!$C$3:$C$990,PLANEACION!E$3:E$990," ",0.1)),LISTA_INSTRUCTORES_AMBIENTES!$B$2:$B$528,LISTA_INSTRUCTORES_AMBIENTES!$C$2:$C$528," ",0,1)</f>
        <v xml:space="preserve"> </v>
      </c>
      <c r="E17" s="98" t="str">
        <f>_xlfn.XLOOKUP((_xlfn.XLOOKUP(E18,PLANEACION!$C$3:$C$990,PLANEACION!K$3:K$990,"",0.1)),LISTA_INSTRUCTORES_AMBIENTES!$B$2:$B$528,LISTA_INSTRUCTORES_AMBIENTES!$C$2:$C$528,"",0,1)</f>
        <v/>
      </c>
      <c r="F17" s="98" t="str">
        <f>_xlfn.XLOOKUP((_xlfn.XLOOKUP(F18,PLANEACION!$C$3:$C$990,PLANEACION!Q$3:Q$990,"",0.1)),LISTA_INSTRUCTORES_AMBIENTES!$B$2:$B$528,LISTA_INSTRUCTORES_AMBIENTES!$C$2:$C$528,"",0,1)</f>
        <v/>
      </c>
      <c r="G17" s="98" t="str">
        <f>_xlfn.XLOOKUP((_xlfn.XLOOKUP(G18,PLANEACION!$C$3:$C$990,PLANEACION!W$3:W$990,"",0.1)),LISTA_INSTRUCTORES_AMBIENTES!$B$2:$B$528,LISTA_INSTRUCTORES_AMBIENTES!$C$2:$C$528,"",0,1)</f>
        <v>CAROLINA NEIVA</v>
      </c>
      <c r="H17" s="98" t="str">
        <f>_xlfn.XLOOKUP((_xlfn.XLOOKUP(H18,PLANEACION!$C$3:$C$990,PLANEACION!AC$3:AC$990,"",0.1)),LISTA_INSTRUCTORES_AMBIENTES!$B$2:$B$528,LISTA_INSTRUCTORES_AMBIENTES!$C$2:$C$528,"",0,1)</f>
        <v>VANESSA GUALACO</v>
      </c>
      <c r="I17" s="98" t="str">
        <f>_xlfn.XLOOKUP((_xlfn.XLOOKUP(I18,PLANEACION!$C$3:$C$990,PLANEACION!AI$3:AI$990,"",0.1)),LISTA_INSTRUCTORES_AMBIENTES!$B$2:$B$528,LISTA_INSTRUCTORES_AMBIENTES!$C$2:$C$528,"",0,1)</f>
        <v/>
      </c>
      <c r="M17" s="35" t="s">
        <v>16</v>
      </c>
      <c r="N17" s="122"/>
      <c r="O17" s="50"/>
      <c r="P17" s="50"/>
      <c r="Q17" s="50"/>
      <c r="R17" s="50"/>
      <c r="S17" s="50"/>
      <c r="T17" s="50"/>
      <c r="V17" s="35" t="s">
        <v>16</v>
      </c>
      <c r="W17" s="122"/>
      <c r="X17" s="50">
        <f>+_xlfn.XLOOKUP($C$8,PLANEACION!$C$3:$C$990,PLANEACION!E$3:E$990,"",0,1)</f>
        <v>0</v>
      </c>
      <c r="Y17" s="50">
        <f>+_xlfn.XLOOKUP($C$8,PLANEACION!$C$3:$C$990,PLANEACION!K$3:K$990,"",0,1)</f>
        <v>0</v>
      </c>
      <c r="Z17" s="50">
        <f>+_xlfn.XLOOKUP($C$8,PLANEACION!$C$3:$C$990,PLANEACION!Q$3:Q$990,"",0,1)</f>
        <v>0</v>
      </c>
      <c r="AA17" s="50" t="str">
        <f>+_xlfn.XLOOKUP($C$8,PLANEACION!$C$3:$C$990,PLANEACION!W$3:W$990,"",0,1)</f>
        <v>CN</v>
      </c>
      <c r="AB17" s="50" t="str">
        <f>+_xlfn.XLOOKUP($C$8,PLANEACION!$C$3:$C$990,PLANEACION!AC$3:AC$990,"",0,1)</f>
        <v>GV</v>
      </c>
      <c r="AC17" s="50">
        <f>+_xlfn.XLOOKUP($C$8,PLANEACION!$C$3:$C$990,PLANEACION!AI$3:AI$990,"",0,1)</f>
        <v>0</v>
      </c>
    </row>
    <row r="18" spans="1:37" ht="55.5" customHeight="1">
      <c r="B18" s="102" t="s">
        <v>17</v>
      </c>
      <c r="C18" s="235"/>
      <c r="D18" s="37" t="str">
        <f>+O16</f>
        <v/>
      </c>
      <c r="E18" s="37" t="str">
        <f t="shared" ref="E18:I18" si="4">+P16</f>
        <v/>
      </c>
      <c r="F18" s="37" t="str">
        <f t="shared" si="4"/>
        <v/>
      </c>
      <c r="G18" s="37" t="str">
        <f t="shared" si="4"/>
        <v>2_TRM_3407786_(DT)_C_DESARROLLO DE PROCESOS DE MERCADEO</v>
      </c>
      <c r="H18" s="37" t="str">
        <f t="shared" si="4"/>
        <v>2_TRM_3407786_(DT)_C_DESARROLLO DE PROCESOS DE MERCADEO</v>
      </c>
      <c r="I18" s="37" t="str">
        <f t="shared" si="4"/>
        <v/>
      </c>
      <c r="M18" s="36" t="s">
        <v>17</v>
      </c>
      <c r="N18" s="122"/>
      <c r="O18" s="37" t="str">
        <f>+CONCATENATE($P$8,HORARIO_FICHAS!D18)</f>
        <v>AMBIENTE_.</v>
      </c>
      <c r="P18" s="37" t="str">
        <f>+CONCATENATE($P$8,HORARIO_FICHAS!E18)</f>
        <v>AMBIENTE_.</v>
      </c>
      <c r="Q18" s="37" t="str">
        <f>+CONCATENATE($P$8,HORARIO_FICHAS!F18)</f>
        <v>AMBIENTE_.</v>
      </c>
      <c r="R18" s="37" t="str">
        <f>+CONCATENATE($P$8,HORARIO_FICHAS!G18)</f>
        <v>AMBIENTE_.2_TRM_3407786_(DT)_C_DESARROLLO DE PROCESOS DE MERCADEO</v>
      </c>
      <c r="S18" s="37" t="str">
        <f>+CONCATENATE($P$8,HORARIO_FICHAS!H18)</f>
        <v>AMBIENTE_.2_TRM_3407786_(DT)_C_DESARROLLO DE PROCESOS DE MERCADEO</v>
      </c>
      <c r="T18" s="37" t="str">
        <f>+CONCATENATE($P$8,HORARIO_FICHAS!I18)</f>
        <v>AMBIENTE_.</v>
      </c>
      <c r="V18" s="36" t="s">
        <v>17</v>
      </c>
      <c r="W18" s="122"/>
      <c r="X18" s="37" t="str">
        <f>+CONCATENATE($X$8,HORARIO_FICHAS!D18)</f>
        <v>TEMAS_</v>
      </c>
      <c r="Y18" s="37" t="str">
        <f>+CONCATENATE($X$8,HORARIO_FICHAS!E18)</f>
        <v>TEMAS_</v>
      </c>
      <c r="Z18" s="37" t="str">
        <f>+CONCATENATE($X$8,HORARIO_FICHAS!F18)</f>
        <v>TEMAS_</v>
      </c>
      <c r="AA18" s="37" t="str">
        <f>+CONCATENATE($X$8,HORARIO_FICHAS!G18)</f>
        <v>TEMAS_2_TRM_3407786_(DT)_C_DESARROLLO DE PROCESOS DE MERCADEO</v>
      </c>
      <c r="AB18" s="37" t="str">
        <f>+CONCATENATE($X$8,HORARIO_FICHAS!H18)</f>
        <v>TEMAS_2_TRM_3407786_(DT)_C_DESARROLLO DE PROCESOS DE MERCADEO</v>
      </c>
      <c r="AC18" s="37" t="str">
        <f>+CONCATENATE($X$8,HORARIO_FICHAS!I18)</f>
        <v>TEMAS_</v>
      </c>
    </row>
    <row r="19" spans="1:37" ht="40.5" customHeight="1">
      <c r="B19" s="103" t="s">
        <v>18</v>
      </c>
      <c r="C19" s="236"/>
      <c r="D19" s="99" t="str">
        <f>+O19</f>
        <v xml:space="preserve"> </v>
      </c>
      <c r="E19" s="99" t="str">
        <f>+P19</f>
        <v xml:space="preserve"> </v>
      </c>
      <c r="F19" s="99" t="str">
        <f t="shared" ref="F19" si="5">+Q19</f>
        <v xml:space="preserve"> </v>
      </c>
      <c r="G19" s="99" t="str">
        <f t="shared" ref="G19" si="6">+R19</f>
        <v>307_Torre 2_Unigermana</v>
      </c>
      <c r="H19" s="99" t="str">
        <f t="shared" ref="H19:I19" si="7">+S19</f>
        <v>307_Torre 2_Unigermana</v>
      </c>
      <c r="I19" s="99" t="str">
        <f t="shared" si="7"/>
        <v xml:space="preserve"> </v>
      </c>
      <c r="M19" s="55" t="s">
        <v>18</v>
      </c>
      <c r="N19" s="135"/>
      <c r="O19" s="58" t="str">
        <f>_xlfn.XLOOKUP((_xlfn.XLOOKUP(O18,PLANEACION!$C$3:$C$1000,PLANEACION!E$3:E$1000," ",0.1)),LISTA_INSTRUCTORES_AMBIENTES!J2:J120,LISTA_INSTRUCTORES_AMBIENTES!K2:K120," ",0,1)</f>
        <v xml:space="preserve"> </v>
      </c>
      <c r="P19" s="58" t="str">
        <f>_xlfn.XLOOKUP((_xlfn.XLOOKUP(P18,PLANEACION!$C$3:$C$1000,PLANEACION!K$3:K$1000," ",0.1)),LISTA_INSTRUCTORES_AMBIENTES!J2:J120,LISTA_INSTRUCTORES_AMBIENTES!K2:K120," ",0,1)</f>
        <v xml:space="preserve"> </v>
      </c>
      <c r="Q19" s="58" t="str">
        <f>_xlfn.XLOOKUP((_xlfn.XLOOKUP(Q18,PLANEACION!$C$3:$C$1000,PLANEACION!Q$3:Q$1000," ",0.1)),LISTA_INSTRUCTORES_AMBIENTES!J2:J120,LISTA_INSTRUCTORES_AMBIENTES!K2:K120," ",0,1)</f>
        <v xml:space="preserve"> </v>
      </c>
      <c r="R19" s="58" t="str">
        <f>_xlfn.XLOOKUP((_xlfn.XLOOKUP(R18,PLANEACION!$C$3:$C$1000,PLANEACION!W$3:W$1000," ",0.1)),LISTA_INSTRUCTORES_AMBIENTES!J2:J120,LISTA_INSTRUCTORES_AMBIENTES!K2:K120," ",0,1)</f>
        <v>307_Torre 2_Unigermana</v>
      </c>
      <c r="S19" s="58" t="str">
        <f>_xlfn.XLOOKUP((_xlfn.XLOOKUP(S18,PLANEACION!$C$3:$C$1000,PLANEACION!AC$3:AC$1000," ",0.1)),LISTA_INSTRUCTORES_AMBIENTES!J2:J120,LISTA_INSTRUCTORES_AMBIENTES!K2:K120," ",0,1)</f>
        <v>307_Torre 2_Unigermana</v>
      </c>
      <c r="T19" s="58" t="str">
        <f>_xlfn.XLOOKUP((_xlfn.XLOOKUP(T18,PLANEACION!$C$3:$C$1000,PLANEACION!AI$3:AI$1000," ",0.1)),LISTA_INSTRUCTORES_AMBIENTES!J2:J120,LISTA_INSTRUCTORES_AMBIENTES!K2:K120," ",0,1)</f>
        <v xml:space="preserve"> </v>
      </c>
      <c r="V19" s="55" t="s">
        <v>18</v>
      </c>
      <c r="W19" s="135"/>
      <c r="X19" s="58" t="e">
        <f>+#REF!</f>
        <v>#REF!</v>
      </c>
      <c r="Y19" s="58" t="e">
        <f>+#REF!</f>
        <v>#REF!</v>
      </c>
      <c r="Z19" s="58" t="e">
        <f>+#REF!</f>
        <v>#REF!</v>
      </c>
      <c r="AA19" s="58" t="e">
        <f>+#REF!</f>
        <v>#REF!</v>
      </c>
      <c r="AB19" s="58" t="e">
        <f>+#REF!</f>
        <v>#REF!</v>
      </c>
      <c r="AC19" s="58" t="e">
        <f>+#REF!</f>
        <v>#REF!</v>
      </c>
    </row>
    <row r="20" spans="1:37" ht="18.95">
      <c r="B20" s="258" t="s">
        <v>405</v>
      </c>
      <c r="C20" s="259"/>
      <c r="D20" s="259"/>
      <c r="E20" s="259"/>
      <c r="F20" s="259"/>
      <c r="G20" s="259"/>
      <c r="H20" s="259"/>
      <c r="I20" s="262"/>
      <c r="M20" s="40"/>
      <c r="N20" s="48" t="s">
        <v>23</v>
      </c>
      <c r="O20" s="41" t="s">
        <v>21</v>
      </c>
      <c r="P20" s="41" t="s">
        <v>21</v>
      </c>
      <c r="Q20" s="41" t="s">
        <v>21</v>
      </c>
      <c r="R20" s="41" t="s">
        <v>21</v>
      </c>
      <c r="S20" s="41" t="s">
        <v>21</v>
      </c>
      <c r="T20" s="41" t="s">
        <v>21</v>
      </c>
      <c r="V20" s="40"/>
      <c r="W20" s="48" t="s">
        <v>23</v>
      </c>
      <c r="X20" s="41" t="s">
        <v>21</v>
      </c>
      <c r="Y20" s="41" t="s">
        <v>21</v>
      </c>
      <c r="Z20" s="41" t="s">
        <v>21</v>
      </c>
      <c r="AA20" s="41" t="s">
        <v>21</v>
      </c>
      <c r="AB20" s="41" t="s">
        <v>21</v>
      </c>
      <c r="AC20" s="41" t="s">
        <v>21</v>
      </c>
    </row>
    <row r="21" spans="1:37" s="143" customFormat="1" ht="75.75" customHeight="1">
      <c r="B21" s="104" t="s">
        <v>14</v>
      </c>
      <c r="C21" s="234" t="s">
        <v>406</v>
      </c>
      <c r="D21" s="104" t="str">
        <f t="shared" ref="D21:I21" si="8">+X21</f>
        <v>INGLES</v>
      </c>
      <c r="E21" s="104" t="str">
        <f>+Y21</f>
        <v>610725 - RA3. SELECCIONAR ESTRATEGIAS DE MERCADEO DE ACUERDO CON POLÍTICAS DE LA ORGANIZACIÓN. 144H</v>
      </c>
      <c r="F21" s="104" t="str">
        <f t="shared" si="8"/>
        <v>610725 - RA3. SELECCIONAR ESTRATEGIAS DE MERCADEO DE ACUERDO CON POLÍTICAS DE LA ORGANIZACIÓN. 144H</v>
      </c>
      <c r="G21" s="104" t="str">
        <f t="shared" si="8"/>
        <v>610733 - RA3. UTILIZAR ESTRATEGIAS DE PRECIOS EN EL PLAN DE MERCADEO A PARTIR DEL COMPORTAMIENTO DEL MERCADO Y POLÍTICAS DE LA ORGANIZACIÓN. 144H</v>
      </c>
      <c r="H21" s="104" t="str">
        <f t="shared" si="8"/>
        <v>610733 - RA3. UTILIZAR ESTRATEGIAS DE PRECIOS EN EL PLAN DE MERCADEO A PARTIR DEL COMPORTAMIENTO DEL MERCADO Y POLÍTICAS DE LA ORGANIZACIÓN. 144H</v>
      </c>
      <c r="I21" s="104" t="str">
        <f t="shared" si="8"/>
        <v xml:space="preserve"> </v>
      </c>
      <c r="M21" s="144" t="s">
        <v>14</v>
      </c>
      <c r="N21" s="234" t="s">
        <v>24</v>
      </c>
      <c r="O21" s="145" t="str">
        <f>IF(X22&gt;0,_xlfn.XLOOKUP($C$8,PLANEACION!$C$3:$C$990,PLANEACION!$C$3:$C$990,"",0,1),"")</f>
        <v>2_TRM_3407786_(DT)_C_DESARROLLO DE PROCESOS DE MERCADEO</v>
      </c>
      <c r="P21" s="145" t="str">
        <f>IF(Y22&gt;0,_xlfn.XLOOKUP($C$8,PLANEACION!$C$3:$C$990,PLANEACION!$C$3:$C$990,"",0,1),"")</f>
        <v>2_TRM_3407786_(DT)_C_DESARROLLO DE PROCESOS DE MERCADEO</v>
      </c>
      <c r="Q21" s="145" t="str">
        <f>IF(Z22&gt;0,_xlfn.XLOOKUP($C$8,PLANEACION!$C$3:$C$990,PLANEACION!$C$3:$C$990,"",0,1),"")</f>
        <v>2_TRM_3407786_(DT)_C_DESARROLLO DE PROCESOS DE MERCADEO</v>
      </c>
      <c r="R21" s="145" t="str">
        <f>IF(AA22&gt;0,_xlfn.XLOOKUP($C$8,PLANEACION!$C$3:$C$990,PLANEACION!$C$3:$C$990,"",0,1),"")</f>
        <v>2_TRM_3407786_(DT)_C_DESARROLLO DE PROCESOS DE MERCADEO</v>
      </c>
      <c r="S21" s="145" t="str">
        <f>IF(AB22&gt;0,_xlfn.XLOOKUP($C$8,PLANEACION!$C$3:$C$990,PLANEACION!$C$3:$C$990,"",0,1),"")</f>
        <v>2_TRM_3407786_(DT)_C_DESARROLLO DE PROCESOS DE MERCADEO</v>
      </c>
      <c r="T21" s="145" t="str">
        <f>IF(AC22&gt;0,_xlfn.XLOOKUP($C$8,PLANEACION!$C$3:$C$990,PLANEACION!$C$3:$C$990,"",0,1),"")</f>
        <v/>
      </c>
      <c r="V21" s="144" t="s">
        <v>14</v>
      </c>
      <c r="W21" s="234" t="s">
        <v>24</v>
      </c>
      <c r="X21" s="145" t="str">
        <f>+_xlfn.XLOOKUP((_xlfn.XLOOKUP(X23,PLANEACION!$C$3:$C$990,PLANEACION!F$3:F$990," ",0.1)),LISTA_INSTRUCTORES_AMBIENTES!$Q$2:$Q$1070,LISTA_INSTRUCTORES_AMBIENTES!$R$2:$R$1070," ",0,1)</f>
        <v>INGLES</v>
      </c>
      <c r="Y21" s="145" t="str">
        <f>+_xlfn.XLOOKUP((_xlfn.XLOOKUP(Y23,PLANEACION!$C$3:$C$990,PLANEACION!L$3:L$990," ",0.1)),LISTA_INSTRUCTORES_AMBIENTES!$Q$2:$Q$1070,LISTA_INSTRUCTORES_AMBIENTES!$R$2:$R$1070," ",0,1)</f>
        <v>610725 - RA3. SELECCIONAR ESTRATEGIAS DE MERCADEO DE ACUERDO CON POLÍTICAS DE LA ORGANIZACIÓN. 144H</v>
      </c>
      <c r="Z21" s="145" t="str">
        <f>+_xlfn.XLOOKUP((_xlfn.XLOOKUP(Z23,PLANEACION!$C$3:$C$990,PLANEACION!R$3:R$990," ",0.1)),LISTA_INSTRUCTORES_AMBIENTES!$Q$2:$Q$1070,LISTA_INSTRUCTORES_AMBIENTES!$R$2:$R$1070," ",0,1)</f>
        <v>610725 - RA3. SELECCIONAR ESTRATEGIAS DE MERCADEO DE ACUERDO CON POLÍTICAS DE LA ORGANIZACIÓN. 144H</v>
      </c>
      <c r="AA21" s="145" t="str">
        <f>+_xlfn.XLOOKUP((_xlfn.XLOOKUP(AA23,PLANEACION!$C$3:$C$990,PLANEACION!X$3:X$990," ",0.1)),LISTA_INSTRUCTORES_AMBIENTES!$Q$2:$Q$1070,LISTA_INSTRUCTORES_AMBIENTES!$R$2:$R$1070," ",0,1)</f>
        <v>610733 - RA3. UTILIZAR ESTRATEGIAS DE PRECIOS EN EL PLAN DE MERCADEO A PARTIR DEL COMPORTAMIENTO DEL MERCADO Y POLÍTICAS DE LA ORGANIZACIÓN. 144H</v>
      </c>
      <c r="AB21" s="145" t="str">
        <f>+_xlfn.XLOOKUP((_xlfn.XLOOKUP(AB23,PLANEACION!$C$3:$C$990,PLANEACION!AD$3:AD$990," ",0.1)),LISTA_INSTRUCTORES_AMBIENTES!$Q$2:$Q$1070,LISTA_INSTRUCTORES_AMBIENTES!$R$2:$R$1070," ",0,1)</f>
        <v>610733 - RA3. UTILIZAR ESTRATEGIAS DE PRECIOS EN EL PLAN DE MERCADEO A PARTIR DEL COMPORTAMIENTO DEL MERCADO Y POLÍTICAS DE LA ORGANIZACIÓN. 144H</v>
      </c>
      <c r="AC21" s="145" t="str">
        <f>+_xlfn.XLOOKUP((_xlfn.XLOOKUP(AC23,PLANEACION!$C$3:$C$990,PLANEACION!AJ$3:AJ$990," ",0.1)),LISTA_INSTRUCTORES_AMBIENTES!$Q$2:$Q$1070,LISTA_INSTRUCTORES_AMBIENTES!$R$2:$R$1070," ",0,1)</f>
        <v xml:space="preserve"> </v>
      </c>
    </row>
    <row r="22" spans="1:37" ht="30" customHeight="1">
      <c r="B22" s="105" t="s">
        <v>16</v>
      </c>
      <c r="C22" s="235"/>
      <c r="D22" s="108" t="str">
        <f>_xlfn.XLOOKUP((_xlfn.XLOOKUP(D23,PLANEACION!$C$3:$C$990,PLANEACION!F$3:F$990," ",0.1)),LISTA_INSTRUCTORES_AMBIENTES!$B$2:$B$528,LISTA_INSTRUCTORES_AMBIENTES!$C$2:$C$528," ",0,1)</f>
        <v>ALAN CARCAMO</v>
      </c>
      <c r="E22" s="108" t="str">
        <f>_xlfn.XLOOKUP((_xlfn.XLOOKUP(E23,PLANEACION!$C$3:$C$990,PLANEACION!L$3:L$990," ",0.1)),LISTA_INSTRUCTORES_AMBIENTES!$B$2:$B$528,LISTA_INSTRUCTORES_AMBIENTES!$C$2:$C$528," ",0,1)</f>
        <v>CAROLINA NEIVA</v>
      </c>
      <c r="F22" s="108" t="str">
        <f>_xlfn.XLOOKUP((_xlfn.XLOOKUP(F23,PLANEACION!$C$3:$C$990,PLANEACION!R$3:R$990,"",0.1)),LISTA_INSTRUCTORES_AMBIENTES!$B$2:$B$528,LISTA_INSTRUCTORES_AMBIENTES!$C$2:$C$528,"",0,1)</f>
        <v>CAROLINA NEIVA</v>
      </c>
      <c r="G22" s="108" t="str">
        <f>_xlfn.XLOOKUP((_xlfn.XLOOKUP(G23,PLANEACION!$C$3:$C$990,PLANEACION!X$3:X$990,"",0.1)),LISTA_INSTRUCTORES_AMBIENTES!$B$2:$B$528,LISTA_INSTRUCTORES_AMBIENTES!$C$2:$C$528,"",0,1)</f>
        <v>CARLOS PEREZ</v>
      </c>
      <c r="H22" s="108" t="str">
        <f>_xlfn.XLOOKUP((_xlfn.XLOOKUP(H23,PLANEACION!$C$3:$C$990,PLANEACION!AD$3:AD$990,"",0.1)),LISTA_INSTRUCTORES_AMBIENTES!$B$2:$B$528,LISTA_INSTRUCTORES_AMBIENTES!$C$2:$C$528,"",0,1)</f>
        <v>CARLOS PEREZ</v>
      </c>
      <c r="I22" s="108" t="str">
        <f>_xlfn.XLOOKUP((_xlfn.XLOOKUP(I23,PLANEACION!$C$3:$C$990,PLANEACION!AJ$3:AJ$990,"",0.1)),LISTA_INSTRUCTORES_AMBIENTES!$B$2:$B$528,LISTA_INSTRUCTORES_AMBIENTES!$C$2:$C$528,"",0,1)</f>
        <v/>
      </c>
      <c r="M22" s="35" t="s">
        <v>16</v>
      </c>
      <c r="N22" s="235"/>
      <c r="O22" s="50"/>
      <c r="P22" s="50"/>
      <c r="Q22" s="50"/>
      <c r="R22" s="50"/>
      <c r="S22" s="50"/>
      <c r="T22" s="50"/>
      <c r="V22" s="35" t="s">
        <v>16</v>
      </c>
      <c r="W22" s="235"/>
      <c r="X22" s="50" t="str">
        <f>+_xlfn.XLOOKUP($C$8,PLANEACION!$C$3:$C$990,PLANEACION!F$3:F$990,"",0,1)</f>
        <v>AC</v>
      </c>
      <c r="Y22" s="50" t="str">
        <f>+_xlfn.XLOOKUP($C$8,PLANEACION!$C$3:$C$990,PLANEACION!L$3:L$990,"",0,1)</f>
        <v>CN</v>
      </c>
      <c r="Z22" s="50" t="str">
        <f>+_xlfn.XLOOKUP($C$8,PLANEACION!$C$3:$C$990,PLANEACION!R$3:R$990,"",0,1)</f>
        <v>CN</v>
      </c>
      <c r="AA22" s="50" t="str">
        <f>+_xlfn.XLOOKUP($C$8,PLANEACION!$C$3:$C$990,PLANEACION!X$3:X$990,"",0,1)</f>
        <v>PC</v>
      </c>
      <c r="AB22" s="50" t="str">
        <f>+_xlfn.XLOOKUP($C$8,PLANEACION!$C$3:$C$990,PLANEACION!AD$3:AD$990,"",0,1)</f>
        <v>PC</v>
      </c>
      <c r="AC22" s="50">
        <f>+_xlfn.XLOOKUP($C$8,PLANEACION!$C$3:$C$990,PLANEACION!AJ$3:AJ$990,"",0,1)</f>
        <v>0</v>
      </c>
    </row>
    <row r="23" spans="1:37" ht="51" customHeight="1">
      <c r="B23" s="102" t="s">
        <v>17</v>
      </c>
      <c r="C23" s="235"/>
      <c r="D23" s="37" t="str">
        <f t="shared" ref="D23:I23" si="9">+O21</f>
        <v>2_TRM_3407786_(DT)_C_DESARROLLO DE PROCESOS DE MERCADEO</v>
      </c>
      <c r="E23" s="37" t="str">
        <f t="shared" si="9"/>
        <v>2_TRM_3407786_(DT)_C_DESARROLLO DE PROCESOS DE MERCADEO</v>
      </c>
      <c r="F23" s="37" t="str">
        <f t="shared" si="9"/>
        <v>2_TRM_3407786_(DT)_C_DESARROLLO DE PROCESOS DE MERCADEO</v>
      </c>
      <c r="G23" s="37" t="str">
        <f t="shared" si="9"/>
        <v>2_TRM_3407786_(DT)_C_DESARROLLO DE PROCESOS DE MERCADEO</v>
      </c>
      <c r="H23" s="37" t="str">
        <f t="shared" si="9"/>
        <v>2_TRM_3407786_(DT)_C_DESARROLLO DE PROCESOS DE MERCADEO</v>
      </c>
      <c r="I23" s="109" t="str">
        <f t="shared" si="9"/>
        <v/>
      </c>
      <c r="M23" s="36" t="s">
        <v>17</v>
      </c>
      <c r="N23" s="235"/>
      <c r="O23" s="37" t="str">
        <f>+CONCATENATE($P$8,HORARIO_FICHAS!D23)</f>
        <v>AMBIENTE_.2_TRM_3407786_(DT)_C_DESARROLLO DE PROCESOS DE MERCADEO</v>
      </c>
      <c r="P23" s="37" t="str">
        <f>+CONCATENATE($P$8,HORARIO_FICHAS!E23)</f>
        <v>AMBIENTE_.2_TRM_3407786_(DT)_C_DESARROLLO DE PROCESOS DE MERCADEO</v>
      </c>
      <c r="Q23" s="37" t="str">
        <f>+CONCATENATE($P$8,HORARIO_FICHAS!F23)</f>
        <v>AMBIENTE_.2_TRM_3407786_(DT)_C_DESARROLLO DE PROCESOS DE MERCADEO</v>
      </c>
      <c r="R23" s="37" t="str">
        <f>+CONCATENATE($P$8,HORARIO_FICHAS!G23)</f>
        <v>AMBIENTE_.2_TRM_3407786_(DT)_C_DESARROLLO DE PROCESOS DE MERCADEO</v>
      </c>
      <c r="S23" s="37" t="str">
        <f>+CONCATENATE($P$8,HORARIO_FICHAS!H23)</f>
        <v>AMBIENTE_.2_TRM_3407786_(DT)_C_DESARROLLO DE PROCESOS DE MERCADEO</v>
      </c>
      <c r="T23" s="37" t="str">
        <f>+CONCATENATE($P$8,HORARIO_FICHAS!I23)</f>
        <v>AMBIENTE_.</v>
      </c>
      <c r="V23" s="36" t="s">
        <v>17</v>
      </c>
      <c r="W23" s="235"/>
      <c r="X23" s="37" t="str">
        <f>+CONCATENATE($X$8,HORARIO_FICHAS!D23)</f>
        <v>TEMAS_2_TRM_3407786_(DT)_C_DESARROLLO DE PROCESOS DE MERCADEO</v>
      </c>
      <c r="Y23" s="37" t="str">
        <f>+CONCATENATE($X$8,HORARIO_FICHAS!E23)</f>
        <v>TEMAS_2_TRM_3407786_(DT)_C_DESARROLLO DE PROCESOS DE MERCADEO</v>
      </c>
      <c r="Z23" s="37" t="str">
        <f>+CONCATENATE($X$8,HORARIO_FICHAS!F23)</f>
        <v>TEMAS_2_TRM_3407786_(DT)_C_DESARROLLO DE PROCESOS DE MERCADEO</v>
      </c>
      <c r="AA23" s="37" t="str">
        <f>+CONCATENATE($X$8,HORARIO_FICHAS!G23)</f>
        <v>TEMAS_2_TRM_3407786_(DT)_C_DESARROLLO DE PROCESOS DE MERCADEO</v>
      </c>
      <c r="AB23" s="37" t="str">
        <f>+CONCATENATE($X$8,HORARIO_FICHAS!H23)</f>
        <v>TEMAS_2_TRM_3407786_(DT)_C_DESARROLLO DE PROCESOS DE MERCADEO</v>
      </c>
      <c r="AC23" s="37" t="str">
        <f>+CONCATENATE($X$8,HORARIO_FICHAS!I23)</f>
        <v>TEMAS_</v>
      </c>
    </row>
    <row r="24" spans="1:37" ht="37.5" customHeight="1">
      <c r="B24" s="106" t="s">
        <v>18</v>
      </c>
      <c r="C24" s="236"/>
      <c r="D24" s="110" t="str">
        <f t="shared" ref="D24:I24" si="10">+O24</f>
        <v>604 Av.Caracas_con_52</v>
      </c>
      <c r="E24" s="110" t="str">
        <f t="shared" si="10"/>
        <v>203 Av.Caracas_con_52</v>
      </c>
      <c r="F24" s="110" t="str">
        <f t="shared" si="10"/>
        <v>506 Av.Caracas_con_52</v>
      </c>
      <c r="G24" s="110" t="str">
        <f t="shared" si="10"/>
        <v>605 Av.Caracas_con_52</v>
      </c>
      <c r="H24" s="110" t="str">
        <f t="shared" si="10"/>
        <v>604 Av.Caracas_con_52</v>
      </c>
      <c r="I24" s="110" t="str">
        <f t="shared" si="10"/>
        <v xml:space="preserve"> </v>
      </c>
      <c r="M24" s="38" t="s">
        <v>18</v>
      </c>
      <c r="N24" s="236"/>
      <c r="O24" s="58" t="str">
        <f>_xlfn.XLOOKUP((_xlfn.XLOOKUP(O23,PLANEACION!$C$3:$C$1000,PLANEACION!F$3:F$1000," ",0.1)),LISTA_INSTRUCTORES_AMBIENTES!J2:J509,LISTA_INSTRUCTORES_AMBIENTES!K2:K509," ",0,1)</f>
        <v>604 Av.Caracas_con_52</v>
      </c>
      <c r="P24" s="58" t="str">
        <f>_xlfn.XLOOKUP((_xlfn.XLOOKUP(P23,PLANEACION!$C$3:$C$1000,PLANEACION!L$3:L$1000," ",0.1)),LISTA_INSTRUCTORES_AMBIENTES!J2:J509,LISTA_INSTRUCTORES_AMBIENTES!K2:K509," ",0,1)</f>
        <v>203 Av.Caracas_con_52</v>
      </c>
      <c r="Q24" s="58" t="str">
        <f>_xlfn.XLOOKUP((_xlfn.XLOOKUP(Q23,PLANEACION!$C$3:$C$1000,PLANEACION!R$3:R$1000," ",0.1)),LISTA_INSTRUCTORES_AMBIENTES!J2:J509,LISTA_INSTRUCTORES_AMBIENTES!K2:K509," ",0,1)</f>
        <v>506 Av.Caracas_con_52</v>
      </c>
      <c r="R24" s="58" t="str">
        <f>_xlfn.XLOOKUP((_xlfn.XLOOKUP(R23,PLANEACION!$C$3:$C$1000,PLANEACION!X$3:X$1000," ",0.1)),LISTA_INSTRUCTORES_AMBIENTES!J2:J509,LISTA_INSTRUCTORES_AMBIENTES!K2:K509," ",0,1)</f>
        <v>605 Av.Caracas_con_52</v>
      </c>
      <c r="S24" s="58" t="str">
        <f>_xlfn.XLOOKUP((_xlfn.XLOOKUP(S23,PLANEACION!$C$3:$C$1000,PLANEACION!AD$3:AD$1000," ",0.1)),LISTA_INSTRUCTORES_AMBIENTES!J2:J509,LISTA_INSTRUCTORES_AMBIENTES!K2:K509," ",0,1)</f>
        <v>604 Av.Caracas_con_52</v>
      </c>
      <c r="T24" s="58" t="str">
        <f>_xlfn.XLOOKUP((_xlfn.XLOOKUP(T23,PLANEACION!$C$3:$C$1000,PLANEACION!AJ$3:AJ$1000," ",0.1)),LISTA_INSTRUCTORES_AMBIENTES!J2:J509,LISTA_INSTRUCTORES_AMBIENTES!K2:K509," ",0,1)</f>
        <v xml:space="preserve"> </v>
      </c>
      <c r="V24" s="38" t="s">
        <v>18</v>
      </c>
      <c r="W24" s="236"/>
      <c r="X24" s="58" t="e">
        <f>+#REF!</f>
        <v>#REF!</v>
      </c>
      <c r="Y24" s="58" t="e">
        <f>+#REF!</f>
        <v>#REF!</v>
      </c>
      <c r="Z24" s="58" t="e">
        <f>+#REF!</f>
        <v>#REF!</v>
      </c>
      <c r="AA24" s="58" t="e">
        <f>+#REF!</f>
        <v>#REF!</v>
      </c>
      <c r="AB24" s="58" t="e">
        <f>+#REF!</f>
        <v>#REF!</v>
      </c>
      <c r="AC24" s="58" t="e">
        <f>+#REF!</f>
        <v>#REF!</v>
      </c>
    </row>
    <row r="25" spans="1:37" ht="18.95">
      <c r="B25" s="71"/>
      <c r="C25" s="41"/>
      <c r="D25" s="41" t="s">
        <v>21</v>
      </c>
      <c r="E25" s="41" t="s">
        <v>21</v>
      </c>
      <c r="F25" s="41" t="s">
        <v>21</v>
      </c>
      <c r="G25" s="41" t="s">
        <v>21</v>
      </c>
      <c r="H25" s="41" t="s">
        <v>21</v>
      </c>
      <c r="I25" s="41" t="s">
        <v>21</v>
      </c>
      <c r="M25" s="124"/>
      <c r="N25" s="122"/>
      <c r="O25" s="58"/>
      <c r="P25" s="58"/>
      <c r="Q25" s="58"/>
      <c r="R25" s="58"/>
      <c r="S25" s="58"/>
      <c r="T25" s="58"/>
      <c r="V25" s="124"/>
      <c r="W25" s="122"/>
      <c r="X25" s="58"/>
      <c r="Y25" s="58"/>
      <c r="Z25" s="58"/>
      <c r="AA25" s="58"/>
      <c r="AB25" s="58"/>
      <c r="AC25" s="58"/>
    </row>
    <row r="26" spans="1:37" ht="75.75" customHeight="1">
      <c r="A26" s="143"/>
      <c r="B26" s="104" t="s">
        <v>14</v>
      </c>
      <c r="C26" s="234" t="s">
        <v>407</v>
      </c>
      <c r="D26" s="104" t="str">
        <f t="shared" ref="D26:I26" si="11">+X26</f>
        <v>INGLES</v>
      </c>
      <c r="E26" s="104" t="str">
        <f t="shared" si="11"/>
        <v>610728 - RA1. CARACTERIZAR LA MEZCLA DE PRODUCTOS SEGÚN SEGMENTO DE MERCADO. 240H</v>
      </c>
      <c r="F26" s="104" t="str">
        <f t="shared" si="11"/>
        <v>610728 - RA1. CARACTERIZAR LA MEZCLA DE PRODUCTOS SEGÚN SEGMENTO DE MERCADO. 240H</v>
      </c>
      <c r="G26" s="104" t="str">
        <f t="shared" si="11"/>
        <v>610728 - RA1. CARACTERIZAR LA MEZCLA DE PRODUCTOS SEGÚN SEGMENTO DE MERCADO. 240H</v>
      </c>
      <c r="H26" s="104" t="str">
        <f t="shared" si="11"/>
        <v>610728 - RA1. CARACTERIZAR LA MEZCLA DE PRODUCTOS SEGÚN SEGMENTO DE MERCADO. 240H</v>
      </c>
      <c r="I26" s="104" t="str">
        <f t="shared" si="11"/>
        <v xml:space="preserve"> </v>
      </c>
      <c r="J26" s="143"/>
      <c r="K26" s="143"/>
      <c r="L26" s="143"/>
      <c r="M26" s="144" t="s">
        <v>14</v>
      </c>
      <c r="N26" s="134" t="s">
        <v>25</v>
      </c>
      <c r="O26" s="145" t="str">
        <f>IF(X27&gt;0,_xlfn.XLOOKUP($C$8,PLANEACION!$C$3:$C$990,PLANEACION!$C$3:$C$990,"",0,1),"")</f>
        <v>2_TRM_3407786_(DT)_C_DESARROLLO DE PROCESOS DE MERCADEO</v>
      </c>
      <c r="P26" s="145" t="str">
        <f>IF(Y27&gt;0,_xlfn.XLOOKUP($C$8,PLANEACION!$C$3:$C$990,PLANEACION!$C$3:$C$990,"",0,1),"")</f>
        <v>2_TRM_3407786_(DT)_C_DESARROLLO DE PROCESOS DE MERCADEO</v>
      </c>
      <c r="Q26" s="145" t="str">
        <f>IF(Z27&gt;0,_xlfn.XLOOKUP($C$8,PLANEACION!$C$3:$C$990,PLANEACION!$C$3:$C$990,"",0,1),"")</f>
        <v>2_TRM_3407786_(DT)_C_DESARROLLO DE PROCESOS DE MERCADEO</v>
      </c>
      <c r="R26" s="145" t="str">
        <f>IF(AA27&gt;0,_xlfn.XLOOKUP($C$8,PLANEACION!$C$3:$C$990,PLANEACION!$C$3:$C$990,"",0,1),"")</f>
        <v>2_TRM_3407786_(DT)_C_DESARROLLO DE PROCESOS DE MERCADEO</v>
      </c>
      <c r="S26" s="145" t="str">
        <f>IF(AB27&gt;0,_xlfn.XLOOKUP($C$8,PLANEACION!$C$3:$C$990,PLANEACION!$C$3:$C$990,"",0,1),"")</f>
        <v>2_TRM_3407786_(DT)_C_DESARROLLO DE PROCESOS DE MERCADEO</v>
      </c>
      <c r="T26" s="145" t="str">
        <f>IF(AC27&gt;0,_xlfn.XLOOKUP($C$8,PLANEACION!$C$3:$C$990,PLANEACION!$C$3:$C$990,"",0,1),"")</f>
        <v/>
      </c>
      <c r="U26" s="143"/>
      <c r="V26" s="144" t="s">
        <v>14</v>
      </c>
      <c r="W26" s="134" t="s">
        <v>25</v>
      </c>
      <c r="X26" s="145" t="str">
        <f>+_xlfn.XLOOKUP((_xlfn.XLOOKUP(X28,PLANEACION!$C$3:$C$990,PLANEACION!G$3:G$990," ",0.1)),LISTA_INSTRUCTORES_AMBIENTES!$Q$2:$Q$1070,LISTA_INSTRUCTORES_AMBIENTES!$R$2:$R$1070," ",0,1)</f>
        <v>INGLES</v>
      </c>
      <c r="Y26" s="145" t="str">
        <f>+_xlfn.XLOOKUP((_xlfn.XLOOKUP(Y28,PLANEACION!$C$3:$C$990,PLANEACION!M$3:M$990," ",0.1)),LISTA_INSTRUCTORES_AMBIENTES!$Q$2:$Q$1070,LISTA_INSTRUCTORES_AMBIENTES!$R$2:$R$1070," ",0,1)</f>
        <v>610728 - RA1. CARACTERIZAR LA MEZCLA DE PRODUCTOS SEGÚN SEGMENTO DE MERCADO. 240H</v>
      </c>
      <c r="Z26" s="145" t="str">
        <f>+_xlfn.XLOOKUP((_xlfn.XLOOKUP(Z28,PLANEACION!$C$3:$C$990,PLANEACION!S$3:S$990," ",0.1)),LISTA_INSTRUCTORES_AMBIENTES!$Q$2:$Q$1070,LISTA_INSTRUCTORES_AMBIENTES!$R$2:$R$1070," ",0,1)</f>
        <v>610728 - RA1. CARACTERIZAR LA MEZCLA DE PRODUCTOS SEGÚN SEGMENTO DE MERCADO. 240H</v>
      </c>
      <c r="AA26" s="145" t="str">
        <f>+_xlfn.XLOOKUP((_xlfn.XLOOKUP(AA28,PLANEACION!$C$3:$C$990,PLANEACION!Y$3:Y$990," ",0.1)),LISTA_INSTRUCTORES_AMBIENTES!$Q$2:$Q$1070,LISTA_INSTRUCTORES_AMBIENTES!$R$2:$R$1070," ",0,1)</f>
        <v>610728 - RA1. CARACTERIZAR LA MEZCLA DE PRODUCTOS SEGÚN SEGMENTO DE MERCADO. 240H</v>
      </c>
      <c r="AB26" s="145" t="str">
        <f>+_xlfn.XLOOKUP((_xlfn.XLOOKUP(AB28,PLANEACION!$C$3:$C$990,PLANEACION!AE$3:AE$990," ",0.1)),LISTA_INSTRUCTORES_AMBIENTES!$Q$2:$Q$1070,LISTA_INSTRUCTORES_AMBIENTES!$R$2:$R$1070," ",0,1)</f>
        <v>610728 - RA1. CARACTERIZAR LA MEZCLA DE PRODUCTOS SEGÚN SEGMENTO DE MERCADO. 240H</v>
      </c>
      <c r="AC26" s="145" t="str">
        <f>+_xlfn.XLOOKUP((_xlfn.XLOOKUP(AC28,PLANEACION!$C$3:$C$990,PLANEACION!AK$3:AK$990," ",0.1)),LISTA_INSTRUCTORES_AMBIENTES!$Q$2:$Q$1070,LISTA_INSTRUCTORES_AMBIENTES!$R$2:$R$1070," ",0,1)</f>
        <v xml:space="preserve"> </v>
      </c>
      <c r="AD26" s="143"/>
      <c r="AE26" s="143"/>
      <c r="AF26" s="143"/>
      <c r="AG26" s="143"/>
      <c r="AH26" s="143"/>
      <c r="AI26" s="143"/>
      <c r="AJ26" s="143"/>
      <c r="AK26" s="143"/>
    </row>
    <row r="27" spans="1:37" ht="29.25" customHeight="1">
      <c r="B27" s="105" t="s">
        <v>16</v>
      </c>
      <c r="C27" s="235"/>
      <c r="D27" s="108" t="str">
        <f>_xlfn.XLOOKUP((_xlfn.XLOOKUP(D28,PLANEACION!$C$3:$C$990,PLANEACION!G$3:G$990," ",0.1)),LISTA_INSTRUCTORES_AMBIENTES!$B$2:$B$528,LISTA_INSTRUCTORES_AMBIENTES!$C$2:$C$528," ",0,1)</f>
        <v>ALAN CARCAMO</v>
      </c>
      <c r="E27" s="108" t="str">
        <f>_xlfn.XLOOKUP((_xlfn.XLOOKUP(E28,PLANEACION!$C$3:$C$990,PLANEACION!M$3:M$990," ",0.1)),LISTA_INSTRUCTORES_AMBIENTES!$B$2:$B$528,LISTA_INSTRUCTORES_AMBIENTES!$C$2:$C$528," ",0,1)</f>
        <v>JUAN PABLO BURBANO</v>
      </c>
      <c r="F27" s="108" t="str">
        <f>_xlfn.XLOOKUP((_xlfn.XLOOKUP(F28,PLANEACION!$C$3:$C$990,PLANEACION!S$3:S$990,"",0.1)),LISTA_INSTRUCTORES_AMBIENTES!$B$2:$B$528,LISTA_INSTRUCTORES_AMBIENTES!$C$2:$C$528,"",0,1)</f>
        <v>JUAN PABLO BURBANO</v>
      </c>
      <c r="G27" s="108" t="str">
        <f>_xlfn.XLOOKUP((_xlfn.XLOOKUP(G28,PLANEACION!$C$3:$C$990,PLANEACION!Y$3:Y$990,"",0.1)),LISTA_INSTRUCTORES_AMBIENTES!$B$2:$B$528,LISTA_INSTRUCTORES_AMBIENTES!$C$2:$C$528,"",0,1)</f>
        <v>JUAN PABLO BURBANO</v>
      </c>
      <c r="H27" s="108" t="str">
        <f>_xlfn.XLOOKUP((_xlfn.XLOOKUP(H28,PLANEACION!$C$3:$C$990,PLANEACION!AE$3:AE$990,"",0.1)),LISTA_INSTRUCTORES_AMBIENTES!$B$2:$B$528,LISTA_INSTRUCTORES_AMBIENTES!$C$2:$C$528,"",0,1)</f>
        <v>JUAN PABLO BURBANO</v>
      </c>
      <c r="I27" s="108" t="str">
        <f>_xlfn.XLOOKUP((_xlfn.XLOOKUP(I28,PLANEACION!$C$3:$C$990,PLANEACION!AK$3:AK$990,"",0.1)),LISTA_INSTRUCTORES_AMBIENTES!$B$2:$B$528,LISTA_INSTRUCTORES_AMBIENTES!$C$2:$C$528,"",0,1)</f>
        <v/>
      </c>
      <c r="M27" s="35" t="s">
        <v>16</v>
      </c>
      <c r="N27" s="122"/>
      <c r="O27" s="50"/>
      <c r="P27" s="50"/>
      <c r="Q27" s="50"/>
      <c r="R27" s="50"/>
      <c r="S27" s="50"/>
      <c r="T27" s="50"/>
      <c r="V27" s="35" t="s">
        <v>16</v>
      </c>
      <c r="W27" s="122"/>
      <c r="X27" s="50" t="str">
        <f>+_xlfn.XLOOKUP($C$8,PLANEACION!$C$3:$C$990,PLANEACION!G$3:G$990,"",0,1)</f>
        <v>AC</v>
      </c>
      <c r="Y27" s="50" t="str">
        <f>+_xlfn.XLOOKUP($C$8,PLANEACION!$C$3:$C$990,PLANEACION!M$3:M$990,"",0,1)</f>
        <v>BP</v>
      </c>
      <c r="Z27" s="50" t="str">
        <f>+_xlfn.XLOOKUP($C$8,PLANEACION!$C$3:$C$990,PLANEACION!S$3:S$990,"",0,1)</f>
        <v>BP</v>
      </c>
      <c r="AA27" s="50" t="str">
        <f>+_xlfn.XLOOKUP($C$8,PLANEACION!$C$3:$C$990,PLANEACION!Y$3:Y$990,"",0,1)</f>
        <v>BP</v>
      </c>
      <c r="AB27" s="50" t="str">
        <f>+_xlfn.XLOOKUP($C$8,PLANEACION!$C$3:$C$990,PLANEACION!AE$3:AE$990,"",0,1)</f>
        <v>BP</v>
      </c>
      <c r="AC27" s="50">
        <f>+_xlfn.XLOOKUP($C$8,PLANEACION!$C$3:$C$990,PLANEACION!AK$3:AK$990,"",0,1)</f>
        <v>0</v>
      </c>
    </row>
    <row r="28" spans="1:37" ht="54.75" customHeight="1">
      <c r="B28" s="102" t="s">
        <v>17</v>
      </c>
      <c r="C28" s="235"/>
      <c r="D28" s="37" t="str">
        <f t="shared" ref="D28:I28" si="12">+O26</f>
        <v>2_TRM_3407786_(DT)_C_DESARROLLO DE PROCESOS DE MERCADEO</v>
      </c>
      <c r="E28" s="37" t="str">
        <f t="shared" si="12"/>
        <v>2_TRM_3407786_(DT)_C_DESARROLLO DE PROCESOS DE MERCADEO</v>
      </c>
      <c r="F28" s="37" t="str">
        <f t="shared" si="12"/>
        <v>2_TRM_3407786_(DT)_C_DESARROLLO DE PROCESOS DE MERCADEO</v>
      </c>
      <c r="G28" s="37" t="str">
        <f t="shared" si="12"/>
        <v>2_TRM_3407786_(DT)_C_DESARROLLO DE PROCESOS DE MERCADEO</v>
      </c>
      <c r="H28" s="37" t="str">
        <f t="shared" si="12"/>
        <v>2_TRM_3407786_(DT)_C_DESARROLLO DE PROCESOS DE MERCADEO</v>
      </c>
      <c r="I28" s="109" t="str">
        <f t="shared" si="12"/>
        <v/>
      </c>
      <c r="M28" s="36" t="s">
        <v>17</v>
      </c>
      <c r="N28" s="122"/>
      <c r="O28" s="37" t="str">
        <f>+CONCATENATE($P$8,HORARIO_FICHAS!D28)</f>
        <v>AMBIENTE_.2_TRM_3407786_(DT)_C_DESARROLLO DE PROCESOS DE MERCADEO</v>
      </c>
      <c r="P28" s="37" t="str">
        <f>+CONCATENATE($P$8,HORARIO_FICHAS!E28)</f>
        <v>AMBIENTE_.2_TRM_3407786_(DT)_C_DESARROLLO DE PROCESOS DE MERCADEO</v>
      </c>
      <c r="Q28" s="37" t="str">
        <f>+CONCATENATE($P$8,HORARIO_FICHAS!F28)</f>
        <v>AMBIENTE_.2_TRM_3407786_(DT)_C_DESARROLLO DE PROCESOS DE MERCADEO</v>
      </c>
      <c r="R28" s="37" t="str">
        <f>+CONCATENATE($P$8,HORARIO_FICHAS!G28)</f>
        <v>AMBIENTE_.2_TRM_3407786_(DT)_C_DESARROLLO DE PROCESOS DE MERCADEO</v>
      </c>
      <c r="S28" s="37" t="str">
        <f>+CONCATENATE($P$8,HORARIO_FICHAS!H28)</f>
        <v>AMBIENTE_.2_TRM_3407786_(DT)_C_DESARROLLO DE PROCESOS DE MERCADEO</v>
      </c>
      <c r="T28" s="37" t="str">
        <f>+CONCATENATE($P$8,HORARIO_FICHAS!I28)</f>
        <v>AMBIENTE_.</v>
      </c>
      <c r="V28" s="36" t="s">
        <v>17</v>
      </c>
      <c r="W28" s="122"/>
      <c r="X28" s="37" t="str">
        <f>+CONCATENATE($X$8,HORARIO_FICHAS!D28)</f>
        <v>TEMAS_2_TRM_3407786_(DT)_C_DESARROLLO DE PROCESOS DE MERCADEO</v>
      </c>
      <c r="Y28" s="37" t="str">
        <f>+CONCATENATE($X$8,HORARIO_FICHAS!E28)</f>
        <v>TEMAS_2_TRM_3407786_(DT)_C_DESARROLLO DE PROCESOS DE MERCADEO</v>
      </c>
      <c r="Z28" s="37" t="str">
        <f>+CONCATENATE($X$8,HORARIO_FICHAS!F28)</f>
        <v>TEMAS_2_TRM_3407786_(DT)_C_DESARROLLO DE PROCESOS DE MERCADEO</v>
      </c>
      <c r="AA28" s="37" t="str">
        <f>+CONCATENATE($X$8,HORARIO_FICHAS!G28)</f>
        <v>TEMAS_2_TRM_3407786_(DT)_C_DESARROLLO DE PROCESOS DE MERCADEO</v>
      </c>
      <c r="AB28" s="37" t="str">
        <f>+CONCATENATE($X$8,HORARIO_FICHAS!H28)</f>
        <v>TEMAS_2_TRM_3407786_(DT)_C_DESARROLLO DE PROCESOS DE MERCADEO</v>
      </c>
      <c r="AC28" s="37" t="str">
        <f>+CONCATENATE($X$8,HORARIO_FICHAS!I28)</f>
        <v>TEMAS_</v>
      </c>
    </row>
    <row r="29" spans="1:37" ht="36" customHeight="1">
      <c r="B29" s="106" t="s">
        <v>18</v>
      </c>
      <c r="C29" s="236"/>
      <c r="D29" s="110" t="str">
        <f t="shared" ref="D29:I29" si="13">+O29</f>
        <v>604 Av.Caracas_con_52</v>
      </c>
      <c r="E29" s="110" t="str">
        <f t="shared" si="13"/>
        <v>606 Av.Caracas_con_52</v>
      </c>
      <c r="F29" s="110" t="str">
        <f t="shared" si="13"/>
        <v>606 Av.Caracas_con_52</v>
      </c>
      <c r="G29" s="110" t="str">
        <f t="shared" si="13"/>
        <v>606 Av.Caracas_con_52</v>
      </c>
      <c r="H29" s="110" t="str">
        <f t="shared" si="13"/>
        <v>606 Av.Caracas_con_52</v>
      </c>
      <c r="I29" s="110" t="str">
        <f t="shared" si="13"/>
        <v xml:space="preserve"> </v>
      </c>
      <c r="M29" s="38" t="s">
        <v>18</v>
      </c>
      <c r="N29" s="135"/>
      <c r="O29" s="58" t="str">
        <f>_xlfn.XLOOKUP((_xlfn.XLOOKUP(O28,PLANEACION!$C$3:$C$1000,PLANEACION!G$3:G$1000," ",0.1)),LISTA_INSTRUCTORES_AMBIENTES!J2:J509,LISTA_INSTRUCTORES_AMBIENTES!K2:K509," ",0,1)</f>
        <v>604 Av.Caracas_con_52</v>
      </c>
      <c r="P29" s="58" t="str">
        <f>_xlfn.XLOOKUP((_xlfn.XLOOKUP(P28,PLANEACION!$C$3:$C$1000,PLANEACION!M$3:M$1000," ",0.1)),LISTA_INSTRUCTORES_AMBIENTES!J2:J509,LISTA_INSTRUCTORES_AMBIENTES!K2:K509," ",0,1)</f>
        <v>606 Av.Caracas_con_52</v>
      </c>
      <c r="Q29" s="58" t="str">
        <f>_xlfn.XLOOKUP((_xlfn.XLOOKUP(Q28,PLANEACION!$C$3:$C$1000,PLANEACION!S$3:S$1000," ",0.1)),LISTA_INSTRUCTORES_AMBIENTES!J2:J509,LISTA_INSTRUCTORES_AMBIENTES!K2:K509," ",0,1)</f>
        <v>606 Av.Caracas_con_52</v>
      </c>
      <c r="R29" s="58" t="str">
        <f>_xlfn.XLOOKUP((_xlfn.XLOOKUP(R28,PLANEACION!$C$3:$C$1000,PLANEACION!Y$3:Y$1000," ",0.1)),LISTA_INSTRUCTORES_AMBIENTES!J2:J509,LISTA_INSTRUCTORES_AMBIENTES!K2:K509," ",0,1)</f>
        <v>606 Av.Caracas_con_52</v>
      </c>
      <c r="S29" s="58" t="str">
        <f>_xlfn.XLOOKUP((_xlfn.XLOOKUP(S28,PLANEACION!$C$3:$C$1000,PLANEACION!AE$3:AE$1000," ",0.1)),LISTA_INSTRUCTORES_AMBIENTES!J2:J509,LISTA_INSTRUCTORES_AMBIENTES!K2:K509," ",0,1)</f>
        <v>606 Av.Caracas_con_52</v>
      </c>
      <c r="T29" s="58" t="str">
        <f>_xlfn.XLOOKUP((_xlfn.XLOOKUP(T28,PLANEACION!$C$3:$C$1000,PLANEACION!AK$3:AK$1000," ",0.1)),LISTA_INSTRUCTORES_AMBIENTES!J2:J509,LISTA_INSTRUCTORES_AMBIENTES!K2:K509," ",0,1)</f>
        <v xml:space="preserve"> </v>
      </c>
      <c r="V29" s="38" t="s">
        <v>18</v>
      </c>
      <c r="W29" s="135"/>
      <c r="X29" s="58" t="e">
        <f>+#REF!</f>
        <v>#REF!</v>
      </c>
      <c r="Y29" s="58" t="e">
        <f>+#REF!</f>
        <v>#REF!</v>
      </c>
      <c r="Z29" s="58" t="e">
        <f>+#REF!</f>
        <v>#REF!</v>
      </c>
      <c r="AA29" s="58" t="e">
        <f>+#REF!</f>
        <v>#REF!</v>
      </c>
      <c r="AB29" s="58" t="e">
        <f>+#REF!</f>
        <v>#REF!</v>
      </c>
      <c r="AC29" s="58" t="e">
        <f>+#REF!</f>
        <v>#REF!</v>
      </c>
    </row>
    <row r="30" spans="1:37" ht="18.95">
      <c r="B30" s="258" t="s">
        <v>408</v>
      </c>
      <c r="C30" s="259"/>
      <c r="D30" s="259"/>
      <c r="E30" s="259"/>
      <c r="F30" s="259"/>
      <c r="G30" s="259"/>
      <c r="H30" s="259"/>
      <c r="I30" s="262"/>
      <c r="M30" s="40"/>
      <c r="N30" s="48" t="s">
        <v>23</v>
      </c>
      <c r="O30" s="41" t="s">
        <v>21</v>
      </c>
      <c r="P30" s="41" t="s">
        <v>21</v>
      </c>
      <c r="Q30" s="41" t="s">
        <v>21</v>
      </c>
      <c r="R30" s="41" t="s">
        <v>21</v>
      </c>
      <c r="S30" s="41" t="s">
        <v>21</v>
      </c>
      <c r="T30" s="41" t="s">
        <v>21</v>
      </c>
      <c r="V30" s="40"/>
      <c r="W30" s="48" t="s">
        <v>23</v>
      </c>
      <c r="X30" s="41" t="s">
        <v>21</v>
      </c>
      <c r="Y30" s="41" t="s">
        <v>21</v>
      </c>
      <c r="Z30" s="41" t="s">
        <v>21</v>
      </c>
      <c r="AA30" s="41" t="s">
        <v>21</v>
      </c>
      <c r="AB30" s="41" t="s">
        <v>21</v>
      </c>
      <c r="AC30" s="41" t="s">
        <v>21</v>
      </c>
    </row>
    <row r="31" spans="1:37" s="143" customFormat="1" ht="57" customHeight="1">
      <c r="B31" s="100" t="s">
        <v>14</v>
      </c>
      <c r="C31" s="231" t="s">
        <v>409</v>
      </c>
      <c r="D31" s="100" t="str">
        <f t="shared" ref="D31:I31" si="14">+X31</f>
        <v xml:space="preserve"> </v>
      </c>
      <c r="E31" s="142" t="str">
        <f t="shared" si="14"/>
        <v xml:space="preserve"> </v>
      </c>
      <c r="F31" s="142" t="str">
        <f t="shared" si="14"/>
        <v xml:space="preserve"> </v>
      </c>
      <c r="G31" s="142" t="str">
        <f t="shared" si="14"/>
        <v xml:space="preserve"> </v>
      </c>
      <c r="H31" s="142" t="str">
        <f t="shared" si="14"/>
        <v xml:space="preserve"> </v>
      </c>
      <c r="I31" s="142" t="str">
        <f t="shared" si="14"/>
        <v xml:space="preserve"> </v>
      </c>
      <c r="M31" s="144" t="s">
        <v>14</v>
      </c>
      <c r="N31" s="231" t="s">
        <v>30</v>
      </c>
      <c r="O31" s="145" t="str">
        <f>IF(X32&gt;0,_xlfn.XLOOKUP($C$8,PLANEACION!$C$3:$C$990,PLANEACION!$C$3:$C$990,"",0,1),"")</f>
        <v/>
      </c>
      <c r="P31" s="145" t="str">
        <f>IF(Y32&gt;0,_xlfn.XLOOKUP($C$8,PLANEACION!$C$3:$C$990,PLANEACION!$C$3:$C$990,"",0,1),"")</f>
        <v/>
      </c>
      <c r="Q31" s="145" t="str">
        <f>IF(Z32&gt;0,_xlfn.XLOOKUP($C$8,PLANEACION!$C$3:$C$990,PLANEACION!$C$3:$C$990,"",0,1),"")</f>
        <v/>
      </c>
      <c r="R31" s="145" t="str">
        <f>IF(AA32&gt;0,_xlfn.XLOOKUP($C$8,PLANEACION!$C$3:$C$990,PLANEACION!$C$3:$C$990,"",0,1),"")</f>
        <v/>
      </c>
      <c r="S31" s="145" t="str">
        <f>IF(AB32&gt;0,_xlfn.XLOOKUP($C$8,PLANEACION!$C$3:$C$990,PLANEACION!$C$3:$C$990,"",0,1),"")</f>
        <v/>
      </c>
      <c r="T31" s="145" t="str">
        <f>IF(AC32&gt;0,_xlfn.XLOOKUP($C$8,PLANEACION!$C$3:$C$990,PLANEACION!$C$3:$C$990,"",0,1),"")</f>
        <v/>
      </c>
      <c r="V31" s="144" t="s">
        <v>14</v>
      </c>
      <c r="W31" s="231" t="s">
        <v>30</v>
      </c>
      <c r="X31" s="145" t="str">
        <f>+_xlfn.XLOOKUP((_xlfn.XLOOKUP(X33,PLANEACION!$C$3:$C$990,PLANEACION!H$3:H$990," ",0.1)),LISTA_INSTRUCTORES_AMBIENTES!$Q$2:$Q$1070,LISTA_INSTRUCTORES_AMBIENTES!$R$2:$R$1070," ",0,1)</f>
        <v xml:space="preserve"> </v>
      </c>
      <c r="Y31" s="145" t="str">
        <f>+_xlfn.XLOOKUP((_xlfn.XLOOKUP(Y33,PLANEACION!$C$3:$C$990,PLANEACION!N$3:N$990," ",0.1)),LISTA_INSTRUCTORES_AMBIENTES!$Q$2:$Q$1070,LISTA_INSTRUCTORES_AMBIENTES!$R$2:$R$1070," ",0,1)</f>
        <v xml:space="preserve"> </v>
      </c>
      <c r="Z31" s="145" t="str">
        <f>+_xlfn.XLOOKUP((_xlfn.XLOOKUP(Z33,PLANEACION!$C$3:$C$990,PLANEACION!T$3:T$990," ",0.1)),LISTA_INSTRUCTORES_AMBIENTES!$Q$2:$Q$1070,LISTA_INSTRUCTORES_AMBIENTES!$R$2:$R$1070," ",0,1)</f>
        <v xml:space="preserve"> </v>
      </c>
      <c r="AA31" s="145" t="str">
        <f>+_xlfn.XLOOKUP((_xlfn.XLOOKUP(AA33,PLANEACION!$C$3:$C$990,PLANEACION!Z$3:Z$990," ",0.1)),LISTA_INSTRUCTORES_AMBIENTES!$Q$2:$Q$1070,LISTA_INSTRUCTORES_AMBIENTES!$R$2:$R$1070," ",0,1)</f>
        <v xml:space="preserve"> </v>
      </c>
      <c r="AB31" s="145" t="str">
        <f>+_xlfn.XLOOKUP((_xlfn.XLOOKUP(AB33,PLANEACION!$C$3:$C$990,PLANEACION!AF$3:AF$990," ",0.1)),LISTA_INSTRUCTORES_AMBIENTES!$Q$2:$Q$1070,LISTA_INSTRUCTORES_AMBIENTES!$R$2:$R$1070," ",0,1)</f>
        <v xml:space="preserve"> </v>
      </c>
      <c r="AC31" s="145" t="str">
        <f>+_xlfn.XLOOKUP((_xlfn.XLOOKUP(AC33,PLANEACION!$C$3:$C$990,PLANEACION!AL$3:AL$990," ",0.1)),LISTA_INSTRUCTORES_AMBIENTES!$Q$2:$Q$1070,LISTA_INSTRUCTORES_AMBIENTES!$R$2:$R$1070," ",0,1)</f>
        <v xml:space="preserve"> </v>
      </c>
    </row>
    <row r="32" spans="1:37" ht="26.25" customHeight="1">
      <c r="B32" s="101" t="s">
        <v>16</v>
      </c>
      <c r="C32" s="232"/>
      <c r="D32" s="98" t="str">
        <f>_xlfn.XLOOKUP((_xlfn.XLOOKUP(D33,PLANEACION!$C$3:$C$990,PLANEACION!H$3:H$990," ",0.1)),LISTA_INSTRUCTORES_AMBIENTES!$B$2:$B$528,LISTA_INSTRUCTORES_AMBIENTES!$C$2:$C$528," ",0,1)</f>
        <v xml:space="preserve"> </v>
      </c>
      <c r="E32" s="98" t="str">
        <f>_xlfn.XLOOKUP((_xlfn.XLOOKUP(E33,PLANEACION!$C$3:$C$990,PLANEACION!N$3:N$990," ",0.1)),LISTA_INSTRUCTORES_AMBIENTES!$B$2:$B$528,LISTA_INSTRUCTORES_AMBIENTES!$C$2:$C$528," ",0,1)</f>
        <v xml:space="preserve"> </v>
      </c>
      <c r="F32" s="98" t="str">
        <f>_xlfn.XLOOKUP((_xlfn.XLOOKUP(F33,PLANEACION!$C$3:$C$990,PLANEACION!T$3:T$990,"",0.1)),LISTA_INSTRUCTORES_AMBIENTES!$B$2:$B$528,LISTA_INSTRUCTORES_AMBIENTES!$C$2:$C$528,"",0,1)</f>
        <v/>
      </c>
      <c r="G32" s="98" t="str">
        <f>_xlfn.XLOOKUP((_xlfn.XLOOKUP(G33,PLANEACION!$C$3:$C$990,PLANEACION!Z$3:Z$990,"",0.1)),LISTA_INSTRUCTORES_AMBIENTES!$B$2:$B$528,LISTA_INSTRUCTORES_AMBIENTES!$C$2:$C$528,"",0,1)</f>
        <v/>
      </c>
      <c r="H32" s="98" t="str">
        <f>_xlfn.XLOOKUP((_xlfn.XLOOKUP(H33,PLANEACION!$C$3:$C$990,PLANEACION!AF$3:AF$990,"",0.1)),LISTA_INSTRUCTORES_AMBIENTES!$B$2:$B$528,LISTA_INSTRUCTORES_AMBIENTES!$C$2:$C$528,"",0,1)</f>
        <v/>
      </c>
      <c r="I32" s="98" t="str">
        <f>_xlfn.XLOOKUP((_xlfn.XLOOKUP(I33,PLANEACION!$C$3:$C$990,PLANEACION!AL$3:AL$990,"",0.1)),LISTA_INSTRUCTORES_AMBIENTES!$B$2:$B$528,LISTA_INSTRUCTORES_AMBIENTES!$C$2:$C$528,"",0,1)</f>
        <v/>
      </c>
      <c r="M32" s="35" t="s">
        <v>16</v>
      </c>
      <c r="N32" s="232"/>
      <c r="O32" s="50"/>
      <c r="P32" s="50"/>
      <c r="Q32" s="50"/>
      <c r="R32" s="50"/>
      <c r="S32" s="50"/>
      <c r="T32" s="50"/>
      <c r="V32" s="35" t="s">
        <v>16</v>
      </c>
      <c r="W32" s="232"/>
      <c r="X32" s="50">
        <f>+_xlfn.XLOOKUP($C$8,PLANEACION!$C$3:$C$990,PLANEACION!H$3:H$990,"",0,1)</f>
        <v>0</v>
      </c>
      <c r="Y32" s="50">
        <f>+_xlfn.XLOOKUP($C$8,PLANEACION!$C$3:$C$990,PLANEACION!N$3:N$990,"",0,1)</f>
        <v>0</v>
      </c>
      <c r="Z32" s="50">
        <f>+_xlfn.XLOOKUP($C$8,PLANEACION!$C$3:$C$990,PLANEACION!T$3:T$990,"",0,1)</f>
        <v>0</v>
      </c>
      <c r="AA32" s="50">
        <f>+_xlfn.XLOOKUP($C$8,PLANEACION!$C$3:$C$990,PLANEACION!Z$3:Z$990,"",0,1)</f>
        <v>0</v>
      </c>
      <c r="AB32" s="50">
        <f>+_xlfn.XLOOKUP($C$8,PLANEACION!$C$3:$C$990,PLANEACION!AF$3:AF$990,"",0,1)</f>
        <v>0</v>
      </c>
      <c r="AC32" s="50">
        <f>+_xlfn.XLOOKUP($C$8,PLANEACION!$C$3:$C$990,PLANEACION!AL$3:AL$990,"",0,1)</f>
        <v>0</v>
      </c>
    </row>
    <row r="33" spans="2:29" ht="53.25" customHeight="1">
      <c r="B33" s="102" t="s">
        <v>17</v>
      </c>
      <c r="C33" s="232"/>
      <c r="D33" s="37" t="str">
        <f t="shared" ref="D33:I33" si="15">+O31</f>
        <v/>
      </c>
      <c r="E33" s="37" t="str">
        <f t="shared" si="15"/>
        <v/>
      </c>
      <c r="F33" s="37" t="str">
        <f t="shared" si="15"/>
        <v/>
      </c>
      <c r="G33" s="37" t="str">
        <f t="shared" si="15"/>
        <v/>
      </c>
      <c r="H33" s="37" t="str">
        <f t="shared" si="15"/>
        <v/>
      </c>
      <c r="I33" s="37" t="str">
        <f t="shared" si="15"/>
        <v/>
      </c>
      <c r="M33" s="36" t="s">
        <v>17</v>
      </c>
      <c r="N33" s="232"/>
      <c r="O33" s="37" t="str">
        <f>+CONCATENATE($P$8,HORARIO_FICHAS!D33)</f>
        <v>AMBIENTE_.</v>
      </c>
      <c r="P33" s="37" t="str">
        <f>+CONCATENATE($P$8,HORARIO_FICHAS!E33)</f>
        <v>AMBIENTE_.</v>
      </c>
      <c r="Q33" s="37" t="str">
        <f>+CONCATENATE($P$8,HORARIO_FICHAS!F33)</f>
        <v>AMBIENTE_.</v>
      </c>
      <c r="R33" s="37" t="str">
        <f>+CONCATENATE($P$8,HORARIO_FICHAS!G33)</f>
        <v>AMBIENTE_.</v>
      </c>
      <c r="S33" s="37" t="str">
        <f>+CONCATENATE($P$8,HORARIO_FICHAS!H33)</f>
        <v>AMBIENTE_.</v>
      </c>
      <c r="T33" s="37" t="str">
        <f>+CONCATENATE($P$8,HORARIO_FICHAS!I33)</f>
        <v>AMBIENTE_.</v>
      </c>
      <c r="V33" s="36" t="s">
        <v>17</v>
      </c>
      <c r="W33" s="232"/>
      <c r="X33" s="37" t="str">
        <f>+CONCATENATE($X$8,HORARIO_FICHAS!D33)</f>
        <v>TEMAS_</v>
      </c>
      <c r="Y33" s="37" t="str">
        <f>+CONCATENATE($X$8,HORARIO_FICHAS!E33)</f>
        <v>TEMAS_</v>
      </c>
      <c r="Z33" s="37" t="str">
        <f>+CONCATENATE($X$8,HORARIO_FICHAS!F33)</f>
        <v>TEMAS_</v>
      </c>
      <c r="AA33" s="37" t="str">
        <f>+CONCATENATE($X$8,HORARIO_FICHAS!G33)</f>
        <v>TEMAS_</v>
      </c>
      <c r="AB33" s="37" t="str">
        <f>+CONCATENATE($X$8,HORARIO_FICHAS!H33)</f>
        <v>TEMAS_</v>
      </c>
      <c r="AC33" s="37" t="str">
        <f>+CONCATENATE($X$8,HORARIO_FICHAS!I33)</f>
        <v>TEMAS_</v>
      </c>
    </row>
    <row r="34" spans="2:29" ht="31.5" customHeight="1" thickBot="1">
      <c r="B34" s="103" t="s">
        <v>18</v>
      </c>
      <c r="C34" s="233"/>
      <c r="D34" s="99" t="str">
        <f t="shared" ref="D34:I34" si="16">+O34</f>
        <v xml:space="preserve"> </v>
      </c>
      <c r="E34" s="99" t="str">
        <f>+P34</f>
        <v xml:space="preserve"> </v>
      </c>
      <c r="F34" s="99" t="str">
        <f t="shared" si="16"/>
        <v xml:space="preserve"> </v>
      </c>
      <c r="G34" s="99" t="str">
        <f t="shared" si="16"/>
        <v xml:space="preserve"> </v>
      </c>
      <c r="H34" s="99" t="str">
        <f t="shared" si="16"/>
        <v xml:space="preserve"> </v>
      </c>
      <c r="I34" s="99" t="str">
        <f t="shared" si="16"/>
        <v xml:space="preserve"> </v>
      </c>
      <c r="M34" s="38" t="s">
        <v>18</v>
      </c>
      <c r="N34" s="233"/>
      <c r="O34" s="58" t="str">
        <f>_xlfn.XLOOKUP((_xlfn.XLOOKUP(O33,PLANEACION!$C$3:$C$1000,PLANEACION!H$3:H$1000," ",0.1)),LISTA_INSTRUCTORES_AMBIENTES!J2:J509,LISTA_INSTRUCTORES_AMBIENTES!K2:K509," ",0,1)</f>
        <v xml:space="preserve"> </v>
      </c>
      <c r="P34" s="58" t="str">
        <f>_xlfn.XLOOKUP((_xlfn.XLOOKUP(P33,PLANEACION!$C$3:$C$1000,PLANEACION!$N$3:$N$1000," ",0.1)),LISTA_INSTRUCTORES_AMBIENTES!J2:J509,LISTA_INSTRUCTORES_AMBIENTES!K2:K509," ",0,1)</f>
        <v xml:space="preserve"> </v>
      </c>
      <c r="Q34" s="58" t="str">
        <f>_xlfn.XLOOKUP((_xlfn.XLOOKUP(Q33,PLANEACION!$C$3:$C$1000,PLANEACION!T$3:T$1000," ",0.1)),LISTA_INSTRUCTORES_AMBIENTES!J2:J509,LISTA_INSTRUCTORES_AMBIENTES!K2:K509," ",0,1)</f>
        <v xml:space="preserve"> </v>
      </c>
      <c r="R34" s="58" t="str">
        <f>_xlfn.XLOOKUP((_xlfn.XLOOKUP(R33,PLANEACION!$C$3:$C$1000,PLANEACION!Z$3:Z$1000," ",0.1)),LISTA_INSTRUCTORES_AMBIENTES!J2:J509,LISTA_INSTRUCTORES_AMBIENTES!K2:K509," ",0,1)</f>
        <v xml:space="preserve"> </v>
      </c>
      <c r="S34" s="58" t="str">
        <f>_xlfn.XLOOKUP((_xlfn.XLOOKUP(S33,PLANEACION!$C$3:$C$1000,PLANEACION!AF$3:AF$1000," ",0.1)),LISTA_INSTRUCTORES_AMBIENTES!J2:J509,LISTA_INSTRUCTORES_AMBIENTES!K2:K509," ",0,1)</f>
        <v xml:space="preserve"> </v>
      </c>
      <c r="T34" s="58" t="str">
        <f>_xlfn.XLOOKUP((_xlfn.XLOOKUP(T33,PLANEACION!$C$3:$C$1000,PLANEACION!AL$3:AL$1000," ",0.1)),LISTA_INSTRUCTORES_AMBIENTES!J2:J30,LISTA_INSTRUCTORES_AMBIENTES!K2:K30," ",0,1)</f>
        <v xml:space="preserve"> </v>
      </c>
      <c r="V34" s="38" t="s">
        <v>18</v>
      </c>
      <c r="W34" s="233"/>
      <c r="X34" s="58" t="e">
        <f>+#REF!</f>
        <v>#REF!</v>
      </c>
      <c r="Y34" s="58" t="e">
        <f>+#REF!</f>
        <v>#REF!</v>
      </c>
      <c r="Z34" s="58" t="e">
        <f>+#REF!</f>
        <v>#REF!</v>
      </c>
      <c r="AA34" s="58" t="e">
        <f>+#REF!</f>
        <v>#REF!</v>
      </c>
      <c r="AB34" s="58" t="e">
        <f>+#REF!</f>
        <v>#REF!</v>
      </c>
      <c r="AC34" s="58" t="e">
        <f>+#REF!</f>
        <v>#REF!</v>
      </c>
    </row>
    <row r="35" spans="2:29" s="143" customFormat="1" ht="70.5" customHeight="1">
      <c r="B35" s="100" t="s">
        <v>14</v>
      </c>
      <c r="C35" s="231" t="s">
        <v>410</v>
      </c>
      <c r="D35" s="100" t="str">
        <f t="shared" ref="D35:I35" si="17">+X35</f>
        <v xml:space="preserve"> </v>
      </c>
      <c r="E35" s="142" t="str">
        <f t="shared" si="17"/>
        <v xml:space="preserve"> </v>
      </c>
      <c r="F35" s="142" t="str">
        <f t="shared" si="17"/>
        <v xml:space="preserve"> </v>
      </c>
      <c r="G35" s="142" t="str">
        <f t="shared" si="17"/>
        <v xml:space="preserve"> </v>
      </c>
      <c r="H35" s="142" t="str">
        <f t="shared" si="17"/>
        <v xml:space="preserve"> </v>
      </c>
      <c r="I35" s="142" t="str">
        <f t="shared" si="17"/>
        <v xml:space="preserve"> </v>
      </c>
      <c r="M35" s="144" t="s">
        <v>14</v>
      </c>
      <c r="N35" s="231" t="s">
        <v>31</v>
      </c>
      <c r="O35" s="145" t="str">
        <f>IF(X36&gt;0,_xlfn.XLOOKUP($C$8,PLANEACION!$C$3:$C$990,PLANEACION!$C$3:$C$990,"",0,1),"")</f>
        <v/>
      </c>
      <c r="P35" s="145" t="str">
        <f>IF(Y36&gt;0,_xlfn.XLOOKUP($C$8,PLANEACION!$C$3:$C$990,PLANEACION!$C$3:$C$990,"",0,1),"")</f>
        <v/>
      </c>
      <c r="Q35" s="145" t="str">
        <f>IF(Z36&gt;0,_xlfn.XLOOKUP($C$8,PLANEACION!$C$3:$C$990,PLANEACION!$C$3:$C$990,"",0,1),"")</f>
        <v/>
      </c>
      <c r="R35" s="145" t="str">
        <f>IF(AA36&gt;0,_xlfn.XLOOKUP($C$8,PLANEACION!$C$3:$C$990,PLANEACION!$C$3:$C$990,"",0,1),"")</f>
        <v/>
      </c>
      <c r="S35" s="145" t="str">
        <f>IF(AB36&gt;0,_xlfn.XLOOKUP($C$8,PLANEACION!$C$3:$C$990,PLANEACION!$C$3:$C$990,"",0,1),"")</f>
        <v/>
      </c>
      <c r="T35" s="145" t="str">
        <f>IF(AC36&gt;0,_xlfn.XLOOKUP($C$8,PLANEACION!$C$3:$C$990,PLANEACION!$C$3:$C$990,"",0,1),"")</f>
        <v/>
      </c>
      <c r="V35" s="144" t="s">
        <v>14</v>
      </c>
      <c r="W35" s="231" t="s">
        <v>31</v>
      </c>
      <c r="X35" s="145" t="str">
        <f>+_xlfn.XLOOKUP((_xlfn.XLOOKUP(X37,PLANEACION!$C$3:$C$990,PLANEACION!I$3:I$990," ",0.1)),LISTA_INSTRUCTORES_AMBIENTES!$Q$2:$Q$1070,LISTA_INSTRUCTORES_AMBIENTES!$R$2:$R$1070," ",0,1)</f>
        <v xml:space="preserve"> </v>
      </c>
      <c r="Y35" s="145" t="str">
        <f>+_xlfn.XLOOKUP((_xlfn.XLOOKUP(Y37,PLANEACION!$C$3:$C$990,PLANEACION!O$3:O$990," ",0.1)),LISTA_INSTRUCTORES_AMBIENTES!$Q$2:$Q$1070,LISTA_INSTRUCTORES_AMBIENTES!$R$2:$R$1070," ",0,1)</f>
        <v xml:space="preserve"> </v>
      </c>
      <c r="Z35" s="145" t="str">
        <f>+_xlfn.XLOOKUP((_xlfn.XLOOKUP(Z37,PLANEACION!$C$3:$C$990,PLANEACION!U$3:U$990," ",0.1)),LISTA_INSTRUCTORES_AMBIENTES!$Q$2:$Q$1070,LISTA_INSTRUCTORES_AMBIENTES!$R$2:$R$1070," ",0,1)</f>
        <v xml:space="preserve"> </v>
      </c>
      <c r="AA35" s="145" t="str">
        <f>+_xlfn.XLOOKUP((_xlfn.XLOOKUP(AA37,PLANEACION!$C$3:$C$990,PLANEACION!AA$3:AA$990," ",0.1)),LISTA_INSTRUCTORES_AMBIENTES!$Q$2:$Q$1070,LISTA_INSTRUCTORES_AMBIENTES!$R$2:$R$1070," ",0,1)</f>
        <v xml:space="preserve"> </v>
      </c>
      <c r="AB35" s="145" t="str">
        <f>+_xlfn.XLOOKUP((_xlfn.XLOOKUP(AB37,PLANEACION!$C$3:$C$990,PLANEACION!AG$3:AG$990," ",0.1)),LISTA_INSTRUCTORES_AMBIENTES!$Q$2:$Q$1070,LISTA_INSTRUCTORES_AMBIENTES!$R$2:$R$1070," ",0,1)</f>
        <v xml:space="preserve"> </v>
      </c>
      <c r="AC35" s="145" t="str">
        <f>+_xlfn.XLOOKUP((_xlfn.XLOOKUP(AC37,PLANEACION!$C$3:$C$990,PLANEACION!AM$3:AM$990," ",0.1)),LISTA_INSTRUCTORES_AMBIENTES!$Q$2:$Q$1070,LISTA_INSTRUCTORES_AMBIENTES!$R$2:$R$1070," ",0,1)</f>
        <v xml:space="preserve"> </v>
      </c>
    </row>
    <row r="36" spans="2:29" ht="23.25" customHeight="1">
      <c r="B36" s="101" t="s">
        <v>16</v>
      </c>
      <c r="C36" s="232"/>
      <c r="D36" s="98" t="str">
        <f>_xlfn.XLOOKUP((_xlfn.XLOOKUP(D37,PLANEACION!$C$3:$C$990,PLANEACION!I$3:I$990," ",0.1)),LISTA_INSTRUCTORES_AMBIENTES!$B$2:$B$528,LISTA_INSTRUCTORES_AMBIENTES!$C$2:$C$528," ",0,1)</f>
        <v xml:space="preserve"> </v>
      </c>
      <c r="E36" s="98" t="str">
        <f>_xlfn.XLOOKUP((_xlfn.XLOOKUP(E37,PLANEACION!$C$3:$C$990,PLANEACION!O$3:O$990," ",0.1)),LISTA_INSTRUCTORES_AMBIENTES!$B$2:$B$528,LISTA_INSTRUCTORES_AMBIENTES!$C$2:$C$528," ",0,1)</f>
        <v xml:space="preserve"> </v>
      </c>
      <c r="F36" s="98" t="str">
        <f>_xlfn.XLOOKUP((_xlfn.XLOOKUP(F37,PLANEACION!$C$3:$C$990,PLANEACION!U$3:U$990,"",0.1)),LISTA_INSTRUCTORES_AMBIENTES!$B$2:$B$528,LISTA_INSTRUCTORES_AMBIENTES!$C$2:$C$528,"",0,1)</f>
        <v/>
      </c>
      <c r="G36" s="98" t="str">
        <f>_xlfn.XLOOKUP((_xlfn.XLOOKUP(G37,PLANEACION!$C$3:$C$990,PLANEACION!AA$3:AA$990,"",0.1)),LISTA_INSTRUCTORES_AMBIENTES!$B$2:$B$528,LISTA_INSTRUCTORES_AMBIENTES!$C$2:$C$528,"",0,1)</f>
        <v/>
      </c>
      <c r="H36" s="98" t="str">
        <f>_xlfn.XLOOKUP((_xlfn.XLOOKUP(H37,PLANEACION!$C$3:$C$990,PLANEACION!AG$3:AG$990,"",0.1)),LISTA_INSTRUCTORES_AMBIENTES!$B$2:$B$528,LISTA_INSTRUCTORES_AMBIENTES!$C$2:$C$528,"",0,1)</f>
        <v/>
      </c>
      <c r="I36" s="98" t="str">
        <f>_xlfn.XLOOKUP((_xlfn.XLOOKUP(I37,PLANEACION!$C$3:$C$990,PLANEACION!AM$3:AM$990,"",0.1)),LISTA_INSTRUCTORES_AMBIENTES!$B$2:$B$528,LISTA_INSTRUCTORES_AMBIENTES!$C$2:$C$528,"",0,1)</f>
        <v/>
      </c>
      <c r="M36" s="35" t="s">
        <v>16</v>
      </c>
      <c r="N36" s="232"/>
      <c r="O36" s="50"/>
      <c r="P36" s="50"/>
      <c r="Q36" s="50"/>
      <c r="R36" s="50"/>
      <c r="S36" s="50"/>
      <c r="T36" s="50"/>
      <c r="V36" s="35" t="s">
        <v>16</v>
      </c>
      <c r="W36" s="232"/>
      <c r="X36" s="50">
        <f>+_xlfn.XLOOKUP($C$8,PLANEACION!$C$3:$C$990,PLANEACION!I$3:I$990,"",0,1)</f>
        <v>0</v>
      </c>
      <c r="Y36" s="50">
        <f>+_xlfn.XLOOKUP($C$8,PLANEACION!$C$3:$C$990,PLANEACION!O$3:O$990,"",0,1)</f>
        <v>0</v>
      </c>
      <c r="Z36" s="50">
        <f>+_xlfn.XLOOKUP($C$8,PLANEACION!$C$3:$C$990,PLANEACION!U$3:U$990,"",0,1)</f>
        <v>0</v>
      </c>
      <c r="AA36" s="50">
        <f>+_xlfn.XLOOKUP($C$8,PLANEACION!$C$3:$C$990,PLANEACION!AA$3:AA$990,"",0,1)</f>
        <v>0</v>
      </c>
      <c r="AB36" s="50">
        <f>+_xlfn.XLOOKUP($C$8,PLANEACION!$C$3:$C$990,PLANEACION!AG$3:AG$990,"",0,1)</f>
        <v>0</v>
      </c>
      <c r="AC36" s="50">
        <f>+_xlfn.XLOOKUP($C$8,PLANEACION!$C$3:$C$990,PLANEACION!AM$3:AM$990,"",0,1)</f>
        <v>0</v>
      </c>
    </row>
    <row r="37" spans="2:29" ht="50.25" customHeight="1">
      <c r="B37" s="102" t="s">
        <v>17</v>
      </c>
      <c r="C37" s="232"/>
      <c r="D37" s="37" t="str">
        <f t="shared" ref="D37:I37" si="18">+O35</f>
        <v/>
      </c>
      <c r="E37" s="37" t="str">
        <f t="shared" si="18"/>
        <v/>
      </c>
      <c r="F37" s="37" t="str">
        <f t="shared" si="18"/>
        <v/>
      </c>
      <c r="G37" s="37" t="str">
        <f t="shared" si="18"/>
        <v/>
      </c>
      <c r="H37" s="37" t="str">
        <f t="shared" si="18"/>
        <v/>
      </c>
      <c r="I37" s="37" t="str">
        <f t="shared" si="18"/>
        <v/>
      </c>
      <c r="M37" s="36" t="s">
        <v>17</v>
      </c>
      <c r="N37" s="232"/>
      <c r="O37" s="37" t="str">
        <f>+CONCATENATE($P$8,HORARIO_FICHAS!D37)</f>
        <v>AMBIENTE_.</v>
      </c>
      <c r="P37" s="37" t="str">
        <f>+CONCATENATE($P$8,HORARIO_FICHAS!E37)</f>
        <v>AMBIENTE_.</v>
      </c>
      <c r="Q37" s="37" t="str">
        <f>+CONCATENATE($P$8,HORARIO_FICHAS!F37)</f>
        <v>AMBIENTE_.</v>
      </c>
      <c r="R37" s="37" t="str">
        <f>+CONCATENATE($P$8,HORARIO_FICHAS!G37)</f>
        <v>AMBIENTE_.</v>
      </c>
      <c r="S37" s="37" t="str">
        <f>+CONCATENATE($P$8,HORARIO_FICHAS!H37)</f>
        <v>AMBIENTE_.</v>
      </c>
      <c r="T37" s="37" t="str">
        <f>+CONCATENATE($P$8,HORARIO_FICHAS!I37)</f>
        <v>AMBIENTE_.</v>
      </c>
      <c r="V37" s="36" t="s">
        <v>17</v>
      </c>
      <c r="W37" s="232"/>
      <c r="X37" s="37" t="str">
        <f>+CONCATENATE($X$8,HORARIO_FICHAS!D37)</f>
        <v>TEMAS_</v>
      </c>
      <c r="Y37" s="37" t="str">
        <f>+CONCATENATE($X$8,HORARIO_FICHAS!E37)</f>
        <v>TEMAS_</v>
      </c>
      <c r="Z37" s="37" t="str">
        <f>+CONCATENATE($X$8,HORARIO_FICHAS!F37)</f>
        <v>TEMAS_</v>
      </c>
      <c r="AA37" s="37" t="str">
        <f>+CONCATENATE($X$8,HORARIO_FICHAS!G37)</f>
        <v>TEMAS_</v>
      </c>
      <c r="AB37" s="37" t="str">
        <f>+CONCATENATE($X$8,HORARIO_FICHAS!H37)</f>
        <v>TEMAS_</v>
      </c>
      <c r="AC37" s="37" t="str">
        <f>+CONCATENATE($X$8,HORARIO_FICHAS!I37)</f>
        <v>TEMAS_</v>
      </c>
    </row>
    <row r="38" spans="2:29" ht="33.75" customHeight="1">
      <c r="B38" s="103" t="s">
        <v>18</v>
      </c>
      <c r="C38" s="233"/>
      <c r="D38" s="99" t="str">
        <f t="shared" ref="D38:I38" si="19">+O38</f>
        <v xml:space="preserve"> </v>
      </c>
      <c r="E38" s="99" t="str">
        <f>+P38</f>
        <v xml:space="preserve"> </v>
      </c>
      <c r="F38" s="99" t="str">
        <f t="shared" si="19"/>
        <v xml:space="preserve"> </v>
      </c>
      <c r="G38" s="99" t="str">
        <f t="shared" si="19"/>
        <v xml:space="preserve"> </v>
      </c>
      <c r="H38" s="99" t="str">
        <f t="shared" si="19"/>
        <v xml:space="preserve"> </v>
      </c>
      <c r="I38" s="99" t="str">
        <f t="shared" si="19"/>
        <v xml:space="preserve"> </v>
      </c>
      <c r="M38" s="38" t="s">
        <v>18</v>
      </c>
      <c r="N38" s="233"/>
      <c r="O38" s="58" t="str">
        <f>_xlfn.XLOOKUP((_xlfn.XLOOKUP(O37,PLANEACION!$C$3:$C$1000,PLANEACION!I$3:I$1000," ",0.1)),LISTA_INSTRUCTORES_AMBIENTES!J2:J509,LISTA_INSTRUCTORES_AMBIENTES!K2:K509," ",0,1)</f>
        <v xml:space="preserve"> </v>
      </c>
      <c r="P38" s="58" t="str">
        <f>_xlfn.XLOOKUP((_xlfn.XLOOKUP(P37,PLANEACION!$C$3:$C$1000,PLANEACION!O$3:O$1000," ",0.1)),LISTA_INSTRUCTORES_AMBIENTES!J2:J509,LISTA_INSTRUCTORES_AMBIENTES!K2:K509," ",0,1)</f>
        <v xml:space="preserve"> </v>
      </c>
      <c r="Q38" s="58" t="str">
        <f>_xlfn.XLOOKUP((_xlfn.XLOOKUP(Q37,PLANEACION!$C$3:$C$1000,PLANEACION!U$3:U$1000," ",0.1)),LISTA_INSTRUCTORES_AMBIENTES!J2:J509,LISTA_INSTRUCTORES_AMBIENTES!K2:K509," ",0,1)</f>
        <v xml:space="preserve"> </v>
      </c>
      <c r="R38" s="58" t="str">
        <f>_xlfn.XLOOKUP((_xlfn.XLOOKUP(R37,PLANEACION!$C$3:$C$1000,PLANEACION!AA$3:AA$1000," ",0.1)),LISTA_INSTRUCTORES_AMBIENTES!J2:J509,LISTA_INSTRUCTORES_AMBIENTES!K2:K509," ",0,1)</f>
        <v xml:space="preserve"> </v>
      </c>
      <c r="S38" s="58" t="str">
        <f>_xlfn.XLOOKUP((_xlfn.XLOOKUP(S37,PLANEACION!$C$3:$C$1000,PLANEACION!AG$3:AG$1000," ",0.1)),LISTA_INSTRUCTORES_AMBIENTES!J2:J509,LISTA_INSTRUCTORES_AMBIENTES!K2:K509," ",0,1)</f>
        <v xml:space="preserve"> </v>
      </c>
      <c r="T38" s="58" t="str">
        <f>_xlfn.XLOOKUP((_xlfn.XLOOKUP(T37,PLANEACION!$C$3:$C$1000,PLANEACION!AM$3:AM$1000," ",0.1)),LISTA_INSTRUCTORES_AMBIENTES!J2:J30,LISTA_INSTRUCTORES_AMBIENTES!K2:K30," ",0,1)</f>
        <v xml:space="preserve"> </v>
      </c>
      <c r="V38" s="38" t="s">
        <v>18</v>
      </c>
      <c r="W38" s="233"/>
      <c r="X38" s="58" t="e">
        <f>+#REF!</f>
        <v>#REF!</v>
      </c>
      <c r="Y38" s="58" t="e">
        <f>+#REF!</f>
        <v>#REF!</v>
      </c>
      <c r="Z38" s="58" t="e">
        <f>+#REF!</f>
        <v>#REF!</v>
      </c>
      <c r="AA38" s="58" t="e">
        <f>+#REF!</f>
        <v>#REF!</v>
      </c>
      <c r="AB38" s="58" t="e">
        <f>+#REF!</f>
        <v>#REF!</v>
      </c>
      <c r="AC38" s="58" t="e">
        <f>+#REF!</f>
        <v>#REF!</v>
      </c>
    </row>
    <row r="43" spans="2:29">
      <c r="I43" t="s">
        <v>411</v>
      </c>
    </row>
  </sheetData>
  <sheetProtection algorithmName="SHA-512" hashValue="MmfYjO98Dh6IuH88lqmaMrT3TaNq1NdxOTsoaKc0oy1yO7lKVSfmUlOc1y6ylAImIWZPelecUIQEBs3qTrZGHg==" saltValue="z7Xq4sBL2gmM5WDGRfHnOQ==" spinCount="100000" sheet="1" objects="1" scenarios="1" selectLockedCells="1"/>
  <mergeCells count="24">
    <mergeCell ref="C16:C19"/>
    <mergeCell ref="C26:C29"/>
    <mergeCell ref="N35:N38"/>
    <mergeCell ref="W35:W38"/>
    <mergeCell ref="N31:N34"/>
    <mergeCell ref="W31:W34"/>
    <mergeCell ref="C31:C34"/>
    <mergeCell ref="C35:C38"/>
    <mergeCell ref="B30:I30"/>
    <mergeCell ref="C21:C24"/>
    <mergeCell ref="N21:N24"/>
    <mergeCell ref="W21:W24"/>
    <mergeCell ref="B20:I20"/>
    <mergeCell ref="C11:C14"/>
    <mergeCell ref="N11:N14"/>
    <mergeCell ref="W11:W14"/>
    <mergeCell ref="B2:I2"/>
    <mergeCell ref="M2:T2"/>
    <mergeCell ref="V2:AC2"/>
    <mergeCell ref="B6:I6"/>
    <mergeCell ref="M6:T6"/>
    <mergeCell ref="V6:AC6"/>
    <mergeCell ref="C10:I10"/>
    <mergeCell ref="H8:I8"/>
  </mergeCell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6F9D3DBA-2964-4A23-B281-E49A5B006AF2}">
          <x14:formula1>
            <xm:f>FICHAS!$C$2:$C$22</xm:f>
          </x14:formula1>
          <xm:sqref>D2</xm:sqref>
        </x14:dataValidation>
        <x14:dataValidation type="list" allowBlank="1" showInputMessage="1" showErrorMessage="1" xr:uid="{8216FE78-9E8F-4168-8C53-45D7D126DE87}">
          <x14:formula1>
            <xm:f>FICHAS!$C$2:$C$210</xm:f>
          </x14:formula1>
          <xm:sqref>D8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6C6B85-0876-49DB-9AD6-BA49CAAFF2C1}">
  <sheetPr>
    <pageSetUpPr fitToPage="1"/>
  </sheetPr>
  <dimension ref="A2:AF41"/>
  <sheetViews>
    <sheetView tabSelected="1" topLeftCell="A17" zoomScaleNormal="100" workbookViewId="0">
      <selection activeCell="D7" sqref="D7"/>
    </sheetView>
  </sheetViews>
  <sheetFormatPr defaultColWidth="11.42578125" defaultRowHeight="15"/>
  <cols>
    <col min="1" max="1" width="4.42578125" customWidth="1"/>
    <col min="2" max="2" width="10.28515625" style="62" bestFit="1" customWidth="1"/>
    <col min="3" max="3" width="19" style="44" customWidth="1"/>
    <col min="4" max="4" width="31.7109375" customWidth="1"/>
    <col min="5" max="8" width="30.7109375" customWidth="1"/>
    <col min="9" max="9" width="30.28515625" customWidth="1"/>
    <col min="10" max="10" width="14.42578125" customWidth="1"/>
    <col min="11" max="11" width="15.85546875" hidden="1" customWidth="1"/>
    <col min="12" max="12" width="14.7109375" hidden="1" customWidth="1"/>
    <col min="13" max="13" width="15" hidden="1" customWidth="1"/>
    <col min="14" max="14" width="14.42578125" hidden="1" customWidth="1"/>
    <col min="15" max="15" width="11.85546875" hidden="1" customWidth="1"/>
    <col min="16" max="16" width="11" hidden="1" customWidth="1"/>
    <col min="17" max="17" width="14.28515625" hidden="1" customWidth="1"/>
    <col min="18" max="19" width="16" hidden="1" customWidth="1"/>
    <col min="20" max="20" width="14.28515625" hidden="1" customWidth="1"/>
    <col min="21" max="21" width="18.42578125" hidden="1" customWidth="1"/>
    <col min="22" max="22" width="25.28515625" hidden="1" customWidth="1"/>
    <col min="23" max="24" width="24.7109375" hidden="1" customWidth="1"/>
    <col min="25" max="25" width="25.140625" hidden="1" customWidth="1"/>
    <col min="26" max="26" width="24.140625" hidden="1" customWidth="1"/>
    <col min="27" max="27" width="24.28515625" hidden="1" customWidth="1"/>
    <col min="28" max="28" width="26.28515625" hidden="1" customWidth="1"/>
    <col min="29" max="29" width="20.7109375" hidden="1" customWidth="1"/>
    <col min="30" max="30" width="10" hidden="1" customWidth="1"/>
    <col min="31" max="31" width="12" hidden="1" customWidth="1"/>
    <col min="32" max="32" width="14.42578125" hidden="1" customWidth="1"/>
    <col min="33" max="33" width="8.28515625" customWidth="1"/>
    <col min="34" max="34" width="12.42578125" customWidth="1"/>
    <col min="35" max="35" width="13.42578125" customWidth="1"/>
    <col min="36" max="36" width="12.28515625" customWidth="1"/>
    <col min="37" max="37" width="12.7109375" customWidth="1"/>
    <col min="38" max="38" width="13.85546875" customWidth="1"/>
    <col min="39" max="45" width="11.42578125" customWidth="1"/>
  </cols>
  <sheetData>
    <row r="2" spans="1:29" ht="26.25" customHeight="1">
      <c r="B2" s="239" t="s">
        <v>16</v>
      </c>
      <c r="C2" s="239"/>
      <c r="D2" s="239"/>
      <c r="E2" s="239"/>
      <c r="F2" s="239"/>
      <c r="G2" s="239"/>
      <c r="H2" s="239"/>
      <c r="I2" s="239"/>
      <c r="M2" s="239" t="s">
        <v>0</v>
      </c>
      <c r="N2" s="239"/>
      <c r="O2" s="239"/>
      <c r="P2" s="239"/>
      <c r="Q2" s="239"/>
      <c r="R2" s="239"/>
      <c r="S2" s="239"/>
      <c r="T2" s="239"/>
      <c r="V2" s="239" t="s">
        <v>0</v>
      </c>
      <c r="W2" s="239"/>
      <c r="X2" s="239"/>
      <c r="Y2" s="239"/>
      <c r="Z2" s="239"/>
      <c r="AA2" s="239"/>
      <c r="AB2" s="239"/>
      <c r="AC2" s="239"/>
    </row>
    <row r="3" spans="1:29" ht="26.25" hidden="1" customHeight="1">
      <c r="B3" s="63"/>
      <c r="C3" s="45"/>
      <c r="D3" s="27"/>
      <c r="E3" s="27"/>
      <c r="F3" s="27"/>
      <c r="G3" s="27"/>
      <c r="H3" s="27"/>
      <c r="I3" s="27"/>
      <c r="M3" s="26"/>
      <c r="N3" s="45"/>
      <c r="O3" s="27"/>
      <c r="P3" s="27"/>
      <c r="Q3" s="27"/>
      <c r="R3" s="27"/>
      <c r="S3" s="27"/>
      <c r="T3" s="27"/>
      <c r="V3" s="26"/>
      <c r="W3" s="45"/>
      <c r="X3" s="27"/>
      <c r="Y3" s="27"/>
      <c r="Z3" s="27"/>
      <c r="AA3" s="27"/>
      <c r="AB3" s="27"/>
      <c r="AC3" s="27"/>
    </row>
    <row r="4" spans="1:29" ht="26.25" hidden="1" customHeight="1">
      <c r="B4" s="63"/>
      <c r="C4" s="45"/>
      <c r="D4" s="27"/>
      <c r="E4" s="27"/>
      <c r="F4" s="27"/>
      <c r="G4" s="27"/>
      <c r="H4" s="27"/>
      <c r="I4" s="27"/>
      <c r="M4" s="26"/>
      <c r="N4" s="45"/>
      <c r="O4" s="27"/>
      <c r="P4" s="27"/>
      <c r="Q4" s="27"/>
      <c r="R4" s="27"/>
      <c r="S4" s="27"/>
      <c r="T4" s="27"/>
      <c r="V4" s="26"/>
      <c r="W4" s="45"/>
      <c r="X4" s="27"/>
      <c r="Y4" s="27"/>
      <c r="Z4" s="27"/>
      <c r="AA4" s="27"/>
      <c r="AB4" s="27"/>
      <c r="AC4" s="27"/>
    </row>
    <row r="5" spans="1:29" s="57" customFormat="1" ht="26.25" hidden="1" customHeight="1">
      <c r="B5" s="64"/>
      <c r="C5" s="56"/>
      <c r="D5" s="56" t="s">
        <v>390</v>
      </c>
      <c r="E5" s="56" t="s">
        <v>391</v>
      </c>
      <c r="F5" s="56" t="s">
        <v>392</v>
      </c>
      <c r="G5" s="56" t="s">
        <v>393</v>
      </c>
      <c r="H5" s="56" t="s">
        <v>394</v>
      </c>
      <c r="I5" s="56" t="s">
        <v>5</v>
      </c>
      <c r="M5" s="56"/>
      <c r="N5" s="56"/>
      <c r="O5" s="56" t="s">
        <v>390</v>
      </c>
      <c r="P5" s="56" t="s">
        <v>391</v>
      </c>
      <c r="Q5" s="56" t="s">
        <v>392</v>
      </c>
      <c r="R5" s="56" t="s">
        <v>393</v>
      </c>
      <c r="S5" s="56" t="s">
        <v>394</v>
      </c>
      <c r="T5" s="56" t="s">
        <v>5</v>
      </c>
      <c r="V5" s="56"/>
      <c r="W5" s="56"/>
      <c r="X5" s="56" t="s">
        <v>390</v>
      </c>
      <c r="Y5" s="56" t="s">
        <v>391</v>
      </c>
      <c r="Z5" s="56" t="s">
        <v>392</v>
      </c>
      <c r="AA5" s="56" t="s">
        <v>393</v>
      </c>
      <c r="AB5" s="56" t="s">
        <v>394</v>
      </c>
      <c r="AC5" s="56" t="s">
        <v>5</v>
      </c>
    </row>
    <row r="6" spans="1:29" ht="24">
      <c r="B6" s="240"/>
      <c r="C6" s="240"/>
      <c r="D6" s="240"/>
      <c r="E6" s="240"/>
      <c r="F6" s="240"/>
      <c r="G6" s="240"/>
      <c r="H6" s="240"/>
      <c r="I6" s="240"/>
      <c r="M6" s="240"/>
      <c r="N6" s="240"/>
      <c r="O6" s="240"/>
      <c r="P6" s="240"/>
      <c r="Q6" s="240"/>
      <c r="R6" s="240"/>
      <c r="S6" s="240"/>
      <c r="T6" s="240"/>
      <c r="V6" s="240"/>
      <c r="W6" s="240"/>
      <c r="X6" s="240"/>
      <c r="Y6" s="240"/>
      <c r="Z6" s="240"/>
      <c r="AA6" s="240"/>
      <c r="AB6" s="240"/>
      <c r="AC6" s="240"/>
    </row>
    <row r="7" spans="1:29" ht="60" customHeight="1">
      <c r="B7" s="65"/>
      <c r="C7" s="79" t="str">
        <f>+_xlfn.XLOOKUP(D7,LISTA_INSTRUCTORES_AMBIENTES!$C$2:$C$376,LISTA_INSTRUCTORES_AMBIENTES!$B$2:$B$376," ",0,1)</f>
        <v>SRA</v>
      </c>
      <c r="D7" s="179" t="s">
        <v>412</v>
      </c>
      <c r="E7" s="180"/>
      <c r="F7" s="178">
        <f>COUNTIF(D10:I10,D7)*3+(COUNTIF(D15:I15,D7)*3)+(COUNTIF(D20:I20,D7)*3)+(COUNTIF(D25:I25,D7)*3)+(COUNTIF(D30:I30,D7)*2)+(COUNTIF(D34:I34,D7)*2)</f>
        <v>42</v>
      </c>
      <c r="G7" s="89" t="s">
        <v>398</v>
      </c>
      <c r="H7" s="237" t="str">
        <f>+HORARIO_FICHAS!H8</f>
        <v>Dirección sede principal y sedes:
•	Sede principal: Calle 52 # 13 -65
•	Sede Unigermana: AK 14 # 63 – 87
•	Sede Fontibón: Cl 19A # 96c - 40</v>
      </c>
      <c r="I7" s="238"/>
      <c r="M7" s="28"/>
      <c r="P7" s="59" t="s">
        <v>51</v>
      </c>
      <c r="Q7" s="30">
        <f>COUNTIF(O9:T36,#REF!)*2</f>
        <v>0</v>
      </c>
      <c r="R7" s="30" t="s">
        <v>7</v>
      </c>
      <c r="S7" s="29"/>
      <c r="T7" s="30"/>
      <c r="V7" s="28"/>
      <c r="X7" s="23" t="s">
        <v>41</v>
      </c>
      <c r="Y7" s="30"/>
      <c r="Z7" s="30">
        <f>COUNTIF(X9:AC36,#REF!)*2</f>
        <v>72</v>
      </c>
      <c r="AA7" s="30" t="s">
        <v>7</v>
      </c>
      <c r="AB7" s="29"/>
      <c r="AC7" s="30"/>
    </row>
    <row r="8" spans="1:29" ht="22.5">
      <c r="A8" s="82"/>
      <c r="B8" s="83"/>
      <c r="C8" s="84"/>
      <c r="D8" s="181" t="s">
        <v>8</v>
      </c>
      <c r="E8" s="90" t="s">
        <v>9</v>
      </c>
      <c r="F8" s="30" t="s">
        <v>10</v>
      </c>
      <c r="G8" s="30" t="s">
        <v>11</v>
      </c>
      <c r="H8" s="29" t="s">
        <v>12</v>
      </c>
      <c r="I8" s="30" t="s">
        <v>13</v>
      </c>
      <c r="M8" s="31"/>
      <c r="N8" s="47"/>
      <c r="O8" s="32" t="s">
        <v>8</v>
      </c>
      <c r="P8" s="32" t="s">
        <v>9</v>
      </c>
      <c r="Q8" s="32" t="s">
        <v>10</v>
      </c>
      <c r="R8" s="32" t="s">
        <v>11</v>
      </c>
      <c r="S8" s="32" t="s">
        <v>12</v>
      </c>
      <c r="T8" s="32" t="s">
        <v>13</v>
      </c>
      <c r="V8" s="31"/>
      <c r="W8" s="47"/>
      <c r="X8" s="32" t="s">
        <v>8</v>
      </c>
      <c r="Y8" s="32" t="s">
        <v>9</v>
      </c>
      <c r="Z8" s="32" t="s">
        <v>10</v>
      </c>
      <c r="AA8" s="32" t="s">
        <v>11</v>
      </c>
      <c r="AB8" s="32" t="s">
        <v>12</v>
      </c>
      <c r="AC8" s="32" t="s">
        <v>13</v>
      </c>
    </row>
    <row r="9" spans="1:29" s="143" customFormat="1" ht="67.5" customHeight="1">
      <c r="B9" s="100" t="s">
        <v>14</v>
      </c>
      <c r="C9" s="231" t="s">
        <v>413</v>
      </c>
      <c r="D9" s="100" t="str">
        <f>+X9</f>
        <v>610733 - RA3. UTILIZAR ESTRATEGIAS DE PRECIOS EN EL PLAN DE MERCADEO A PARTIR DEL COMPORTAMIENTO DEL MERCADO Y POLÍTICAS DE LA ORGANIZACIÓN. 144H</v>
      </c>
      <c r="E9" s="142" t="str">
        <f t="shared" ref="E9:I9" si="0">+Y9</f>
        <v>610725 - RA3. SELECCIONAR ESTRATEGIAS DE MERCADEO DE ACUERDO CON POLÍTICAS DE LA ORGANIZACIÓN. 144H</v>
      </c>
      <c r="F9" s="142" t="str">
        <f>+Z9</f>
        <v>610725 - RA3. SELECCIONAR ESTRATEGIAS DE MERCADEO DE ACUERDO CON POLÍTICAS DE LA ORGANIZACIÓN. 144H</v>
      </c>
      <c r="G9" s="142" t="str">
        <f>+AA9</f>
        <v>610733 - RA3. UTILIZAR ESTRATEGIAS DE PRECIOS EN EL PLAN DE MERCADEO A PARTIR DEL COMPORTAMIENTO DEL MERCADO Y POLÍTICAS DE LA ORGANIZACIÓN. 144H</v>
      </c>
      <c r="H9" s="142" t="str">
        <f t="shared" si="0"/>
        <v xml:space="preserve"> </v>
      </c>
      <c r="I9" s="142" t="str">
        <f t="shared" si="0"/>
        <v xml:space="preserve"> </v>
      </c>
      <c r="M9" s="144" t="s">
        <v>14</v>
      </c>
      <c r="N9" s="234" t="s">
        <v>15</v>
      </c>
      <c r="O9" s="34"/>
      <c r="P9" s="145"/>
      <c r="Q9" s="145"/>
      <c r="R9" s="145"/>
      <c r="S9" s="145"/>
      <c r="T9" s="145"/>
      <c r="V9" s="144" t="s">
        <v>14</v>
      </c>
      <c r="W9" s="234" t="s">
        <v>15</v>
      </c>
      <c r="X9" s="147" t="str">
        <f>_xlfn.XLOOKUP((_xlfn.XLOOKUP(X11,PLANEACION!$C$3:$C$990,PLANEACION!D$3:D$990," ",0.1)),LISTA_INSTRUCTORES_AMBIENTES!$Q$2:$Q$1070,LISTA_INSTRUCTORES_AMBIENTES!$R$2:$R$1070," ",0,1)</f>
        <v>610733 - RA3. UTILIZAR ESTRATEGIAS DE PRECIOS EN EL PLAN DE MERCADEO A PARTIR DEL COMPORTAMIENTO DEL MERCADO Y POLÍTICAS DE LA ORGANIZACIÓN. 144H</v>
      </c>
      <c r="Y9" s="147" t="str">
        <f>_xlfn.XLOOKUP((_xlfn.XLOOKUP(Y11,PLANEACION!$C$3:$C$990,PLANEACION!J$3:J$990," ",0.1)),LISTA_INSTRUCTORES_AMBIENTES!$Q$2:$Q$1070,LISTA_INSTRUCTORES_AMBIENTES!$R$2:$R$1070," ",0,1)</f>
        <v>610725 - RA3. SELECCIONAR ESTRATEGIAS DE MERCADEO DE ACUERDO CON POLÍTICAS DE LA ORGANIZACIÓN. 144H</v>
      </c>
      <c r="Z9" s="147" t="str">
        <f>_xlfn.XLOOKUP((_xlfn.XLOOKUP(Z11,PLANEACION!$C$3:$C$990,PLANEACION!P$3:P$990," ",0.1)),LISTA_INSTRUCTORES_AMBIENTES!$Q$2:$Q$1070,LISTA_INSTRUCTORES_AMBIENTES!$R$2:$R$1070," ",0,1)</f>
        <v>610725 - RA3. SELECCIONAR ESTRATEGIAS DE MERCADEO DE ACUERDO CON POLÍTICAS DE LA ORGANIZACIÓN. 144H</v>
      </c>
      <c r="AA9" s="147" t="str">
        <f>_xlfn.XLOOKUP((_xlfn.XLOOKUP(AA11,PLANEACION!$C$3:$C$990,PLANEACION!V$3:V$990," ",0.1)),LISTA_INSTRUCTORES_AMBIENTES!$Q$2:$Q$1070,LISTA_INSTRUCTORES_AMBIENTES!$R$2:$R$1070," ",0,1)</f>
        <v>610733 - RA3. UTILIZAR ESTRATEGIAS DE PRECIOS EN EL PLAN DE MERCADEO A PARTIR DEL COMPORTAMIENTO DEL MERCADO Y POLÍTICAS DE LA ORGANIZACIÓN. 144H</v>
      </c>
      <c r="AB9" s="147" t="str">
        <f>_xlfn.XLOOKUP((_xlfn.XLOOKUP(AB11,PLANEACION!$C$3:$C$990,PLANEACION!AB$3:AB$990," ",0.1)),LISTA_INSTRUCTORES_AMBIENTES!$Q$2:$Q$1070,LISTA_INSTRUCTORES_AMBIENTES!$R$2:$R$1070," ",0,1)</f>
        <v xml:space="preserve"> </v>
      </c>
      <c r="AC9" s="147" t="str">
        <f>_xlfn.XLOOKUP((_xlfn.XLOOKUP(AC11,PLANEACION!$C$3:$C$990,PLANEACION!AH$3:AH$990," ",0.1)),LISTA_INSTRUCTORES_AMBIENTES!$Q$2:$Q$1070,LISTA_INSTRUCTORES_AMBIENTES!$R$2:$R$1070," ",0,1)</f>
        <v xml:space="preserve"> </v>
      </c>
    </row>
    <row r="10" spans="1:29" ht="29.25">
      <c r="B10" s="101" t="s">
        <v>16</v>
      </c>
      <c r="C10" s="231"/>
      <c r="D10" s="98" t="str">
        <f>_xlfn.XLOOKUP((_xlfn.XLOOKUP(D11,PLANEACION!$C$3:$C$990,PLANEACION!D$3:D$990," ",0.1)),LISTA_INSTRUCTORES_AMBIENTES!$B$2:$B$264,LISTA_INSTRUCTORES_AMBIENTES!$C$2:$C$264," ",0,1)</f>
        <v>SANDRA RAMOS</v>
      </c>
      <c r="E10" s="98" t="str">
        <f>_xlfn.XLOOKUP((_xlfn.XLOOKUP(E11,PLANEACION!$C$3:$C$990,PLANEACION!J$3:J$990,"",0.1)),LISTA_INSTRUCTORES_AMBIENTES!$B$2:$B$264,LISTA_INSTRUCTORES_AMBIENTES!$C$2:$C$264,"",0,1)</f>
        <v>SANDRA RAMOS</v>
      </c>
      <c r="F10" s="98" t="str">
        <f>_xlfn.XLOOKUP((_xlfn.XLOOKUP(F11,PLANEACION!$C$3:$C$990,PLANEACION!P$3:P$990,"",0.1)),LISTA_INSTRUCTORES_AMBIENTES!$B$2:$B$264,LISTA_INSTRUCTORES_AMBIENTES!$C$2:$C$264,"",0,1)</f>
        <v>SANDRA RAMOS</v>
      </c>
      <c r="G10" s="98" t="str">
        <f>_xlfn.XLOOKUP((_xlfn.XLOOKUP(G11,PLANEACION!$C$3:$C$990,PLANEACION!V$3:V$990,"",0.1)),LISTA_INSTRUCTORES_AMBIENTES!$B$2:$B$264,LISTA_INSTRUCTORES_AMBIENTES!$C$2:$C$264,"",0,1)</f>
        <v>SANDRA RAMOS</v>
      </c>
      <c r="H10" s="98" t="str">
        <f>_xlfn.XLOOKUP((_xlfn.XLOOKUP(H11,PLANEACION!$C$3:$C$990,PLANEACION!AB$3:AB$990,"",0.1)),LISTA_INSTRUCTORES_AMBIENTES!$B$2:$B$264,LISTA_INSTRUCTORES_AMBIENTES!$C$2:$C$264,"",0,1)</f>
        <v/>
      </c>
      <c r="I10" s="98" t="str">
        <f>_xlfn.XLOOKUP((_xlfn.XLOOKUP(I11,PLANEACION!$C$3:$C$990,PLANEACION!AH$3:AH$990,"",0.1)),LISTA_INSTRUCTORES_AMBIENTES!$B$2:$B$264,LISTA_INSTRUCTORES_AMBIENTES!$C$2:$C$264,"",0,1)</f>
        <v/>
      </c>
      <c r="M10" s="35" t="s">
        <v>16</v>
      </c>
      <c r="N10" s="234"/>
      <c r="V10" s="35" t="s">
        <v>16</v>
      </c>
      <c r="W10" s="234"/>
    </row>
    <row r="11" spans="1:29" ht="58.5" customHeight="1">
      <c r="B11" s="102" t="s">
        <v>17</v>
      </c>
      <c r="C11" s="231"/>
      <c r="D11" s="37" t="str">
        <f>+_xlfn.XLOOKUP($C$7,PLANEACION!D$3:D$990,PLANEACION!$C$3:$C$990,"",0,1)</f>
        <v>4_TRM_3228867_(MM)_DESARROLLO DE PROCESOS DE MERCADEO</v>
      </c>
      <c r="E11" s="37" t="str">
        <f>+_xlfn.XLOOKUP($C$7,PLANEACION!J$3:J$990,PLANEACION!$C$3:$C$990,"",0,1)</f>
        <v>2_TRM_3407776_(DT)_C_DESARROLLO DE PROCESOS DE MERCADEO</v>
      </c>
      <c r="F11" s="37" t="str">
        <f>+_xlfn.XLOOKUP($C$7,PLANEACION!P$3:P$990,PLANEACION!$C$3:$C$990,"",0,1)</f>
        <v>2_TRM_3407787_(DT)_C_DESARROLLO DE PROCESOS DE MERCADEO</v>
      </c>
      <c r="G11" s="37" t="str">
        <f>+_xlfn.XLOOKUP($C$7,PLANEACION!V$3:V$990,PLANEACION!$C$3:$C$990,"",0,1)</f>
        <v>4_TRM_3228867_(MM)_DESARROLLO DE PROCESOS DE MERCADEO</v>
      </c>
      <c r="H11" s="37" t="str">
        <f>+_xlfn.XLOOKUP($C$7,PLANEACION!AB$3:AB$990,PLANEACION!$C$3:$C$990,"",0,1)</f>
        <v/>
      </c>
      <c r="I11" s="37" t="str">
        <f>+_xlfn.XLOOKUP($C$7,PLANEACION!AH$3:AH$990,PLANEACION!$C$3:$C$990,"",0,1)</f>
        <v/>
      </c>
      <c r="M11" s="36" t="s">
        <v>17</v>
      </c>
      <c r="N11" s="234"/>
      <c r="O11" s="37" t="str">
        <f>+CONCATENATE($P$7,'HORARIO_INSTRUCTORES (2)'!D11)</f>
        <v>AMBIENTE_.4_TRM_3228867_(MM)_DESARROLLO DE PROCESOS DE MERCADEO</v>
      </c>
      <c r="P11" s="37" t="str">
        <f>+CONCATENATE($P$7,'HORARIO_INSTRUCTORES (2)'!E11)</f>
        <v>AMBIENTE_.2_TRM_3407776_(DT)_C_DESARROLLO DE PROCESOS DE MERCADEO</v>
      </c>
      <c r="Q11" s="37" t="str">
        <f>+CONCATENATE($P$7,'HORARIO_INSTRUCTORES (2)'!F11)</f>
        <v>AMBIENTE_.2_TRM_3407787_(DT)_C_DESARROLLO DE PROCESOS DE MERCADEO</v>
      </c>
      <c r="R11" s="37" t="str">
        <f>+CONCATENATE($P$7,'HORARIO_INSTRUCTORES (2)'!G11)</f>
        <v>AMBIENTE_.4_TRM_3228867_(MM)_DESARROLLO DE PROCESOS DE MERCADEO</v>
      </c>
      <c r="S11" s="37" t="str">
        <f>+CONCATENATE($P$7,'HORARIO_INSTRUCTORES (2)'!H11)</f>
        <v>AMBIENTE_.</v>
      </c>
      <c r="T11" s="37" t="str">
        <f>+CONCATENATE($P$7,'HORARIO_INSTRUCTORES (2)'!I11)</f>
        <v>AMBIENTE_.</v>
      </c>
      <c r="V11" s="36" t="s">
        <v>17</v>
      </c>
      <c r="W11" s="234"/>
      <c r="X11" s="37" t="str">
        <f>+CONCATENATE($X$7,'HORARIO_INSTRUCTORES (2)'!D11)</f>
        <v>TEMAS_4_TRM_3228867_(MM)_DESARROLLO DE PROCESOS DE MERCADEO</v>
      </c>
      <c r="Y11" s="37" t="str">
        <f>+CONCATENATE($X$7,'HORARIO_INSTRUCTORES (2)'!E11)</f>
        <v>TEMAS_2_TRM_3407776_(DT)_C_DESARROLLO DE PROCESOS DE MERCADEO</v>
      </c>
      <c r="Z11" s="37" t="str">
        <f>+CONCATENATE($X$7,'HORARIO_INSTRUCTORES (2)'!F11)</f>
        <v>TEMAS_2_TRM_3407787_(DT)_C_DESARROLLO DE PROCESOS DE MERCADEO</v>
      </c>
      <c r="AA11" s="37" t="str">
        <f>+CONCATENATE($X$7,'HORARIO_INSTRUCTORES (2)'!G11)</f>
        <v>TEMAS_4_TRM_3228867_(MM)_DESARROLLO DE PROCESOS DE MERCADEO</v>
      </c>
      <c r="AB11" s="37" t="str">
        <f>+CONCATENATE($X$7,'HORARIO_INSTRUCTORES (2)'!H11)</f>
        <v>TEMAS_</v>
      </c>
      <c r="AC11" s="37" t="str">
        <f>+CONCATENATE($X$7,'HORARIO_INSTRUCTORES (2)'!I11)</f>
        <v>TEMAS_</v>
      </c>
    </row>
    <row r="12" spans="1:29" ht="39" customHeight="1">
      <c r="B12" s="103" t="s">
        <v>18</v>
      </c>
      <c r="C12" s="231"/>
      <c r="D12" s="99" t="str">
        <f>+O12</f>
        <v>203 Av.Caracas_con_52</v>
      </c>
      <c r="E12" s="99" t="str">
        <f t="shared" ref="E12:I12" si="1">+P12</f>
        <v>604 Av.Caracas_con_52</v>
      </c>
      <c r="F12" s="99" t="str">
        <f t="shared" si="1"/>
        <v>307_Torre 2_Unigermana</v>
      </c>
      <c r="G12" s="99" t="str">
        <f t="shared" si="1"/>
        <v>203 Av.Caracas_con_52</v>
      </c>
      <c r="H12" s="99" t="str">
        <f>+S12</f>
        <v xml:space="preserve"> </v>
      </c>
      <c r="I12" s="99" t="str">
        <f t="shared" si="1"/>
        <v xml:space="preserve"> </v>
      </c>
      <c r="M12" s="55" t="s">
        <v>18</v>
      </c>
      <c r="N12" s="234"/>
      <c r="O12" s="50" t="str">
        <f>_xlfn.XLOOKUP((_xlfn.XLOOKUP(O11,PLANEACION!$C$3:$C$990,PLANEACION!D$3:D$990," ",0.1)),LISTA_INSTRUCTORES_AMBIENTES!J2:J573,LISTA_INSTRUCTORES_AMBIENTES!K2:K573," ",0,1)</f>
        <v>203 Av.Caracas_con_52</v>
      </c>
      <c r="P12" s="50" t="str">
        <f>_xlfn.XLOOKUP((_xlfn.XLOOKUP(P11,PLANEACION!$C$3:$C$990,PLANEACION!J$3:J$990," ",0.1)),LISTA_INSTRUCTORES_AMBIENTES!J2:J573,LISTA_INSTRUCTORES_AMBIENTES!K2:K573," ",0,1)</f>
        <v>604 Av.Caracas_con_52</v>
      </c>
      <c r="Q12" s="50" t="str">
        <f>_xlfn.XLOOKUP((_xlfn.XLOOKUP(Q11,PLANEACION!$C$3:$C$990,PLANEACION!P$3:P$990," ",0.1)),LISTA_INSTRUCTORES_AMBIENTES!J2:J573,LISTA_INSTRUCTORES_AMBIENTES!K2:K573," ",0,1)</f>
        <v>307_Torre 2_Unigermana</v>
      </c>
      <c r="R12" s="50" t="str">
        <f>_xlfn.XLOOKUP((_xlfn.XLOOKUP(R11,PLANEACION!$C$3:$C$990,PLANEACION!V$3:V$990," ",0.1)),LISTA_INSTRUCTORES_AMBIENTES!J2:J573,LISTA_INSTRUCTORES_AMBIENTES!K2:K573," ",0,1)</f>
        <v>203 Av.Caracas_con_52</v>
      </c>
      <c r="S12" s="50" t="str">
        <f>_xlfn.XLOOKUP((_xlfn.XLOOKUP(S11,PLANEACION!$C$3:$C$990,PLANEACION!AB$3:AB$990," ",0.1)),LISTA_INSTRUCTORES_AMBIENTES!J2:J573,LISTA_INSTRUCTORES_AMBIENTES!K2:K573," ",0,1)</f>
        <v xml:space="preserve"> </v>
      </c>
      <c r="T12" s="50" t="str">
        <f>_xlfn.XLOOKUP((_xlfn.XLOOKUP(T11,PLANEACION!$C$3:$C$990,PLANEACION!AH$3:AH$990," ",0.1)),LISTA_INSTRUCTORES_AMBIENTES!J2:J573,LISTA_INSTRUCTORES_AMBIENTES!K2:K573," ",0,1)</f>
        <v xml:space="preserve"> </v>
      </c>
      <c r="V12" s="55" t="s">
        <v>18</v>
      </c>
      <c r="W12" s="234"/>
      <c r="X12" s="58" t="e">
        <f>+#REF!</f>
        <v>#REF!</v>
      </c>
      <c r="Y12" s="58" t="e">
        <f>+#REF!</f>
        <v>#REF!</v>
      </c>
      <c r="Z12" s="58" t="e">
        <f>+#REF!</f>
        <v>#REF!</v>
      </c>
      <c r="AA12" s="58" t="e">
        <f>+#REF!</f>
        <v>#REF!</v>
      </c>
      <c r="AB12" s="58" t="e">
        <f>+#REF!</f>
        <v>#REF!</v>
      </c>
      <c r="AC12" s="58" t="e">
        <f>+#REF!</f>
        <v>#REF!</v>
      </c>
    </row>
    <row r="13" spans="1:29" ht="24.75" hidden="1" customHeight="1">
      <c r="B13" s="71"/>
      <c r="C13" s="41" t="s">
        <v>414</v>
      </c>
      <c r="D13" s="41" t="s">
        <v>21</v>
      </c>
      <c r="E13" s="41" t="s">
        <v>21</v>
      </c>
      <c r="F13" s="41" t="s">
        <v>21</v>
      </c>
      <c r="G13" s="41" t="s">
        <v>21</v>
      </c>
      <c r="H13" s="41" t="s">
        <v>21</v>
      </c>
      <c r="I13" s="41" t="s">
        <v>21</v>
      </c>
      <c r="M13" s="40"/>
      <c r="N13" s="48" t="s">
        <v>20</v>
      </c>
      <c r="O13" s="41" t="s">
        <v>21</v>
      </c>
      <c r="P13" s="41" t="s">
        <v>21</v>
      </c>
      <c r="Q13" s="41" t="s">
        <v>21</v>
      </c>
      <c r="R13" s="41" t="s">
        <v>21</v>
      </c>
      <c r="S13" s="41" t="s">
        <v>21</v>
      </c>
      <c r="T13" s="41" t="s">
        <v>21</v>
      </c>
      <c r="V13" s="40"/>
      <c r="W13" s="48" t="s">
        <v>20</v>
      </c>
      <c r="X13" s="41" t="s">
        <v>21</v>
      </c>
      <c r="Y13" s="41" t="s">
        <v>21</v>
      </c>
      <c r="Z13" s="41" t="s">
        <v>21</v>
      </c>
      <c r="AA13" s="41" t="s">
        <v>21</v>
      </c>
      <c r="AB13" s="41" t="s">
        <v>21</v>
      </c>
      <c r="AC13" s="41" t="s">
        <v>21</v>
      </c>
    </row>
    <row r="14" spans="1:29" s="143" customFormat="1" ht="59.25" customHeight="1">
      <c r="B14" s="100" t="s">
        <v>14</v>
      </c>
      <c r="C14" s="231" t="s">
        <v>415</v>
      </c>
      <c r="D14" s="100" t="str">
        <f>+X14</f>
        <v xml:space="preserve"> </v>
      </c>
      <c r="E14" s="142" t="str">
        <f>+Y14</f>
        <v>610725 - RA3. SELECCIONAR ESTRATEGIAS DE MERCADEO DE ACUERDO CON POLÍTICAS DE LA ORGANIZACIÓN. 144H</v>
      </c>
      <c r="F14" s="142" t="str">
        <f t="shared" ref="F14:I14" si="2">+Z14</f>
        <v>610725 - RA3. SELECCIONAR ESTRATEGIAS DE MERCADEO DE ACUERDO CON POLÍTICAS DE LA ORGANIZACIÓN. 144H</v>
      </c>
      <c r="G14" s="142" t="str">
        <f t="shared" si="2"/>
        <v xml:space="preserve"> </v>
      </c>
      <c r="H14" s="142" t="str">
        <f t="shared" si="2"/>
        <v xml:space="preserve"> </v>
      </c>
      <c r="I14" s="142" t="str">
        <f t="shared" si="2"/>
        <v xml:space="preserve"> </v>
      </c>
      <c r="M14" s="144" t="s">
        <v>14</v>
      </c>
      <c r="N14" s="234" t="s">
        <v>19</v>
      </c>
      <c r="O14" s="145"/>
      <c r="P14" s="145"/>
      <c r="Q14" s="145"/>
      <c r="R14" s="145"/>
      <c r="S14" s="145"/>
      <c r="T14" s="145"/>
      <c r="V14" s="144" t="s">
        <v>14</v>
      </c>
      <c r="W14" s="234" t="s">
        <v>19</v>
      </c>
      <c r="X14" s="147" t="str">
        <f>_xlfn.XLOOKUP((_xlfn.XLOOKUP(X16,PLANEACION!$C$3:$C$990,PLANEACION!E$3:E$990," ",0.1)),LISTA_INSTRUCTORES_AMBIENTES!$Q$2:$Q$1070,LISTA_INSTRUCTORES_AMBIENTES!$R$2:$R$1070," ",0,1)</f>
        <v xml:space="preserve"> </v>
      </c>
      <c r="Y14" s="147" t="str">
        <f>_xlfn.XLOOKUP((_xlfn.XLOOKUP(Y16,PLANEACION!$C$3:$C$990,PLANEACION!K$3:K$990," ",0.1)),LISTA_INSTRUCTORES_AMBIENTES!$Q$2:$Q$1070,LISTA_INSTRUCTORES_AMBIENTES!$R$2:$R$1070," ",0,1)</f>
        <v>610725 - RA3. SELECCIONAR ESTRATEGIAS DE MERCADEO DE ACUERDO CON POLÍTICAS DE LA ORGANIZACIÓN. 144H</v>
      </c>
      <c r="Z14" s="147" t="str">
        <f>_xlfn.XLOOKUP((_xlfn.XLOOKUP(Z16,PLANEACION!$C$3:$C$990,PLANEACION!Q$3:Q$990," ",0.1)),LISTA_INSTRUCTORES_AMBIENTES!$Q$2:$Q$1070,LISTA_INSTRUCTORES_AMBIENTES!$R$2:$R$1070," ",0,1)</f>
        <v>610725 - RA3. SELECCIONAR ESTRATEGIAS DE MERCADEO DE ACUERDO CON POLÍTICAS DE LA ORGANIZACIÓN. 144H</v>
      </c>
      <c r="AA14" s="147" t="str">
        <f>_xlfn.XLOOKUP((_xlfn.XLOOKUP(AA16,PLANEACION!$C$3:$C$990,PLANEACION!W$3:W$990," ",0.1)),LISTA_INSTRUCTORES_AMBIENTES!$Q$2:$Q$1070,LISTA_INSTRUCTORES_AMBIENTES!$R$2:$R$1070," ",0,1)</f>
        <v xml:space="preserve"> </v>
      </c>
      <c r="AB14" s="147" t="str">
        <f>_xlfn.XLOOKUP((_xlfn.XLOOKUP(AB16,PLANEACION!$C$3:$C$990,PLANEACION!AC$3:AC$990," ",0.1)),LISTA_INSTRUCTORES_AMBIENTES!$Q$2:$Q$1070,LISTA_INSTRUCTORES_AMBIENTES!$R$2:$R$1070," ",0,1)</f>
        <v xml:space="preserve"> </v>
      </c>
      <c r="AC14" s="147" t="str">
        <f>_xlfn.XLOOKUP((_xlfn.XLOOKUP(AC16,PLANEACION!$C$3:$C$990,PLANEACION!AI$3:AI$990," ",0.1)),LISTA_INSTRUCTORES_AMBIENTES!$Q$2:$Q$1070,LISTA_INSTRUCTORES_AMBIENTES!$R$2:$R$1070," ",0,1)</f>
        <v xml:space="preserve"> </v>
      </c>
    </row>
    <row r="15" spans="1:29" ht="20.25" customHeight="1">
      <c r="B15" s="101" t="s">
        <v>16</v>
      </c>
      <c r="C15" s="231"/>
      <c r="D15" s="98" t="str">
        <f>_xlfn.XLOOKUP((_xlfn.XLOOKUP(D16,PLANEACION!$C$3:$C$990,PLANEACION!E$3:E$990,"",0.1)),LISTA_INSTRUCTORES_AMBIENTES!$B$2:$B$264,LISTA_INSTRUCTORES_AMBIENTES!$C$2:$C$264,"",0,1)</f>
        <v/>
      </c>
      <c r="E15" s="98" t="str">
        <f>_xlfn.XLOOKUP((_xlfn.XLOOKUP(E16,PLANEACION!$C$3:$C$990,PLANEACION!K$3:K$990,"",0.1)),LISTA_INSTRUCTORES_AMBIENTES!$B$2:$B$264,LISTA_INSTRUCTORES_AMBIENTES!$C$2:$C$264,"",0,1)</f>
        <v>SANDRA RAMOS</v>
      </c>
      <c r="F15" s="98" t="str">
        <f>_xlfn.XLOOKUP((_xlfn.XLOOKUP(F16,PLANEACION!$C$3:$C$990,PLANEACION!Q$3:Q$990,"",0.1)),LISTA_INSTRUCTORES_AMBIENTES!$B$2:$B$264,LISTA_INSTRUCTORES_AMBIENTES!$C$2:$C$264,"",0,1)</f>
        <v>SANDRA RAMOS</v>
      </c>
      <c r="G15" s="98" t="str">
        <f>_xlfn.XLOOKUP((_xlfn.XLOOKUP(G16,PLANEACION!$C$3:$C$990,PLANEACION!W$3:W$990,"",0.1)),LISTA_INSTRUCTORES_AMBIENTES!$B$2:$B$264,LISTA_INSTRUCTORES_AMBIENTES!$C$2:$C$264,"",0,1)</f>
        <v/>
      </c>
      <c r="H15" s="98" t="str">
        <f>_xlfn.XLOOKUP((_xlfn.XLOOKUP(H16,PLANEACION!$C$3:$C$990,PLANEACION!AC$3:AC$990,"",0.1)),LISTA_INSTRUCTORES_AMBIENTES!$B$2:$B$264,LISTA_INSTRUCTORES_AMBIENTES!$C$2:$C$264,"",0,1)</f>
        <v/>
      </c>
      <c r="I15" s="98" t="str">
        <f>_xlfn.XLOOKUP((_xlfn.XLOOKUP(I16,PLANEACION!$C$3:$C$990,PLANEACION!AI$3:AI$990,"",0.1)),LISTA_INSTRUCTORES_AMBIENTES!$B$2:$B$264,LISTA_INSTRUCTORES_AMBIENTES!$C$2:$C$264,"",0,1)</f>
        <v/>
      </c>
      <c r="M15" s="35" t="s">
        <v>16</v>
      </c>
      <c r="N15" s="234"/>
      <c r="V15" s="35" t="s">
        <v>16</v>
      </c>
      <c r="W15" s="234"/>
    </row>
    <row r="16" spans="1:29" ht="41.25" customHeight="1">
      <c r="B16" s="102" t="s">
        <v>17</v>
      </c>
      <c r="C16" s="231"/>
      <c r="D16" s="37" t="str">
        <f>+_xlfn.XLOOKUP($C$7,PLANEACION!E$3:E$990,PLANEACION!$C$3:$C$990,"",0,1)</f>
        <v/>
      </c>
      <c r="E16" s="37" t="str">
        <f>+_xlfn.XLOOKUP($C$7,PLANEACION!K$3:K$990,PLANEACION!$C$3:$C$990,"",0,1)</f>
        <v>2_TRM_3407776_(DT)_C_DESARROLLO DE PROCESOS DE MERCADEO</v>
      </c>
      <c r="F16" s="37" t="str">
        <f>+_xlfn.XLOOKUP($C$7,PLANEACION!Q$3:Q$990,PLANEACION!$C$3:$C$990,"",0,1)</f>
        <v>2_TRM_3407787_(DT)_C_DESARROLLO DE PROCESOS DE MERCADEO</v>
      </c>
      <c r="G16" s="37" t="str">
        <f>+_xlfn.XLOOKUP($C$7,PLANEACION!W$3:W$990,PLANEACION!$C$3:$C$990,"",0,1)</f>
        <v/>
      </c>
      <c r="H16" s="37" t="str">
        <f>+_xlfn.XLOOKUP($C$7,PLANEACION!AC$3:AC$990,PLANEACION!$C$3:$C$990,"",0,1)</f>
        <v/>
      </c>
      <c r="I16" s="37" t="str">
        <f>+_xlfn.XLOOKUP($C$7,PLANEACION!AI$3:AI$990,PLANEACION!$C$3:$C$990,"",0,1)</f>
        <v/>
      </c>
      <c r="M16" s="36" t="s">
        <v>17</v>
      </c>
      <c r="N16" s="234"/>
      <c r="O16" s="37" t="str">
        <f>+CONCATENATE($P$7,'HORARIO_INSTRUCTORES (2)'!D16)</f>
        <v>AMBIENTE_.</v>
      </c>
      <c r="P16" s="37" t="str">
        <f>+CONCATENATE($P$7,'HORARIO_INSTRUCTORES (2)'!E16)</f>
        <v>AMBIENTE_.2_TRM_3407776_(DT)_C_DESARROLLO DE PROCESOS DE MERCADEO</v>
      </c>
      <c r="Q16" s="37" t="str">
        <f>+CONCATENATE($P$7,'HORARIO_INSTRUCTORES (2)'!F16)</f>
        <v>AMBIENTE_.2_TRM_3407787_(DT)_C_DESARROLLO DE PROCESOS DE MERCADEO</v>
      </c>
      <c r="R16" s="37" t="str">
        <f>+CONCATENATE($P$7,'HORARIO_INSTRUCTORES (2)'!G16)</f>
        <v>AMBIENTE_.</v>
      </c>
      <c r="S16" s="37" t="str">
        <f>+CONCATENATE($P$7,'HORARIO_INSTRUCTORES (2)'!H16)</f>
        <v>AMBIENTE_.</v>
      </c>
      <c r="T16" s="37" t="str">
        <f>+CONCATENATE($P$7,'HORARIO_INSTRUCTORES (2)'!I16)</f>
        <v>AMBIENTE_.</v>
      </c>
      <c r="V16" s="36" t="s">
        <v>17</v>
      </c>
      <c r="W16" s="234"/>
      <c r="X16" s="37" t="str">
        <f>+CONCATENATE($X$7,'HORARIO_INSTRUCTORES (2)'!D16)</f>
        <v>TEMAS_</v>
      </c>
      <c r="Y16" s="37" t="str">
        <f>+CONCATENATE($X$7,'HORARIO_INSTRUCTORES (2)'!E16)</f>
        <v>TEMAS_2_TRM_3407776_(DT)_C_DESARROLLO DE PROCESOS DE MERCADEO</v>
      </c>
      <c r="Z16" s="37" t="str">
        <f>+CONCATENATE($X$7,'HORARIO_INSTRUCTORES (2)'!F16)</f>
        <v>TEMAS_2_TRM_3407787_(DT)_C_DESARROLLO DE PROCESOS DE MERCADEO</v>
      </c>
      <c r="AA16" s="37" t="str">
        <f>+CONCATENATE($X$7,'HORARIO_INSTRUCTORES (2)'!G16)</f>
        <v>TEMAS_</v>
      </c>
      <c r="AB16" s="37" t="str">
        <f>+CONCATENATE($X$7,'HORARIO_INSTRUCTORES (2)'!H16)</f>
        <v>TEMAS_</v>
      </c>
      <c r="AC16" s="37" t="str">
        <f>+CONCATENATE($X$7,'HORARIO_INSTRUCTORES (2)'!I16)</f>
        <v>TEMAS_</v>
      </c>
    </row>
    <row r="17" spans="2:29" ht="38.25" customHeight="1">
      <c r="B17" s="103" t="s">
        <v>18</v>
      </c>
      <c r="C17" s="231"/>
      <c r="D17" s="99" t="str">
        <f>+O17</f>
        <v xml:space="preserve"> </v>
      </c>
      <c r="E17" s="99" t="str">
        <f t="shared" ref="E17" si="3">+P17</f>
        <v>604 Av.Caracas_con_52</v>
      </c>
      <c r="F17" s="99" t="str">
        <f>+Q17</f>
        <v>307_Torre 2_Unigermana</v>
      </c>
      <c r="G17" s="99" t="str">
        <f t="shared" ref="G17:I17" si="4">+R17</f>
        <v xml:space="preserve"> </v>
      </c>
      <c r="H17" s="99" t="str">
        <f t="shared" si="4"/>
        <v xml:space="preserve"> </v>
      </c>
      <c r="I17" s="99" t="str">
        <f t="shared" si="4"/>
        <v xml:space="preserve"> </v>
      </c>
      <c r="M17" s="55" t="s">
        <v>18</v>
      </c>
      <c r="N17" s="234"/>
      <c r="O17" s="50" t="str">
        <f>_xlfn.XLOOKUP((_xlfn.XLOOKUP(O16,PLANEACION!$C$3:$C$990,PLANEACION!E$3:E$990,"",0.1)),LISTA_INSTRUCTORES_AMBIENTES!J2:J573,LISTA_INSTRUCTORES_AMBIENTES!K2:K573," ",0,1)</f>
        <v xml:space="preserve"> </v>
      </c>
      <c r="P17" s="50" t="str">
        <f>_xlfn.XLOOKUP((_xlfn.XLOOKUP(P16,PLANEACION!$C$3:$C$990,PLANEACION!K$3:K$990,"",0.1)),LISTA_INSTRUCTORES_AMBIENTES!J2:J573,LISTA_INSTRUCTORES_AMBIENTES!K2:K573," ",0,1)</f>
        <v>604 Av.Caracas_con_52</v>
      </c>
      <c r="Q17" s="50" t="str">
        <f>_xlfn.XLOOKUP((_xlfn.XLOOKUP(Q16,PLANEACION!$C$3:$C$990,PLANEACION!Q$3:Q$990,"",0.1)),LISTA_INSTRUCTORES_AMBIENTES!J2:J509,LISTA_INSTRUCTORES_AMBIENTES!K2:K509," ",0,1)</f>
        <v>307_Torre 2_Unigermana</v>
      </c>
      <c r="R17" s="50" t="str">
        <f>_xlfn.XLOOKUP((_xlfn.XLOOKUP(R16,PLANEACION!$C$3:$C$990,PLANEACION!W$3:W$990,"",0.1)),LISTA_INSTRUCTORES_AMBIENTES!J2:J573,LISTA_INSTRUCTORES_AMBIENTES!K2:K573," ",0,1)</f>
        <v xml:space="preserve"> </v>
      </c>
      <c r="S17" s="50" t="str">
        <f>_xlfn.XLOOKUP((_xlfn.XLOOKUP(S16,PLANEACION!$C$3:$C$990,PLANEACION!AC$3:AC$990,"",0.1)),LISTA_INSTRUCTORES_AMBIENTES!J2:J573,LISTA_INSTRUCTORES_AMBIENTES!K2:K573," ",0,1)</f>
        <v xml:space="preserve"> </v>
      </c>
      <c r="T17" s="50" t="str">
        <f>_xlfn.XLOOKUP((_xlfn.XLOOKUP(T16,PLANEACION!$C$3:$C$990,PLANEACION!AI$3:AI$990,"",0.1)),LISTA_INSTRUCTORES_AMBIENTES!J2:J573,LISTA_INSTRUCTORES_AMBIENTES!K2:K573," ",0,1)</f>
        <v xml:space="preserve"> </v>
      </c>
      <c r="V17" s="55" t="s">
        <v>18</v>
      </c>
      <c r="W17" s="234"/>
      <c r="X17" s="58" t="e">
        <f>+#REF!</f>
        <v>#REF!</v>
      </c>
      <c r="Y17" s="58" t="e">
        <f>+#REF!</f>
        <v>#REF!</v>
      </c>
      <c r="Z17" s="58" t="e">
        <f>+#REF!</f>
        <v>#REF!</v>
      </c>
      <c r="AA17" s="58" t="e">
        <f>+#REF!</f>
        <v>#REF!</v>
      </c>
      <c r="AB17" s="58" t="e">
        <f>+#REF!</f>
        <v>#REF!</v>
      </c>
      <c r="AC17" s="58" t="e">
        <f>+#REF!</f>
        <v>#REF!</v>
      </c>
    </row>
    <row r="18" spans="2:29" ht="26.25" customHeight="1">
      <c r="B18" s="125"/>
      <c r="C18" s="126"/>
      <c r="D18" s="125" t="s">
        <v>416</v>
      </c>
      <c r="E18" s="125" t="s">
        <v>416</v>
      </c>
      <c r="F18" s="125" t="s">
        <v>416</v>
      </c>
      <c r="G18" s="125" t="s">
        <v>416</v>
      </c>
      <c r="H18" s="125" t="s">
        <v>416</v>
      </c>
      <c r="I18" s="125" t="s">
        <v>416</v>
      </c>
      <c r="M18" s="40"/>
      <c r="N18" s="48" t="s">
        <v>23</v>
      </c>
      <c r="O18" s="41" t="s">
        <v>21</v>
      </c>
      <c r="P18" s="41" t="s">
        <v>21</v>
      </c>
      <c r="Q18" s="41" t="s">
        <v>21</v>
      </c>
      <c r="R18" s="41" t="s">
        <v>21</v>
      </c>
      <c r="S18" s="41" t="s">
        <v>21</v>
      </c>
      <c r="T18" s="41" t="s">
        <v>21</v>
      </c>
      <c r="V18" s="40"/>
      <c r="W18" s="48" t="s">
        <v>23</v>
      </c>
      <c r="X18" s="41" t="s">
        <v>21</v>
      </c>
      <c r="Y18" s="41" t="s">
        <v>21</v>
      </c>
      <c r="Z18" s="41" t="s">
        <v>21</v>
      </c>
      <c r="AA18" s="41" t="s">
        <v>21</v>
      </c>
      <c r="AB18" s="41" t="s">
        <v>21</v>
      </c>
      <c r="AC18" s="41" t="s">
        <v>21</v>
      </c>
    </row>
    <row r="19" spans="2:29" s="143" customFormat="1" ht="69" customHeight="1">
      <c r="B19" s="104" t="s">
        <v>14</v>
      </c>
      <c r="C19" s="231" t="s">
        <v>417</v>
      </c>
      <c r="D19" s="104" t="str">
        <f>+X19</f>
        <v>610725 - RA3. SELECCIONAR ESTRATEGIAS DE MERCADEO DE ACUERDO CON POLÍTICAS DE LA ORGANIZACIÓN. 144H</v>
      </c>
      <c r="E19" s="104" t="str">
        <f t="shared" ref="E19:I19" si="5">+Y19</f>
        <v>610725 - RA3. SELECCIONAR ESTRATEGIAS DE MERCADEO DE ACUERDO CON POLÍTICAS DE LA ORGANIZACIÓN. 144H</v>
      </c>
      <c r="F19" s="104" t="str">
        <f t="shared" si="5"/>
        <v>610725 - RA3. SELECCIONAR ESTRATEGIAS DE MERCADEO DE ACUERDO CON POLÍTICAS DE LA ORGANIZACIÓN. 144H</v>
      </c>
      <c r="G19" s="104" t="str">
        <f t="shared" si="5"/>
        <v xml:space="preserve"> </v>
      </c>
      <c r="H19" s="104" t="str">
        <f t="shared" si="5"/>
        <v>610725 - RA3. SELECCIONAR ESTRATEGIAS DE MERCADEO DE ACUERDO CON POLÍTICAS DE LA ORGANIZACIÓN. 144H</v>
      </c>
      <c r="I19" s="104" t="str">
        <f t="shared" si="5"/>
        <v xml:space="preserve"> </v>
      </c>
      <c r="M19" s="144" t="s">
        <v>14</v>
      </c>
      <c r="N19" s="234" t="s">
        <v>24</v>
      </c>
      <c r="O19" s="145"/>
      <c r="P19" s="145"/>
      <c r="Q19" s="145"/>
      <c r="R19" s="145"/>
      <c r="S19" s="145"/>
      <c r="T19" s="145"/>
      <c r="V19" s="144" t="s">
        <v>14</v>
      </c>
      <c r="W19" s="234" t="s">
        <v>24</v>
      </c>
      <c r="X19" s="147" t="str">
        <f>_xlfn.XLOOKUP((_xlfn.XLOOKUP(X21,PLANEACION!$C$3:$C$990,PLANEACION!F$3:F$990," ",0.1)),LISTA_INSTRUCTORES_AMBIENTES!$Q$2:$Q$1070,LISTA_INSTRUCTORES_AMBIENTES!$R$2:$R$1070," ",0,1)</f>
        <v>610725 - RA3. SELECCIONAR ESTRATEGIAS DE MERCADEO DE ACUERDO CON POLÍTICAS DE LA ORGANIZACIÓN. 144H</v>
      </c>
      <c r="Y19" s="147" t="str">
        <f>_xlfn.XLOOKUP((_xlfn.XLOOKUP(Y21,PLANEACION!$C$3:$C$990,PLANEACION!L$3:L$990," ",0.1)),LISTA_INSTRUCTORES_AMBIENTES!$Q$2:$Q$1070,LISTA_INSTRUCTORES_AMBIENTES!$R$2:$R$1070," ",0,1)</f>
        <v>610725 - RA3. SELECCIONAR ESTRATEGIAS DE MERCADEO DE ACUERDO CON POLÍTICAS DE LA ORGANIZACIÓN. 144H</v>
      </c>
      <c r="Z19" s="147" t="str">
        <f>_xlfn.XLOOKUP((_xlfn.XLOOKUP(Z21,PLANEACION!$C$3:$C$990,PLANEACION!R$3:R$990," ",0.1)),LISTA_INSTRUCTORES_AMBIENTES!$Q$2:$Q$1070,LISTA_INSTRUCTORES_AMBIENTES!$R$2:$R$1070," ",0,1)</f>
        <v>610725 - RA3. SELECCIONAR ESTRATEGIAS DE MERCADEO DE ACUERDO CON POLÍTICAS DE LA ORGANIZACIÓN. 144H</v>
      </c>
      <c r="AA19" s="147" t="str">
        <f>_xlfn.XLOOKUP((_xlfn.XLOOKUP(AA21,PLANEACION!$C$3:$C$990,PLANEACION!X$3:X$990," ",0.1)),LISTA_INSTRUCTORES_AMBIENTES!$Q$2:$Q$1070,LISTA_INSTRUCTORES_AMBIENTES!$R$2:$R$1070," ",0,1)</f>
        <v xml:space="preserve"> </v>
      </c>
      <c r="AB19" s="147" t="str">
        <f>_xlfn.XLOOKUP((_xlfn.XLOOKUP(AB21,PLANEACION!$C$3:$C$990,PLANEACION!AD$3:AD$990," ",0.1)),LISTA_INSTRUCTORES_AMBIENTES!$Q$2:$Q$1070,LISTA_INSTRUCTORES_AMBIENTES!$R$2:$R$1070," ",0,1)</f>
        <v>610725 - RA3. SELECCIONAR ESTRATEGIAS DE MERCADEO DE ACUERDO CON POLÍTICAS DE LA ORGANIZACIÓN. 144H</v>
      </c>
      <c r="AC19" s="147" t="str">
        <f>_xlfn.XLOOKUP((_xlfn.XLOOKUP(AC21,PLANEACION!$C$3:$C$990,PLANEACION!AJ$3:AJ$990," ",0.1)),LISTA_INSTRUCTORES_AMBIENTES!$Q$2:$Q$1070,LISTA_INSTRUCTORES_AMBIENTES!$R$2:$R$1070," ",0,1)</f>
        <v xml:space="preserve"> </v>
      </c>
    </row>
    <row r="20" spans="2:29" ht="18.75" customHeight="1">
      <c r="B20" s="105" t="s">
        <v>16</v>
      </c>
      <c r="C20" s="231"/>
      <c r="D20" s="108" t="str">
        <f>_xlfn.XLOOKUP((_xlfn.XLOOKUP(D21,PLANEACION!$C$3:$C$990,PLANEACION!F$3:F$990," ",0.1)),LISTA_INSTRUCTORES_AMBIENTES!$B$2:$B$264,LISTA_INSTRUCTORES_AMBIENTES!$C$2:$C$264," ",0,1)</f>
        <v>SANDRA RAMOS</v>
      </c>
      <c r="E20" s="108" t="str">
        <f>_xlfn.XLOOKUP((_xlfn.XLOOKUP(E21,PLANEACION!$C$3:$C$990,PLANEACION!L$3:L$990," ",0.1)),LISTA_INSTRUCTORES_AMBIENTES!$B$2:$B$264,LISTA_INSTRUCTORES_AMBIENTES!$C$2:$C$264," ",0,1)</f>
        <v>SANDRA RAMOS</v>
      </c>
      <c r="F20" s="108" t="str">
        <f>_xlfn.XLOOKUP((_xlfn.XLOOKUP(F21,PLANEACION!$C$3:$C$990,PLANEACION!R$3:R$990,"",0.1)),LISTA_INSTRUCTORES_AMBIENTES!$B$2:$B$264,LISTA_INSTRUCTORES_AMBIENTES!$C$2:$C$264,"",0,1)</f>
        <v>SANDRA RAMOS</v>
      </c>
      <c r="G20" s="108" t="str">
        <f>_xlfn.XLOOKUP((_xlfn.XLOOKUP(G21,PLANEACION!$C$3:$C$990,PLANEACION!X$3:X$990,"",0.1)),LISTA_INSTRUCTORES_AMBIENTES!$B$2:$B$264,LISTA_INSTRUCTORES_AMBIENTES!$C$2:$C$264,"",0,1)</f>
        <v/>
      </c>
      <c r="H20" s="108" t="str">
        <f>_xlfn.XLOOKUP((_xlfn.XLOOKUP(H21,PLANEACION!$C$3:$C$990,PLANEACION!AD$3:AD$990,"",0.1)),LISTA_INSTRUCTORES_AMBIENTES!$B$2:$B$264,LISTA_INSTRUCTORES_AMBIENTES!$C$2:$C$264,"",0,1)</f>
        <v>SANDRA RAMOS</v>
      </c>
      <c r="I20" s="108" t="str">
        <f>_xlfn.XLOOKUP((_xlfn.XLOOKUP(I21,PLANEACION!$C$3:$C$990,PLANEACION!AJ$3:AJ$990,"",0.1)),LISTA_INSTRUCTORES_AMBIENTES!$B$2:$B$264,LISTA_INSTRUCTORES_AMBIENTES!$C$2:$C$264,"",0,1)</f>
        <v/>
      </c>
      <c r="M20" s="35" t="s">
        <v>16</v>
      </c>
      <c r="N20" s="234"/>
      <c r="V20" s="35" t="s">
        <v>16</v>
      </c>
      <c r="W20" s="234"/>
    </row>
    <row r="21" spans="2:29" s="60" customFormat="1" ht="46.5" customHeight="1">
      <c r="B21" s="37" t="s">
        <v>17</v>
      </c>
      <c r="C21" s="231"/>
      <c r="D21" s="37" t="str">
        <f>+_xlfn.XLOOKUP($C$7,PLANEACION!F$3:F$990,PLANEACION!$C$3:$C$990,"",0,1)</f>
        <v>2_TRM_3407789_(DT)_C_DESARROLLO DE PROCESOS DE MERCADEO</v>
      </c>
      <c r="E21" s="37" t="str">
        <f>+_xlfn.XLOOKUP($C$7,PLANEACION!L$3:L$990,PLANEACION!$C$3:$C$990,"",0,1)</f>
        <v>2_TRM_3407787_(DT)_C_DESARROLLO DE PROCESOS DE MERCADEO</v>
      </c>
      <c r="F21" s="37" t="str">
        <f>+_xlfn.XLOOKUP($C$7,PLANEACION!R$3:R$990,PLANEACION!$C$3:$C$990,"",0,1)</f>
        <v>2_TRM_3407787_(DT)_C_DESARROLLO DE PROCESOS DE MERCADEO</v>
      </c>
      <c r="G21" s="37" t="str">
        <f>+_xlfn.XLOOKUP($C$7,PLANEACION!X$3:X$990,PLANEACION!$C$3:$C$990,"",0,1)</f>
        <v/>
      </c>
      <c r="H21" s="37" t="str">
        <f>+_xlfn.XLOOKUP($C$7,PLANEACION!AD$3:AD$990,PLANEACION!$C$3:$C$990,"",0,1)</f>
        <v>2_TRM_3407789_(DT)_C_DESARROLLO DE PROCESOS DE MERCADEO</v>
      </c>
      <c r="I21" s="37" t="str">
        <f>+_xlfn.XLOOKUP($C$7,PLANEACION!AJ$3:AJ$990,PLANEACION!$C$3:$C$990,"",0,1)</f>
        <v/>
      </c>
      <c r="M21" s="111" t="s">
        <v>17</v>
      </c>
      <c r="N21" s="234"/>
      <c r="O21" s="37" t="str">
        <f>+CONCATENATE($P$7,'HORARIO_INSTRUCTORES (2)'!D21)</f>
        <v>AMBIENTE_.2_TRM_3407789_(DT)_C_DESARROLLO DE PROCESOS DE MERCADEO</v>
      </c>
      <c r="P21" s="37" t="str">
        <f>+CONCATENATE($P$7,'HORARIO_INSTRUCTORES (2)'!E21)</f>
        <v>AMBIENTE_.2_TRM_3407787_(DT)_C_DESARROLLO DE PROCESOS DE MERCADEO</v>
      </c>
      <c r="Q21" s="37" t="str">
        <f>+CONCATENATE($P$7,'HORARIO_INSTRUCTORES (2)'!F21)</f>
        <v>AMBIENTE_.2_TRM_3407787_(DT)_C_DESARROLLO DE PROCESOS DE MERCADEO</v>
      </c>
      <c r="R21" s="37" t="str">
        <f>+CONCATENATE($P$7,'HORARIO_INSTRUCTORES (2)'!G21)</f>
        <v>AMBIENTE_.</v>
      </c>
      <c r="S21" s="37" t="str">
        <f>+CONCATENATE($P$7,'HORARIO_INSTRUCTORES (2)'!H21)</f>
        <v>AMBIENTE_.2_TRM_3407789_(DT)_C_DESARROLLO DE PROCESOS DE MERCADEO</v>
      </c>
      <c r="T21" s="37" t="str">
        <f>+CONCATENATE($P$7,'HORARIO_INSTRUCTORES (2)'!I21)</f>
        <v>AMBIENTE_.</v>
      </c>
      <c r="V21" s="111" t="s">
        <v>17</v>
      </c>
      <c r="W21" s="234"/>
      <c r="X21" s="37" t="str">
        <f>+CONCATENATE($X$7,'HORARIO_INSTRUCTORES (2)'!D21)</f>
        <v>TEMAS_2_TRM_3407789_(DT)_C_DESARROLLO DE PROCESOS DE MERCADEO</v>
      </c>
      <c r="Y21" s="37" t="str">
        <f>+CONCATENATE($X$7,'HORARIO_INSTRUCTORES (2)'!E21)</f>
        <v>TEMAS_2_TRM_3407787_(DT)_C_DESARROLLO DE PROCESOS DE MERCADEO</v>
      </c>
      <c r="Z21" s="37" t="str">
        <f>+CONCATENATE($X$7,'HORARIO_INSTRUCTORES (2)'!F21)</f>
        <v>TEMAS_2_TRM_3407787_(DT)_C_DESARROLLO DE PROCESOS DE MERCADEO</v>
      </c>
      <c r="AA21" s="37" t="str">
        <f>+CONCATENATE($X$7,'HORARIO_INSTRUCTORES (2)'!G21)</f>
        <v>TEMAS_</v>
      </c>
      <c r="AB21" s="37" t="str">
        <f>+CONCATENATE($X$7,'HORARIO_INSTRUCTORES (2)'!H21)</f>
        <v>TEMAS_2_TRM_3407789_(DT)_C_DESARROLLO DE PROCESOS DE MERCADEO</v>
      </c>
      <c r="AC21" s="37" t="str">
        <f>+CONCATENATE($X$7,'HORARIO_INSTRUCTORES (2)'!I21)</f>
        <v>TEMAS_</v>
      </c>
    </row>
    <row r="22" spans="2:29" ht="38.25" customHeight="1">
      <c r="B22" s="106" t="s">
        <v>18</v>
      </c>
      <c r="C22" s="231"/>
      <c r="D22" s="110" t="str">
        <f>+O22</f>
        <v>203 Av.Caracas_con_52</v>
      </c>
      <c r="E22" s="110" t="str">
        <f t="shared" ref="E22" si="6">+P22</f>
        <v>606 Av.Caracas_con_52</v>
      </c>
      <c r="F22" s="110" t="str">
        <f>+Q22</f>
        <v>605 Av.Caracas_con_52</v>
      </c>
      <c r="G22" s="110" t="str">
        <f t="shared" ref="G22:I22" si="7">+R22</f>
        <v xml:space="preserve"> </v>
      </c>
      <c r="H22" s="110" t="str">
        <f t="shared" si="7"/>
        <v>203 Av.Caracas_con_52</v>
      </c>
      <c r="I22" s="110" t="str">
        <f t="shared" si="7"/>
        <v xml:space="preserve"> </v>
      </c>
      <c r="M22" s="38" t="s">
        <v>18</v>
      </c>
      <c r="N22" s="234"/>
      <c r="O22" s="50" t="str">
        <f>_xlfn.XLOOKUP((_xlfn.XLOOKUP(O21,PLANEACION!$C$3:$C$990,PLANEACION!F$3:F$990," ",0.1)),LISTA_INSTRUCTORES_AMBIENTES!J2:J573,LISTA_INSTRUCTORES_AMBIENTES!K2:K573," ",0,1)</f>
        <v>203 Av.Caracas_con_52</v>
      </c>
      <c r="P22" s="50" t="str">
        <f>_xlfn.XLOOKUP((_xlfn.XLOOKUP(P21,PLANEACION!$C$3:$C$990,PLANEACION!L$3:L$990," ",0.1)),LISTA_INSTRUCTORES_AMBIENTES!J2:J573,LISTA_INSTRUCTORES_AMBIENTES!K2:K573," ",0,1)</f>
        <v>606 Av.Caracas_con_52</v>
      </c>
      <c r="Q22" s="50" t="str">
        <f>_xlfn.XLOOKUP((_xlfn.XLOOKUP(Q21,PLANEACION!$C$3:$C$990,PLANEACION!R$3:R$990,"",0.1)),LISTA_INSTRUCTORES_AMBIENTES!J2:J573,LISTA_INSTRUCTORES_AMBIENTES!K2:K573," ",0,1)</f>
        <v>605 Av.Caracas_con_52</v>
      </c>
      <c r="R22" s="50" t="str">
        <f>_xlfn.XLOOKUP((_xlfn.XLOOKUP(R21,PLANEACION!$C$3:$C$990,PLANEACION!X$3:X$990,"",0.1)),LISTA_INSTRUCTORES_AMBIENTES!J2:J573,LISTA_INSTRUCTORES_AMBIENTES!K2:K573," ",0,1)</f>
        <v xml:space="preserve"> </v>
      </c>
      <c r="S22" s="50" t="str">
        <f>_xlfn.XLOOKUP((_xlfn.XLOOKUP(S21,PLANEACION!$C$3:$C$990,PLANEACION!AD$3:AD$990,"",0.1)),LISTA_INSTRUCTORES_AMBIENTES!J2:J573,LISTA_INSTRUCTORES_AMBIENTES!K2:K573," ",0,1)</f>
        <v>203 Av.Caracas_con_52</v>
      </c>
      <c r="T22" s="50" t="str">
        <f>_xlfn.XLOOKUP((_xlfn.XLOOKUP(T21,PLANEACION!$C$3:$C$990,PLANEACION!AJ$3:AJ$990,"",0.1)),LISTA_INSTRUCTORES_AMBIENTES!J2:J573,LISTA_INSTRUCTORES_AMBIENTES!K2:K573," ",0,1)</f>
        <v xml:space="preserve"> </v>
      </c>
      <c r="V22" s="38" t="s">
        <v>18</v>
      </c>
      <c r="W22" s="234"/>
      <c r="X22" s="58" t="e">
        <f>+#REF!</f>
        <v>#REF!</v>
      </c>
      <c r="Y22" s="58" t="e">
        <f>+#REF!</f>
        <v>#REF!</v>
      </c>
      <c r="Z22" s="58" t="e">
        <f>+#REF!</f>
        <v>#REF!</v>
      </c>
      <c r="AA22" s="58" t="e">
        <f>+#REF!</f>
        <v>#REF!</v>
      </c>
      <c r="AB22" s="58" t="e">
        <f>+#REF!</f>
        <v>#REF!</v>
      </c>
      <c r="AC22" s="58" t="e">
        <f>+#REF!</f>
        <v>#REF!</v>
      </c>
    </row>
    <row r="23" spans="2:29" ht="5.25" hidden="1" customHeight="1">
      <c r="B23" s="71"/>
      <c r="C23" s="41" t="s">
        <v>418</v>
      </c>
      <c r="D23" s="41" t="s">
        <v>21</v>
      </c>
      <c r="E23" s="41" t="s">
        <v>21</v>
      </c>
      <c r="F23" s="41" t="s">
        <v>21</v>
      </c>
      <c r="G23" s="41" t="s">
        <v>21</v>
      </c>
      <c r="H23" s="41" t="s">
        <v>21</v>
      </c>
      <c r="I23" s="41" t="s">
        <v>21</v>
      </c>
      <c r="M23" s="40"/>
      <c r="N23" s="48" t="s">
        <v>26</v>
      </c>
      <c r="O23" s="41" t="s">
        <v>21</v>
      </c>
      <c r="P23" s="41" t="s">
        <v>21</v>
      </c>
      <c r="Q23" s="41" t="s">
        <v>21</v>
      </c>
      <c r="R23" s="41" t="s">
        <v>21</v>
      </c>
      <c r="S23" s="41" t="s">
        <v>21</v>
      </c>
      <c r="T23" s="41" t="s">
        <v>21</v>
      </c>
      <c r="V23" s="40"/>
      <c r="W23" s="48" t="s">
        <v>26</v>
      </c>
      <c r="X23" s="41" t="s">
        <v>21</v>
      </c>
      <c r="Y23" s="41" t="s">
        <v>21</v>
      </c>
      <c r="Z23" s="41" t="s">
        <v>21</v>
      </c>
      <c r="AA23" s="41" t="s">
        <v>21</v>
      </c>
      <c r="AB23" s="41" t="s">
        <v>21</v>
      </c>
      <c r="AC23" s="41" t="s">
        <v>21</v>
      </c>
    </row>
    <row r="24" spans="2:29" s="143" customFormat="1" ht="63.75" customHeight="1">
      <c r="B24" s="104" t="s">
        <v>14</v>
      </c>
      <c r="C24" s="231" t="s">
        <v>419</v>
      </c>
      <c r="D24" s="104" t="str">
        <f t="shared" ref="D24:I24" si="8">+X24</f>
        <v>610725 - RA3. SELECCIONAR ESTRATEGIAS DE MERCADEO DE ACUERDO CON POLÍTICAS DE LA ORGANIZACIÓN. 144H</v>
      </c>
      <c r="E24" s="104" t="str">
        <f t="shared" si="8"/>
        <v>610725 - RA3. SELECCIONAR ESTRATEGIAS DE MERCADEO DE ACUERDO CON POLÍTICAS DE LA ORGANIZACIÓN. 144H</v>
      </c>
      <c r="F24" s="104" t="str">
        <f t="shared" si="8"/>
        <v>610725 - RA3. SELECCIONAR ESTRATEGIAS DE MERCADEO DE ACUERDO CON POLÍTICAS DE LA ORGANIZACIÓN. 144H</v>
      </c>
      <c r="G24" s="104" t="str">
        <f t="shared" si="8"/>
        <v xml:space="preserve"> </v>
      </c>
      <c r="H24" s="104" t="str">
        <f t="shared" si="8"/>
        <v>610725 - RA3. SELECCIONAR ESTRATEGIAS DE MERCADEO DE ACUERDO CON POLÍTICAS DE LA ORGANIZACIÓN. 144H</v>
      </c>
      <c r="I24" s="104" t="str">
        <f t="shared" si="8"/>
        <v xml:space="preserve"> </v>
      </c>
      <c r="M24" s="144" t="s">
        <v>14</v>
      </c>
      <c r="N24" s="234" t="s">
        <v>25</v>
      </c>
      <c r="O24" s="145"/>
      <c r="P24" s="145"/>
      <c r="Q24" s="145"/>
      <c r="R24" s="145"/>
      <c r="S24" s="145"/>
      <c r="T24" s="145"/>
      <c r="V24" s="144" t="s">
        <v>14</v>
      </c>
      <c r="W24" s="234" t="s">
        <v>25</v>
      </c>
      <c r="X24" s="147" t="str">
        <f>_xlfn.XLOOKUP((_xlfn.XLOOKUP(X26,PLANEACION!$C$3:$C$990,PLANEACION!G$3:G$990," ",0.1)),LISTA_INSTRUCTORES_AMBIENTES!$Q$2:$Q$1070,LISTA_INSTRUCTORES_AMBIENTES!$R$2:$R$1070," ",0,1)</f>
        <v>610725 - RA3. SELECCIONAR ESTRATEGIAS DE MERCADEO DE ACUERDO CON POLÍTICAS DE LA ORGANIZACIÓN. 144H</v>
      </c>
      <c r="Y24" s="147" t="str">
        <f>_xlfn.XLOOKUP((_xlfn.XLOOKUP(Y26,PLANEACION!$C$3:$C$990,PLANEACION!M$3:M$990," ",0.1)),LISTA_INSTRUCTORES_AMBIENTES!$Q$2:$Q$1070,LISTA_INSTRUCTORES_AMBIENTES!$R$2:$R$1070," ",0,1)</f>
        <v>610725 - RA3. SELECCIONAR ESTRATEGIAS DE MERCADEO DE ACUERDO CON POLÍTICAS DE LA ORGANIZACIÓN. 144H</v>
      </c>
      <c r="Z24" s="147" t="str">
        <f>_xlfn.XLOOKUP((_xlfn.XLOOKUP(Z26,PLANEACION!$C$3:$C$990,PLANEACION!S$3:S$990," ",0.1)),LISTA_INSTRUCTORES_AMBIENTES!$Q$2:$Q$1070,LISTA_INSTRUCTORES_AMBIENTES!$R$2:$R$1070," ",0,1)</f>
        <v>610725 - RA3. SELECCIONAR ESTRATEGIAS DE MERCADEO DE ACUERDO CON POLÍTICAS DE LA ORGANIZACIÓN. 144H</v>
      </c>
      <c r="AA24" s="147" t="str">
        <f>_xlfn.XLOOKUP((_xlfn.XLOOKUP(AA26,PLANEACION!$C$3:$C$990,PLANEACION!Y$3:Y$990," ",0.1)),LISTA_INSTRUCTORES_AMBIENTES!$Q$2:$Q$1070,LISTA_INSTRUCTORES_AMBIENTES!$R$2:$R$1070," ",0,1)</f>
        <v xml:space="preserve"> </v>
      </c>
      <c r="AB24" s="147" t="str">
        <f>_xlfn.XLOOKUP((_xlfn.XLOOKUP(AB26,PLANEACION!$C$3:$C$990,PLANEACION!AE$3:AE$990," ",0.1)),LISTA_INSTRUCTORES_AMBIENTES!$Q$2:$Q$1070,LISTA_INSTRUCTORES_AMBIENTES!$R$2:$R$1070," ",0,1)</f>
        <v>610725 - RA3. SELECCIONAR ESTRATEGIAS DE MERCADEO DE ACUERDO CON POLÍTICAS DE LA ORGANIZACIÓN. 144H</v>
      </c>
      <c r="AC24" s="147" t="str">
        <f>_xlfn.XLOOKUP((_xlfn.XLOOKUP(AC26,PLANEACION!$C$3:$C$990,PLANEACION!AK$3:AK$990," ",0.1)),LISTA_INSTRUCTORES_AMBIENTES!$Q$2:$Q$1070,LISTA_INSTRUCTORES_AMBIENTES!$R$2:$R$1070," ",0,1)</f>
        <v xml:space="preserve"> </v>
      </c>
    </row>
    <row r="25" spans="2:29" ht="18.75" customHeight="1">
      <c r="B25" s="105" t="s">
        <v>16</v>
      </c>
      <c r="C25" s="232"/>
      <c r="D25" s="108" t="str">
        <f>_xlfn.XLOOKUP((_xlfn.XLOOKUP(D26,PLANEACION!$C$3:$C$990,PLANEACION!G$3:G$990," ",0.1)),LISTA_INSTRUCTORES_AMBIENTES!$B$2:$B$264,LISTA_INSTRUCTORES_AMBIENTES!$C$2:$C$264," ",0,1)</f>
        <v>SANDRA RAMOS</v>
      </c>
      <c r="E25" s="108" t="str">
        <f>_xlfn.XLOOKUP((_xlfn.XLOOKUP(E26,PLANEACION!$C$3:$C$990,PLANEACION!M$3:M$990," ",0.1)),LISTA_INSTRUCTORES_AMBIENTES!$B$2:$B$264,LISTA_INSTRUCTORES_AMBIENTES!$C$2:$C$264," ",0,1)</f>
        <v>SANDRA RAMOS</v>
      </c>
      <c r="F25" s="108" t="str">
        <f>_xlfn.XLOOKUP((_xlfn.XLOOKUP(F26,PLANEACION!$C$3:$C$990,PLANEACION!S$3:S$990,"",0.1)),LISTA_INSTRUCTORES_AMBIENTES!$B$2:$B$264,LISTA_INSTRUCTORES_AMBIENTES!$C$2:$C$264,"",0,1)</f>
        <v>SANDRA RAMOS</v>
      </c>
      <c r="G25" s="108" t="str">
        <f>_xlfn.XLOOKUP((_xlfn.XLOOKUP(G26,PLANEACION!$C$3:$C$990,PLANEACION!Y$3:Y$990,"",0.1)),LISTA_INSTRUCTORES_AMBIENTES!$B$2:$B$264,LISTA_INSTRUCTORES_AMBIENTES!$C$2:$C$264,"",0,1)</f>
        <v/>
      </c>
      <c r="H25" s="108" t="str">
        <f>_xlfn.XLOOKUP((_xlfn.XLOOKUP(H26,PLANEACION!$C$3:$C$990,PLANEACION!AE$3:AE$990,"",0.1)),LISTA_INSTRUCTORES_AMBIENTES!$B$2:$B$264,LISTA_INSTRUCTORES_AMBIENTES!$C$2:$C$264,"",0,1)</f>
        <v>SANDRA RAMOS</v>
      </c>
      <c r="I25" s="108" t="str">
        <f>_xlfn.XLOOKUP((_xlfn.XLOOKUP(I26,PLANEACION!$C$3:$C$990,PLANEACION!AK$3:AK$990,"",0.1)),LISTA_INSTRUCTORES_AMBIENTES!$B$2:$B$264,LISTA_INSTRUCTORES_AMBIENTES!$C$2:$C$264,"",0,1)</f>
        <v/>
      </c>
      <c r="M25" s="35" t="s">
        <v>16</v>
      </c>
      <c r="N25" s="235"/>
      <c r="V25" s="35" t="s">
        <v>16</v>
      </c>
      <c r="W25" s="235"/>
    </row>
    <row r="26" spans="2:29" s="60" customFormat="1" ht="57" customHeight="1">
      <c r="B26" s="37" t="s">
        <v>17</v>
      </c>
      <c r="C26" s="232"/>
      <c r="D26" s="37" t="str">
        <f>(_xlfn.XLOOKUP($C$7,PLANEACION!G$3:G$990,PLANEACION!$C$3:$C$990,"",0,1))</f>
        <v>2_TRM_3407789_(DT)_C_DESARROLLO DE PROCESOS DE MERCADEO</v>
      </c>
      <c r="E26" s="37" t="str">
        <f>+_xlfn.XLOOKUP($C$7,PLANEACION!M$3:M$990,PLANEACION!$C$3:$C$990,"",0,1)</f>
        <v>2_TRM_3407776_(DT)_C_DESARROLLO DE PROCESOS DE MERCADEO</v>
      </c>
      <c r="F26" s="37" t="str">
        <f>+_xlfn.XLOOKUP($C$7,PLANEACION!S$3:S$990,PLANEACION!$C$3:$C$990,"",0,1)</f>
        <v>2_TRM_3407776_(DT)_C_DESARROLLO DE PROCESOS DE MERCADEO</v>
      </c>
      <c r="G26" s="37" t="str">
        <f>+_xlfn.XLOOKUP($C$7,PLANEACION!Y$3:Y$990,PLANEACION!$C$3:$C$990,"",0,1)</f>
        <v/>
      </c>
      <c r="H26" s="37" t="str">
        <f>+_xlfn.XLOOKUP($C$7,PLANEACION!AE$3:AE$990,PLANEACION!$C$3:$C$990,"",0,1)</f>
        <v>2_TRM_3407789_(DT)_C_DESARROLLO DE PROCESOS DE MERCADEO</v>
      </c>
      <c r="I26" s="37" t="str">
        <f>+_xlfn.XLOOKUP($C$7,PLANEACION!AK$3:AK$990,PLANEACION!$C$3:$C$990,"",0,1)</f>
        <v/>
      </c>
      <c r="M26" s="111" t="s">
        <v>17</v>
      </c>
      <c r="N26" s="235"/>
      <c r="O26" s="37" t="str">
        <f>+CONCATENATE($P$7,'HORARIO_INSTRUCTORES (2)'!D26)</f>
        <v>AMBIENTE_.2_TRM_3407789_(DT)_C_DESARROLLO DE PROCESOS DE MERCADEO</v>
      </c>
      <c r="P26" s="37" t="str">
        <f>+CONCATENATE($P$7,'HORARIO_INSTRUCTORES (2)'!E26)</f>
        <v>AMBIENTE_.2_TRM_3407776_(DT)_C_DESARROLLO DE PROCESOS DE MERCADEO</v>
      </c>
      <c r="Q26" s="37" t="str">
        <f>+CONCATENATE($P$7,'HORARIO_INSTRUCTORES (2)'!F26)</f>
        <v>AMBIENTE_.2_TRM_3407776_(DT)_C_DESARROLLO DE PROCESOS DE MERCADEO</v>
      </c>
      <c r="R26" s="37" t="str">
        <f>+CONCATENATE($P$7,'HORARIO_INSTRUCTORES (2)'!G26)</f>
        <v>AMBIENTE_.</v>
      </c>
      <c r="S26" s="37" t="str">
        <f>+CONCATENATE($P$7,'HORARIO_INSTRUCTORES (2)'!H26)</f>
        <v>AMBIENTE_.2_TRM_3407789_(DT)_C_DESARROLLO DE PROCESOS DE MERCADEO</v>
      </c>
      <c r="T26" s="37" t="str">
        <f>+CONCATENATE($P$7,'HORARIO_INSTRUCTORES (2)'!I26)</f>
        <v>AMBIENTE_.</v>
      </c>
      <c r="V26" s="111" t="s">
        <v>17</v>
      </c>
      <c r="W26" s="235"/>
      <c r="X26" s="37" t="str">
        <f>+CONCATENATE($X$7,'HORARIO_INSTRUCTORES (2)'!D26)</f>
        <v>TEMAS_2_TRM_3407789_(DT)_C_DESARROLLO DE PROCESOS DE MERCADEO</v>
      </c>
      <c r="Y26" s="37" t="str">
        <f>+CONCATENATE($X$7,'HORARIO_INSTRUCTORES (2)'!E26)</f>
        <v>TEMAS_2_TRM_3407776_(DT)_C_DESARROLLO DE PROCESOS DE MERCADEO</v>
      </c>
      <c r="Z26" s="37" t="str">
        <f>+CONCATENATE($X$7,'HORARIO_INSTRUCTORES (2)'!F26)</f>
        <v>TEMAS_2_TRM_3407776_(DT)_C_DESARROLLO DE PROCESOS DE MERCADEO</v>
      </c>
      <c r="AA26" s="37" t="str">
        <f>+CONCATENATE($X$7,'HORARIO_INSTRUCTORES (2)'!G26)</f>
        <v>TEMAS_</v>
      </c>
      <c r="AB26" s="37" t="str">
        <f>+CONCATENATE($X$7,'HORARIO_INSTRUCTORES (2)'!H26)</f>
        <v>TEMAS_2_TRM_3407789_(DT)_C_DESARROLLO DE PROCESOS DE MERCADEO</v>
      </c>
      <c r="AC26" s="37" t="str">
        <f>+CONCATENATE($X$7,'HORARIO_INSTRUCTORES (2)'!I26)</f>
        <v>TEMAS_</v>
      </c>
    </row>
    <row r="27" spans="2:29" ht="32.25" customHeight="1">
      <c r="B27" s="106" t="s">
        <v>18</v>
      </c>
      <c r="C27" s="233"/>
      <c r="D27" s="110" t="str">
        <f>+O27</f>
        <v>203 Av.Caracas_con_52</v>
      </c>
      <c r="E27" s="110" t="str">
        <f t="shared" ref="E27:I27" si="9">+P27</f>
        <v>203 Av.Caracas_con_52</v>
      </c>
      <c r="F27" s="110" t="str">
        <f t="shared" si="9"/>
        <v>506 Av.Caracas_con_52</v>
      </c>
      <c r="G27" s="110" t="str">
        <f t="shared" si="9"/>
        <v xml:space="preserve"> </v>
      </c>
      <c r="H27" s="110" t="str">
        <f t="shared" si="9"/>
        <v>203 Av.Caracas_con_52</v>
      </c>
      <c r="I27" s="110" t="str">
        <f t="shared" si="9"/>
        <v xml:space="preserve"> </v>
      </c>
      <c r="M27" s="38" t="s">
        <v>18</v>
      </c>
      <c r="N27" s="236"/>
      <c r="O27" s="50" t="str">
        <f>_xlfn.XLOOKUP((_xlfn.XLOOKUP(O26,PLANEACION!$C$3:$C$990,PLANEACION!G$3:G$990," ",0.1)),LISTA_INSTRUCTORES_AMBIENTES!J2:J573,LISTA_INSTRUCTORES_AMBIENTES!K2:K573," ",0,1)</f>
        <v>203 Av.Caracas_con_52</v>
      </c>
      <c r="P27" s="50" t="str">
        <f>_xlfn.XLOOKUP((_xlfn.XLOOKUP(P26,PLANEACION!$C$3:$C$990,PLANEACION!M$3:M$990," ",0.1)),LISTA_INSTRUCTORES_AMBIENTES!J2:J573,LISTA_INSTRUCTORES_AMBIENTES!K2:K573," ",0,1)</f>
        <v>203 Av.Caracas_con_52</v>
      </c>
      <c r="Q27" s="50" t="str">
        <f>_xlfn.XLOOKUP((_xlfn.XLOOKUP(Q26,PLANEACION!$C$3:$C$990,PLANEACION!S$3:S$990,"",0.1)),LISTA_INSTRUCTORES_AMBIENTES!J2:J573,LISTA_INSTRUCTORES_AMBIENTES!K2:K573," ",0,1)</f>
        <v>506 Av.Caracas_con_52</v>
      </c>
      <c r="R27" s="50" t="str">
        <f>_xlfn.XLOOKUP((_xlfn.XLOOKUP(R26,PLANEACION!$C$3:$C$990,PLANEACION!Y$3:Y$990,"",0.1)),LISTA_INSTRUCTORES_AMBIENTES!J2:J573,LISTA_INSTRUCTORES_AMBIENTES!K2:K573," ",0,1)</f>
        <v xml:space="preserve"> </v>
      </c>
      <c r="S27" s="50" t="str">
        <f>_xlfn.XLOOKUP((_xlfn.XLOOKUP(S26,PLANEACION!$C$3:$C$990,PLANEACION!AE$3:AE$990,"",0.1)),LISTA_INSTRUCTORES_AMBIENTES!J2:J573,LISTA_INSTRUCTORES_AMBIENTES!K2:K573," ",0,1)</f>
        <v>203 Av.Caracas_con_52</v>
      </c>
      <c r="T27" s="50" t="str">
        <f>_xlfn.XLOOKUP((_xlfn.XLOOKUP(T26,PLANEACION!$C$3:$C$990,PLANEACION!AK$3:AK$990,"",0.1)),LISTA_INSTRUCTORES_AMBIENTES!J2:J573,LISTA_INSTRUCTORES_AMBIENTES!K2:K573," ",0,1)</f>
        <v xml:space="preserve"> </v>
      </c>
      <c r="V27" s="38" t="s">
        <v>18</v>
      </c>
      <c r="W27" s="236"/>
      <c r="X27" s="58" t="e">
        <f>+#REF!</f>
        <v>#REF!</v>
      </c>
      <c r="Y27" s="58" t="e">
        <f>+#REF!</f>
        <v>#REF!</v>
      </c>
      <c r="Z27" s="58" t="e">
        <f>+#REF!</f>
        <v>#REF!</v>
      </c>
      <c r="AA27" s="58" t="e">
        <f>+#REF!</f>
        <v>#REF!</v>
      </c>
      <c r="AB27" s="58" t="e">
        <f>+#REF!</f>
        <v>#REF!</v>
      </c>
      <c r="AC27" s="58" t="e">
        <f>+#REF!</f>
        <v>#REF!</v>
      </c>
    </row>
    <row r="28" spans="2:29" ht="18.75">
      <c r="B28" s="125"/>
      <c r="C28" s="126"/>
      <c r="D28" s="125" t="s">
        <v>416</v>
      </c>
      <c r="E28" s="125" t="s">
        <v>416</v>
      </c>
      <c r="F28" s="125" t="s">
        <v>416</v>
      </c>
      <c r="G28" s="125" t="s">
        <v>416</v>
      </c>
      <c r="H28" s="125" t="s">
        <v>416</v>
      </c>
      <c r="I28" s="125" t="s">
        <v>416</v>
      </c>
      <c r="M28" s="42"/>
      <c r="N28" s="49" t="s">
        <v>28</v>
      </c>
      <c r="O28" s="43" t="s">
        <v>29</v>
      </c>
      <c r="P28" s="43" t="s">
        <v>29</v>
      </c>
      <c r="Q28" s="43" t="s">
        <v>29</v>
      </c>
      <c r="R28" s="43" t="s">
        <v>29</v>
      </c>
      <c r="S28" s="43" t="s">
        <v>29</v>
      </c>
      <c r="T28" s="43" t="s">
        <v>29</v>
      </c>
      <c r="V28" s="42"/>
      <c r="W28" s="49" t="s">
        <v>28</v>
      </c>
      <c r="X28" s="43" t="s">
        <v>29</v>
      </c>
      <c r="Y28" s="43" t="s">
        <v>29</v>
      </c>
      <c r="Z28" s="43" t="s">
        <v>29</v>
      </c>
      <c r="AA28" s="43" t="s">
        <v>29</v>
      </c>
      <c r="AB28" s="43" t="s">
        <v>29</v>
      </c>
      <c r="AC28" s="43" t="s">
        <v>29</v>
      </c>
    </row>
    <row r="29" spans="2:29" s="143" customFormat="1" ht="65.25" customHeight="1">
      <c r="B29" s="100" t="s">
        <v>14</v>
      </c>
      <c r="C29" s="231" t="s">
        <v>420</v>
      </c>
      <c r="D29" s="100" t="str">
        <f>+X29</f>
        <v xml:space="preserve"> </v>
      </c>
      <c r="E29" s="142" t="str">
        <f t="shared" ref="E29:I29" si="10">+Y29</f>
        <v xml:space="preserve"> </v>
      </c>
      <c r="F29" s="142" t="str">
        <f t="shared" si="10"/>
        <v xml:space="preserve"> </v>
      </c>
      <c r="G29" s="142" t="str">
        <f t="shared" si="10"/>
        <v xml:space="preserve"> </v>
      </c>
      <c r="H29" s="142" t="str">
        <f t="shared" si="10"/>
        <v xml:space="preserve"> </v>
      </c>
      <c r="I29" s="142" t="str">
        <f t="shared" si="10"/>
        <v xml:space="preserve"> </v>
      </c>
      <c r="M29" s="144" t="s">
        <v>14</v>
      </c>
      <c r="N29" s="231" t="s">
        <v>30</v>
      </c>
      <c r="O29" s="145"/>
      <c r="P29" s="145"/>
      <c r="Q29" s="145"/>
      <c r="R29" s="145"/>
      <c r="S29" s="145"/>
      <c r="T29" s="145"/>
      <c r="V29" s="144" t="s">
        <v>14</v>
      </c>
      <c r="W29" s="231" t="s">
        <v>30</v>
      </c>
      <c r="X29" s="147" t="str">
        <f>_xlfn.XLOOKUP((_xlfn.XLOOKUP(X31,PLANEACION!$C$3:$C$990,PLANEACION!H$3:H$990," ",0.1)),LISTA_INSTRUCTORES_AMBIENTES!$Q$2:$Q$1070,LISTA_INSTRUCTORES_AMBIENTES!$R$2:$R$1070," ",0,1)</f>
        <v xml:space="preserve"> </v>
      </c>
      <c r="Y29" s="147" t="str">
        <f>_xlfn.XLOOKUP((_xlfn.XLOOKUP(Y31,PLANEACION!$C$3:$C$990,PLANEACION!N$3:N$990," ",0.1)),LISTA_INSTRUCTORES_AMBIENTES!$Q$2:$Q$1070,LISTA_INSTRUCTORES_AMBIENTES!$R$2:$R$1070," ",0,1)</f>
        <v xml:space="preserve"> </v>
      </c>
      <c r="Z29" s="147" t="str">
        <f>_xlfn.XLOOKUP((_xlfn.XLOOKUP(Z31,PLANEACION!$C$3:$C$990,PLANEACION!T$3:T$990," ",0.1)),LISTA_INSTRUCTORES_AMBIENTES!$Q$2:$Q$1070,LISTA_INSTRUCTORES_AMBIENTES!$R$2:$R$1070," ",0,1)</f>
        <v xml:space="preserve"> </v>
      </c>
      <c r="AA29" s="147" t="str">
        <f>_xlfn.XLOOKUP((_xlfn.XLOOKUP(AA31,PLANEACION!$C$3:$C$990,PLANEACION!Z$3:Z$990," ",0.1)),LISTA_INSTRUCTORES_AMBIENTES!$Q$2:$Q$1070,LISTA_INSTRUCTORES_AMBIENTES!$R$2:$R$1070," ",0,1)</f>
        <v xml:space="preserve"> </v>
      </c>
      <c r="AB29" s="147" t="str">
        <f>_xlfn.XLOOKUP((_xlfn.XLOOKUP(AB31,PLANEACION!$C$3:$C$990,PLANEACION!AF$3:AF$990," ",0.1)),LISTA_INSTRUCTORES_AMBIENTES!$Q$2:$Q$1070,LISTA_INSTRUCTORES_AMBIENTES!$R$2:$R$1070," ",0,1)</f>
        <v xml:space="preserve"> </v>
      </c>
      <c r="AC29" s="147" t="str">
        <f>_xlfn.XLOOKUP((_xlfn.XLOOKUP(AC31,PLANEACION!$C$3:$C$990,PLANEACION!AL$3:AL$990," ",0.1)),LISTA_INSTRUCTORES_AMBIENTES!$Q$2:$Q$1070,LISTA_INSTRUCTORES_AMBIENTES!$R$2:$R$1070," ",0,1)</f>
        <v xml:space="preserve"> </v>
      </c>
    </row>
    <row r="30" spans="2:29" ht="18.75" customHeight="1">
      <c r="B30" s="101" t="s">
        <v>16</v>
      </c>
      <c r="C30" s="232"/>
      <c r="D30" s="98" t="str">
        <f>_xlfn.XLOOKUP((_xlfn.XLOOKUP(D31,PLANEACION!$C$3:$C$990,PLANEACION!H$3:H$990," ",0.1)),LISTA_INSTRUCTORES_AMBIENTES!$B$2:$B$264,LISTA_INSTRUCTORES_AMBIENTES!$C$2:$C$264," ",0,1)</f>
        <v xml:space="preserve"> </v>
      </c>
      <c r="E30" s="98" t="str">
        <f>_xlfn.XLOOKUP((_xlfn.XLOOKUP(E31,PLANEACION!$C$3:$C$990,PLANEACION!N$3:N$990," ",0.1)),LISTA_INSTRUCTORES_AMBIENTES!$B$2:$B$264,LISTA_INSTRUCTORES_AMBIENTES!$C$2:$C$264," ",0,1)</f>
        <v xml:space="preserve"> </v>
      </c>
      <c r="F30" s="98" t="str">
        <f>_xlfn.XLOOKUP((_xlfn.XLOOKUP(F31,PLANEACION!$C$3:$C$990,PLANEACION!T$3:T$990,"",0.1)),LISTA_INSTRUCTORES_AMBIENTES!$B$2:$B$264,LISTA_INSTRUCTORES_AMBIENTES!$C$2:$C$264,"",0,1)</f>
        <v/>
      </c>
      <c r="G30" s="98" t="str">
        <f>_xlfn.XLOOKUP((_xlfn.XLOOKUP(G31,PLANEACION!$C$3:$C$990,PLANEACION!Z$3:Z$990,"",0.1)),LISTA_INSTRUCTORES_AMBIENTES!$B$2:$B$264,LISTA_INSTRUCTORES_AMBIENTES!$C$2:$C$264,"",0,1)</f>
        <v/>
      </c>
      <c r="H30" s="98" t="str">
        <f>_xlfn.XLOOKUP((_xlfn.XLOOKUP(H31,PLANEACION!$C$3:$C$990,PLANEACION!AF$3:AF$990,"",0.1)),LISTA_INSTRUCTORES_AMBIENTES!$B$2:$B$264,LISTA_INSTRUCTORES_AMBIENTES!$C$2:$C$264,"",0,1)</f>
        <v/>
      </c>
      <c r="I30" s="98" t="str">
        <f>_xlfn.XLOOKUP((_xlfn.XLOOKUP(I31,PLANEACION!$C$3:$C$990,PLANEACION!AL$3:AL$990,"",0.1)),LISTA_INSTRUCTORES_AMBIENTES!$B$2:$B$264,LISTA_INSTRUCTORES_AMBIENTES!$C$2:$C$264,"",0,1)</f>
        <v/>
      </c>
      <c r="M30" s="35" t="s">
        <v>16</v>
      </c>
      <c r="N30" s="232"/>
      <c r="V30" s="35" t="s">
        <v>16</v>
      </c>
      <c r="W30" s="232"/>
    </row>
    <row r="31" spans="2:29" s="60" customFormat="1" ht="42.75" customHeight="1">
      <c r="B31" s="37" t="s">
        <v>17</v>
      </c>
      <c r="C31" s="232"/>
      <c r="D31" s="37" t="str">
        <f>+_xlfn.XLOOKUP($C$7,PLANEACION!H$3:H$990,PLANEACION!$C$3:$C$990,"",0,1)</f>
        <v/>
      </c>
      <c r="E31" s="37" t="str">
        <f>+_xlfn.XLOOKUP($C$7,PLANEACION!N$3:N$990,PLANEACION!$C$3:$C$990,"",0,1)</f>
        <v/>
      </c>
      <c r="F31" s="37" t="str">
        <f>+_xlfn.XLOOKUP($C$7,PLANEACION!T$3:T$990,PLANEACION!$C$3:$C$990,"",0,1)</f>
        <v/>
      </c>
      <c r="G31" s="37" t="str">
        <f>+_xlfn.XLOOKUP($C$7,PLANEACION!Z$3:Z$990,PLANEACION!$C$3:$C$990,"",0,1)</f>
        <v/>
      </c>
      <c r="H31" s="37" t="str">
        <f>+_xlfn.XLOOKUP($C$7,PLANEACION!AF$3:AF$990,PLANEACION!$C$3:$C$990,"",0,1)</f>
        <v/>
      </c>
      <c r="I31" s="37" t="str">
        <f>+_xlfn.XLOOKUP($C$7,PLANEACION!AL$3:AL$990,PLANEACION!$C$3:$C$990,"",0,1)</f>
        <v/>
      </c>
      <c r="M31" s="111" t="s">
        <v>17</v>
      </c>
      <c r="N31" s="232"/>
      <c r="O31" s="37" t="str">
        <f>+CONCATENATE($P$7,'HORARIO_INSTRUCTORES (2)'!D31)</f>
        <v>AMBIENTE_.</v>
      </c>
      <c r="P31" s="37" t="str">
        <f>+CONCATENATE($P$7,'HORARIO_INSTRUCTORES (2)'!E31)</f>
        <v>AMBIENTE_.</v>
      </c>
      <c r="Q31" s="37" t="str">
        <f>+CONCATENATE($P$7,'HORARIO_INSTRUCTORES (2)'!F31)</f>
        <v>AMBIENTE_.</v>
      </c>
      <c r="R31" s="37" t="str">
        <f>+CONCATENATE($P$7,'HORARIO_INSTRUCTORES (2)'!G31)</f>
        <v>AMBIENTE_.</v>
      </c>
      <c r="S31" s="37" t="str">
        <f>+CONCATENATE($P$7,'HORARIO_INSTRUCTORES (2)'!H31)</f>
        <v>AMBIENTE_.</v>
      </c>
      <c r="T31" s="37" t="str">
        <f>+CONCATENATE($P$7,'HORARIO_INSTRUCTORES (2)'!I31)</f>
        <v>AMBIENTE_.</v>
      </c>
      <c r="V31" s="111" t="s">
        <v>17</v>
      </c>
      <c r="W31" s="232"/>
      <c r="X31" s="37" t="str">
        <f>+CONCATENATE($X$7,'HORARIO_INSTRUCTORES (2)'!D31)</f>
        <v>TEMAS_</v>
      </c>
      <c r="Y31" s="37" t="str">
        <f>+CONCATENATE($X$7,'HORARIO_INSTRUCTORES (2)'!E31)</f>
        <v>TEMAS_</v>
      </c>
      <c r="Z31" s="37" t="str">
        <f>+CONCATENATE($X$7,'HORARIO_INSTRUCTORES (2)'!F31)</f>
        <v>TEMAS_</v>
      </c>
      <c r="AA31" s="37" t="str">
        <f>+CONCATENATE($X$7,'HORARIO_INSTRUCTORES (2)'!G31)</f>
        <v>TEMAS_</v>
      </c>
      <c r="AB31" s="37" t="str">
        <f>+CONCATENATE($X$7,'HORARIO_INSTRUCTORES (2)'!H31)</f>
        <v>TEMAS_</v>
      </c>
      <c r="AC31" s="37" t="str">
        <f>+CONCATENATE($X$7,'HORARIO_INSTRUCTORES (2)'!I31)</f>
        <v>TEMAS_</v>
      </c>
    </row>
    <row r="32" spans="2:29" ht="39.75" customHeight="1">
      <c r="B32" s="103" t="s">
        <v>18</v>
      </c>
      <c r="C32" s="233"/>
      <c r="D32" s="99" t="str">
        <f>+O32</f>
        <v xml:space="preserve"> </v>
      </c>
      <c r="E32" s="99" t="str">
        <f t="shared" ref="E32:I32" si="11">+P32</f>
        <v xml:space="preserve"> </v>
      </c>
      <c r="F32" s="99" t="str">
        <f t="shared" si="11"/>
        <v xml:space="preserve"> </v>
      </c>
      <c r="G32" s="99" t="str">
        <f t="shared" si="11"/>
        <v xml:space="preserve"> </v>
      </c>
      <c r="H32" s="99" t="str">
        <f t="shared" si="11"/>
        <v xml:space="preserve"> </v>
      </c>
      <c r="I32" s="99" t="str">
        <f t="shared" si="11"/>
        <v xml:space="preserve"> </v>
      </c>
      <c r="M32" s="38" t="s">
        <v>18</v>
      </c>
      <c r="N32" s="233"/>
      <c r="O32" s="50" t="str">
        <f>_xlfn.XLOOKUP((_xlfn.XLOOKUP(O31,PLANEACION!$C$3:$C$990,PLANEACION!H$3:H$990," ",0.1)),LISTA_INSTRUCTORES_AMBIENTES!J2:J573,LISTA_INSTRUCTORES_AMBIENTES!K2:K573," ",0,1)</f>
        <v xml:space="preserve"> </v>
      </c>
      <c r="P32" s="50" t="str">
        <f>_xlfn.XLOOKUP((_xlfn.XLOOKUP(P31,PLANEACION!$C$3:$C$990,PLANEACION!N$3:N$990," ",0.1)),LISTA_INSTRUCTORES_AMBIENTES!J2:J573,LISTA_INSTRUCTORES_AMBIENTES!K2:K573," ",0,1)</f>
        <v xml:space="preserve"> </v>
      </c>
      <c r="Q32" s="50" t="str">
        <f>_xlfn.XLOOKUP((_xlfn.XLOOKUP(Q31,PLANEACION!$C$3:$C$990,PLANEACION!T$3:T$990,"",0.1)),LISTA_INSTRUCTORES_AMBIENTES!J2:J573,LISTA_INSTRUCTORES_AMBIENTES!K2:K573," ",0,1)</f>
        <v xml:space="preserve"> </v>
      </c>
      <c r="R32" s="50" t="str">
        <f>_xlfn.XLOOKUP((_xlfn.XLOOKUP(R31,PLANEACION!$C$3:$C$990,PLANEACION!Z$3:Z$990,"",0.1)),LISTA_INSTRUCTORES_AMBIENTES!J2:J573,LISTA_INSTRUCTORES_AMBIENTES!K2:K573," ",0,1)</f>
        <v xml:space="preserve"> </v>
      </c>
      <c r="S32" s="50" t="str">
        <f>_xlfn.XLOOKUP((_xlfn.XLOOKUP(S31,PLANEACION!$C$3:$C$990,PLANEACION!AF$3:AF$990,"",0.1)),LISTA_INSTRUCTORES_AMBIENTES!J2:J573,LISTA_INSTRUCTORES_AMBIENTES!K2:K573," ",0,1)</f>
        <v xml:space="preserve"> </v>
      </c>
      <c r="T32" s="50" t="str">
        <f>_xlfn.XLOOKUP((_xlfn.XLOOKUP(T31,PLANEACION!$C$3:$C$990,PLANEACION!AL$3:AL$990,"",0.1)),LISTA_INSTRUCTORES_AMBIENTES!J2:J573,LISTA_INSTRUCTORES_AMBIENTES!K2:K573," ",0,1)</f>
        <v xml:space="preserve"> </v>
      </c>
      <c r="V32" s="38" t="s">
        <v>18</v>
      </c>
      <c r="W32" s="233"/>
      <c r="X32" s="58" t="e">
        <f>+#REF!</f>
        <v>#REF!</v>
      </c>
      <c r="Y32" s="58" t="e">
        <f>+#REF!</f>
        <v>#REF!</v>
      </c>
      <c r="Z32" s="58" t="e">
        <f>+#REF!</f>
        <v>#REF!</v>
      </c>
      <c r="AA32" s="58" t="e">
        <f>+#REF!</f>
        <v>#REF!</v>
      </c>
      <c r="AB32" s="58" t="e">
        <f>+#REF!</f>
        <v>#REF!</v>
      </c>
      <c r="AC32" s="58" t="e">
        <f>+#REF!</f>
        <v>#REF!</v>
      </c>
    </row>
    <row r="33" spans="2:29" s="143" customFormat="1" ht="51" customHeight="1">
      <c r="B33" s="100" t="s">
        <v>14</v>
      </c>
      <c r="C33" s="231" t="s">
        <v>421</v>
      </c>
      <c r="D33" s="100" t="str">
        <f>+X33</f>
        <v xml:space="preserve"> </v>
      </c>
      <c r="E33" s="142" t="str">
        <f t="shared" ref="E33:I33" si="12">+Y33</f>
        <v xml:space="preserve"> </v>
      </c>
      <c r="F33" s="142" t="str">
        <f t="shared" si="12"/>
        <v xml:space="preserve"> </v>
      </c>
      <c r="G33" s="142" t="str">
        <f t="shared" si="12"/>
        <v xml:space="preserve"> </v>
      </c>
      <c r="H33" s="142" t="str">
        <f t="shared" si="12"/>
        <v xml:space="preserve"> </v>
      </c>
      <c r="I33" s="142" t="str">
        <f t="shared" si="12"/>
        <v xml:space="preserve"> </v>
      </c>
      <c r="M33" s="144" t="s">
        <v>14</v>
      </c>
      <c r="N33" s="231" t="s">
        <v>31</v>
      </c>
      <c r="O33" s="145"/>
      <c r="P33" s="145"/>
      <c r="Q33" s="145"/>
      <c r="R33" s="145"/>
      <c r="S33" s="145"/>
      <c r="T33" s="145"/>
      <c r="V33" s="144" t="s">
        <v>14</v>
      </c>
      <c r="W33" s="231" t="s">
        <v>31</v>
      </c>
      <c r="X33" s="147" t="str">
        <f>_xlfn.XLOOKUP((_xlfn.XLOOKUP(X35,PLANEACION!$C$3:$C$990,PLANEACION!I$3:I$990," ",0.1)),LISTA_INSTRUCTORES_AMBIENTES!$Q$2:$Q$1070,LISTA_INSTRUCTORES_AMBIENTES!$R$2:$R$1070," ",0,1)</f>
        <v xml:space="preserve"> </v>
      </c>
      <c r="Y33" s="147" t="str">
        <f>_xlfn.XLOOKUP((_xlfn.XLOOKUP(Y35,PLANEACION!$C$3:$C$990,PLANEACION!O$3:O$990," ",0.1)),LISTA_INSTRUCTORES_AMBIENTES!$Q$2:$Q$1070,LISTA_INSTRUCTORES_AMBIENTES!$R$2:$R$1070," ",0,1)</f>
        <v xml:space="preserve"> </v>
      </c>
      <c r="Z33" s="147" t="str">
        <f>_xlfn.XLOOKUP((_xlfn.XLOOKUP(Z35,PLANEACION!$C$3:$C$990,PLANEACION!U$3:U$990," ",0.1)),LISTA_INSTRUCTORES_AMBIENTES!$Q$2:$Q$1070,LISTA_INSTRUCTORES_AMBIENTES!$R$2:$R$1070," ",0,1)</f>
        <v xml:space="preserve"> </v>
      </c>
      <c r="AA33" s="147" t="str">
        <f>_xlfn.XLOOKUP((_xlfn.XLOOKUP(AA35,PLANEACION!$C$3:$C$990,PLANEACION!AA$3:AA$990," ",0.1)),LISTA_INSTRUCTORES_AMBIENTES!$Q$2:$Q$1070,LISTA_INSTRUCTORES_AMBIENTES!$R$2:$R$1070," ",0,1)</f>
        <v xml:space="preserve"> </v>
      </c>
      <c r="AB33" s="147" t="str">
        <f>_xlfn.XLOOKUP((_xlfn.XLOOKUP(AB35,PLANEACION!$C$3:$C$990,PLANEACION!AG$3:AG$990," ",0.1)),LISTA_INSTRUCTORES_AMBIENTES!$Q$2:$Q$1070,LISTA_INSTRUCTORES_AMBIENTES!$R$2:$R$1070," ",0,1)</f>
        <v xml:space="preserve"> </v>
      </c>
      <c r="AC33" s="147" t="str">
        <f>_xlfn.XLOOKUP((_xlfn.XLOOKUP(AC35,PLANEACION!$C$3:$C$990,PLANEACION!AM$3:AM$990," ",0.1)),LISTA_INSTRUCTORES_AMBIENTES!$Q$2:$Q$1070,LISTA_INSTRUCTORES_AMBIENTES!$R$2:$R$1070," ",0,1)</f>
        <v xml:space="preserve"> </v>
      </c>
    </row>
    <row r="34" spans="2:29" ht="18.75" customHeight="1">
      <c r="B34" s="101" t="s">
        <v>16</v>
      </c>
      <c r="C34" s="232"/>
      <c r="D34" s="98" t="str">
        <f>_xlfn.XLOOKUP((_xlfn.XLOOKUP(D35,PLANEACION!$C$3:$C$990,PLANEACION!I$3:I$990," ",0.1)),LISTA_INSTRUCTORES_AMBIENTES!$B$2:$B$264,LISTA_INSTRUCTORES_AMBIENTES!$C$2:$C$264," ",0,1)</f>
        <v xml:space="preserve"> </v>
      </c>
      <c r="E34" s="98" t="str">
        <f>_xlfn.XLOOKUP((_xlfn.XLOOKUP(E35,PLANEACION!$C$3:$C$990,PLANEACION!O$3:O$990," ",0.1)),LISTA_INSTRUCTORES_AMBIENTES!$B$2:$B$264,LISTA_INSTRUCTORES_AMBIENTES!$C$2:$C$264," ",0,1)</f>
        <v xml:space="preserve"> </v>
      </c>
      <c r="F34" s="98" t="str">
        <f>_xlfn.XLOOKUP((_xlfn.XLOOKUP(F35,PLANEACION!$C$3:$C$990,PLANEACION!U$3:U$990,"",0.1)),LISTA_INSTRUCTORES_AMBIENTES!$B$2:$B$264,LISTA_INSTRUCTORES_AMBIENTES!$C$2:$C$264,"",0,1)</f>
        <v/>
      </c>
      <c r="G34" s="98" t="str">
        <f>_xlfn.XLOOKUP((_xlfn.XLOOKUP(G35,PLANEACION!$C$3:$C$990,PLANEACION!AA$3:AA$990,"",0.1)),LISTA_INSTRUCTORES_AMBIENTES!$B$2:$B$264,LISTA_INSTRUCTORES_AMBIENTES!$C$2:$C$264,"",0,1)</f>
        <v/>
      </c>
      <c r="H34" s="98" t="str">
        <f>_xlfn.XLOOKUP((_xlfn.XLOOKUP(H35,PLANEACION!$C$3:$C$990,PLANEACION!AG$3:AG$990,"",0.1)),LISTA_INSTRUCTORES_AMBIENTES!$B$2:$B$264,LISTA_INSTRUCTORES_AMBIENTES!$C$2:$C$264,"",0,1)</f>
        <v/>
      </c>
      <c r="I34" s="98" t="str">
        <f>_xlfn.XLOOKUP((_xlfn.XLOOKUP(I35,PLANEACION!$C$3:$C$990,PLANEACION!AM$3:AM$990,"",0.1)),LISTA_INSTRUCTORES_AMBIENTES!$B$2:$B$264,LISTA_INSTRUCTORES_AMBIENTES!$C$2:$C$264,"",0,1)</f>
        <v/>
      </c>
      <c r="M34" s="35" t="s">
        <v>16</v>
      </c>
      <c r="N34" s="232"/>
      <c r="V34" s="35" t="s">
        <v>16</v>
      </c>
      <c r="W34" s="232"/>
    </row>
    <row r="35" spans="2:29" s="60" customFormat="1" ht="40.5" customHeight="1">
      <c r="B35" s="37" t="s">
        <v>17</v>
      </c>
      <c r="C35" s="232"/>
      <c r="D35" s="37" t="str">
        <f>+_xlfn.XLOOKUP($C$7,PLANEACION!I$3:I$990,PLANEACION!$C$3:$C$990,"",0,1)</f>
        <v/>
      </c>
      <c r="E35" s="37" t="str">
        <f>+_xlfn.XLOOKUP($C$7,PLANEACION!O$3:O$990,PLANEACION!$C$3:$C$990,"",0,1)</f>
        <v/>
      </c>
      <c r="F35" s="37" t="str">
        <f>+_xlfn.XLOOKUP($C$7,PLANEACION!U$3:U$990,PLANEACION!$C$3:$C$990,"",0,1)</f>
        <v/>
      </c>
      <c r="G35" s="37" t="str">
        <f>+_xlfn.XLOOKUP($C$7,PLANEACION!AA$3:AA$990,PLANEACION!$C$3:$C$990,"",0,1)</f>
        <v/>
      </c>
      <c r="H35" s="37" t="str">
        <f>+_xlfn.XLOOKUP($C$7,PLANEACION!AG$3:AG$990,PLANEACION!$C$3:$C$990,"",0,1)</f>
        <v/>
      </c>
      <c r="I35" s="37" t="str">
        <f>+_xlfn.XLOOKUP($C$7,PLANEACION!AM$3:AM$990,PLANEACION!$C$3:$C$990,"",0,1)</f>
        <v/>
      </c>
      <c r="M35" s="111" t="s">
        <v>17</v>
      </c>
      <c r="N35" s="232"/>
      <c r="O35" s="37" t="str">
        <f>+CONCATENATE($P$7,'HORARIO_INSTRUCTORES (2)'!D35)</f>
        <v>AMBIENTE_.</v>
      </c>
      <c r="P35" s="37" t="str">
        <f>+CONCATENATE($P$7,'HORARIO_INSTRUCTORES (2)'!E35)</f>
        <v>AMBIENTE_.</v>
      </c>
      <c r="Q35" s="37" t="str">
        <f>+CONCATENATE($P$7,'HORARIO_INSTRUCTORES (2)'!F35)</f>
        <v>AMBIENTE_.</v>
      </c>
      <c r="R35" s="37" t="str">
        <f>+CONCATENATE($P$7,'HORARIO_INSTRUCTORES (2)'!G35)</f>
        <v>AMBIENTE_.</v>
      </c>
      <c r="S35" s="37" t="str">
        <f>+CONCATENATE($P$7,'HORARIO_INSTRUCTORES (2)'!H35)</f>
        <v>AMBIENTE_.</v>
      </c>
      <c r="T35" s="37" t="str">
        <f>+CONCATENATE($P$7,'HORARIO_INSTRUCTORES (2)'!I35)</f>
        <v>AMBIENTE_.</v>
      </c>
      <c r="V35" s="111" t="s">
        <v>17</v>
      </c>
      <c r="W35" s="232"/>
      <c r="X35" s="37" t="str">
        <f>+CONCATENATE($X$7,'HORARIO_INSTRUCTORES (2)'!D35)</f>
        <v>TEMAS_</v>
      </c>
      <c r="Y35" s="37" t="str">
        <f>+CONCATENATE($X$7,'HORARIO_INSTRUCTORES (2)'!E35)</f>
        <v>TEMAS_</v>
      </c>
      <c r="Z35" s="37" t="str">
        <f>+CONCATENATE($X$7,'HORARIO_INSTRUCTORES (2)'!F35)</f>
        <v>TEMAS_</v>
      </c>
      <c r="AA35" s="37" t="str">
        <f>+CONCATENATE($X$7,'HORARIO_INSTRUCTORES (2)'!G35)</f>
        <v>TEMAS_</v>
      </c>
      <c r="AB35" s="37" t="str">
        <f>+CONCATENATE($X$7,'HORARIO_INSTRUCTORES (2)'!H35)</f>
        <v>TEMAS_</v>
      </c>
      <c r="AC35" s="37" t="str">
        <f>+CONCATENATE($X$7,'HORARIO_INSTRUCTORES (2)'!I35)</f>
        <v>TEMAS_</v>
      </c>
    </row>
    <row r="36" spans="2:29" ht="36" customHeight="1">
      <c r="B36" s="103" t="s">
        <v>18</v>
      </c>
      <c r="C36" s="233"/>
      <c r="D36" s="99" t="str">
        <f>+O36</f>
        <v xml:space="preserve"> </v>
      </c>
      <c r="E36" s="99" t="str">
        <f t="shared" ref="E36:I36" si="13">+P36</f>
        <v xml:space="preserve"> </v>
      </c>
      <c r="F36" s="99" t="str">
        <f t="shared" si="13"/>
        <v xml:space="preserve"> </v>
      </c>
      <c r="G36" s="99" t="str">
        <f t="shared" si="13"/>
        <v xml:space="preserve"> </v>
      </c>
      <c r="H36" s="99" t="str">
        <f t="shared" si="13"/>
        <v xml:space="preserve"> </v>
      </c>
      <c r="I36" s="99" t="str">
        <f t="shared" si="13"/>
        <v xml:space="preserve"> </v>
      </c>
      <c r="M36" s="38" t="s">
        <v>18</v>
      </c>
      <c r="N36" s="233"/>
      <c r="O36" s="50" t="str">
        <f>_xlfn.XLOOKUP((_xlfn.XLOOKUP(O35,PLANEACION!$C$3:$C$990,PLANEACION!I$3:I$990," ",0.1)),LISTA_INSTRUCTORES_AMBIENTES!J2:J573,LISTA_INSTRUCTORES_AMBIENTES!K2:K573," ",0,1)</f>
        <v xml:space="preserve"> </v>
      </c>
      <c r="P36" s="50" t="str">
        <f>_xlfn.XLOOKUP((_xlfn.XLOOKUP(P35,PLANEACION!$C$3:$C$990,PLANEACION!O$3:O$990," ",0.1)),LISTA_INSTRUCTORES_AMBIENTES!J2:J573,LISTA_INSTRUCTORES_AMBIENTES!K2:K573," ",0,1)</f>
        <v xml:space="preserve"> </v>
      </c>
      <c r="Q36" s="50" t="str">
        <f>_xlfn.XLOOKUP((_xlfn.XLOOKUP(Q35,PLANEACION!$C$3:$C$990,PLANEACION!U$3:U$990,"",0.1)),LISTA_INSTRUCTORES_AMBIENTES!J2:J573,LISTA_INSTRUCTORES_AMBIENTES!K2:K573," ",0,1)</f>
        <v xml:space="preserve"> </v>
      </c>
      <c r="R36" s="50" t="str">
        <f>_xlfn.XLOOKUP((_xlfn.XLOOKUP(R35,PLANEACION!$C$3:$C$990,PLANEACION!AA$3:AA$990,"",0.1)),LISTA_INSTRUCTORES_AMBIENTES!J2:J573,LISTA_INSTRUCTORES_AMBIENTES!K2:K573," ",0,1)</f>
        <v xml:space="preserve"> </v>
      </c>
      <c r="S36" s="50" t="str">
        <f>_xlfn.XLOOKUP((_xlfn.XLOOKUP(S35,PLANEACION!$C$3:$C$990,PLANEACION!AG$3:AG$990,"",0.1)),LISTA_INSTRUCTORES_AMBIENTES!J2:J573,LISTA_INSTRUCTORES_AMBIENTES!K2:K573," ",0,1)</f>
        <v xml:space="preserve"> </v>
      </c>
      <c r="T36" s="50" t="str">
        <f>_xlfn.XLOOKUP((_xlfn.XLOOKUP(T35,PLANEACION!$C$3:$C$990,PLANEACION!AM$3:AM$990,"",0.1)),LISTA_INSTRUCTORES_AMBIENTES!J2:J573,LISTA_INSTRUCTORES_AMBIENTES!K2:K573," ",0,1)</f>
        <v xml:space="preserve"> </v>
      </c>
      <c r="V36" s="38" t="s">
        <v>18</v>
      </c>
      <c r="W36" s="233"/>
      <c r="X36" s="58" t="e">
        <f>+#REF!</f>
        <v>#REF!</v>
      </c>
      <c r="Y36" s="58" t="e">
        <f>+#REF!</f>
        <v>#REF!</v>
      </c>
      <c r="Z36" s="58" t="e">
        <f>+#REF!</f>
        <v>#REF!</v>
      </c>
      <c r="AA36" s="58" t="e">
        <f>+#REF!</f>
        <v>#REF!</v>
      </c>
      <c r="AB36" s="58" t="e">
        <f>+#REF!</f>
        <v>#REF!</v>
      </c>
      <c r="AC36" s="58" t="e">
        <f>+#REF!</f>
        <v>#REF!</v>
      </c>
    </row>
    <row r="41" spans="2:29">
      <c r="I41" t="s">
        <v>411</v>
      </c>
    </row>
  </sheetData>
  <mergeCells count="25">
    <mergeCell ref="B2:I2"/>
    <mergeCell ref="M2:T2"/>
    <mergeCell ref="V2:AC2"/>
    <mergeCell ref="B6:I6"/>
    <mergeCell ref="M6:T6"/>
    <mergeCell ref="V6:AC6"/>
    <mergeCell ref="H7:I7"/>
    <mergeCell ref="C9:C12"/>
    <mergeCell ref="N9:N12"/>
    <mergeCell ref="W9:W12"/>
    <mergeCell ref="C14:C17"/>
    <mergeCell ref="N14:N17"/>
    <mergeCell ref="W14:W17"/>
    <mergeCell ref="C19:C22"/>
    <mergeCell ref="N19:N22"/>
    <mergeCell ref="W19:W22"/>
    <mergeCell ref="C24:C27"/>
    <mergeCell ref="N24:N27"/>
    <mergeCell ref="W24:W27"/>
    <mergeCell ref="C29:C32"/>
    <mergeCell ref="N29:N32"/>
    <mergeCell ref="W29:W32"/>
    <mergeCell ref="C33:C36"/>
    <mergeCell ref="N33:N36"/>
    <mergeCell ref="W33:W36"/>
  </mergeCells>
  <pageMargins left="0.7" right="0.7" top="0.75" bottom="0.75" header="0.3" footer="0.3"/>
  <pageSetup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r:uid="{5E2C0168-34D4-4D52-B1FC-0D342251EEB2}">
          <x14:formula1>
            <xm:f>LISTA_INSTRUCTORES_AMBIENTES!$C$2:$C$264</xm:f>
          </x14:formula1>
          <xm:sqref>D7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85BAFB-83A2-4D44-8DAC-165BE8174310}">
  <sheetPr>
    <pageSetUpPr fitToPage="1"/>
  </sheetPr>
  <dimension ref="A2:AF41"/>
  <sheetViews>
    <sheetView zoomScaleNormal="100" workbookViewId="0">
      <selection activeCell="D7" sqref="D7"/>
    </sheetView>
  </sheetViews>
  <sheetFormatPr defaultColWidth="11.42578125" defaultRowHeight="15"/>
  <cols>
    <col min="1" max="1" width="4.42578125" customWidth="1"/>
    <col min="2" max="2" width="10.28515625" style="62" bestFit="1" customWidth="1"/>
    <col min="3" max="3" width="19" style="44" customWidth="1"/>
    <col min="4" max="4" width="31.7109375" customWidth="1"/>
    <col min="5" max="8" width="30.7109375" customWidth="1"/>
    <col min="9" max="9" width="30.28515625" customWidth="1"/>
    <col min="10" max="10" width="14.42578125" customWidth="1"/>
    <col min="11" max="11" width="15.85546875" hidden="1" customWidth="1"/>
    <col min="12" max="12" width="14.7109375" hidden="1" customWidth="1"/>
    <col min="13" max="13" width="15" hidden="1" customWidth="1"/>
    <col min="14" max="14" width="14.42578125" hidden="1" customWidth="1"/>
    <col min="15" max="15" width="11.85546875" hidden="1" customWidth="1"/>
    <col min="16" max="16" width="11" hidden="1" customWidth="1"/>
    <col min="17" max="17" width="14.28515625" hidden="1" customWidth="1"/>
    <col min="18" max="19" width="16" hidden="1" customWidth="1"/>
    <col min="20" max="20" width="14.28515625" hidden="1" customWidth="1"/>
    <col min="21" max="21" width="18.42578125" hidden="1" customWidth="1"/>
    <col min="22" max="22" width="25.28515625" hidden="1" customWidth="1"/>
    <col min="23" max="24" width="24.7109375" hidden="1" customWidth="1"/>
    <col min="25" max="25" width="25.140625" hidden="1" customWidth="1"/>
    <col min="26" max="26" width="24.140625" hidden="1" customWidth="1"/>
    <col min="27" max="27" width="24.28515625" hidden="1" customWidth="1"/>
    <col min="28" max="28" width="26.28515625" hidden="1" customWidth="1"/>
    <col min="29" max="29" width="20.7109375" hidden="1" customWidth="1"/>
    <col min="30" max="30" width="10" hidden="1" customWidth="1"/>
    <col min="31" max="31" width="12" hidden="1" customWidth="1"/>
    <col min="32" max="32" width="14.42578125" hidden="1" customWidth="1"/>
    <col min="33" max="33" width="8.28515625" customWidth="1"/>
    <col min="34" max="34" width="12.42578125" customWidth="1"/>
    <col min="35" max="35" width="13.42578125" customWidth="1"/>
    <col min="36" max="36" width="12.28515625" customWidth="1"/>
    <col min="37" max="37" width="12.7109375" customWidth="1"/>
    <col min="38" max="38" width="13.85546875" customWidth="1"/>
    <col min="39" max="45" width="11.42578125" customWidth="1"/>
  </cols>
  <sheetData>
    <row r="2" spans="1:29" ht="26.25" customHeight="1">
      <c r="B2" s="239" t="s">
        <v>16</v>
      </c>
      <c r="C2" s="239"/>
      <c r="D2" s="239"/>
      <c r="E2" s="239"/>
      <c r="F2" s="239"/>
      <c r="G2" s="239"/>
      <c r="H2" s="239"/>
      <c r="I2" s="239"/>
      <c r="M2" s="239" t="s">
        <v>0</v>
      </c>
      <c r="N2" s="239"/>
      <c r="O2" s="239"/>
      <c r="P2" s="239"/>
      <c r="Q2" s="239"/>
      <c r="R2" s="239"/>
      <c r="S2" s="239"/>
      <c r="T2" s="239"/>
      <c r="V2" s="239" t="s">
        <v>0</v>
      </c>
      <c r="W2" s="239"/>
      <c r="X2" s="239"/>
      <c r="Y2" s="239"/>
      <c r="Z2" s="239"/>
      <c r="AA2" s="239"/>
      <c r="AB2" s="239"/>
      <c r="AC2" s="239"/>
    </row>
    <row r="3" spans="1:29" ht="26.25" hidden="1" customHeight="1">
      <c r="B3" s="63"/>
      <c r="C3" s="45"/>
      <c r="D3" s="27"/>
      <c r="E3" s="27"/>
      <c r="F3" s="27"/>
      <c r="G3" s="27"/>
      <c r="H3" s="27"/>
      <c r="I3" s="27"/>
      <c r="M3" s="26"/>
      <c r="N3" s="45"/>
      <c r="O3" s="27"/>
      <c r="P3" s="27"/>
      <c r="Q3" s="27"/>
      <c r="R3" s="27"/>
      <c r="S3" s="27"/>
      <c r="T3" s="27"/>
      <c r="V3" s="26"/>
      <c r="W3" s="45"/>
      <c r="X3" s="27"/>
      <c r="Y3" s="27"/>
      <c r="Z3" s="27"/>
      <c r="AA3" s="27"/>
      <c r="AB3" s="27"/>
      <c r="AC3" s="27"/>
    </row>
    <row r="4" spans="1:29" ht="26.25" hidden="1" customHeight="1">
      <c r="B4" s="63"/>
      <c r="C4" s="45"/>
      <c r="D4" s="27"/>
      <c r="E4" s="27"/>
      <c r="F4" s="27"/>
      <c r="G4" s="27"/>
      <c r="H4" s="27"/>
      <c r="I4" s="27"/>
      <c r="M4" s="26"/>
      <c r="N4" s="45"/>
      <c r="O4" s="27"/>
      <c r="P4" s="27"/>
      <c r="Q4" s="27"/>
      <c r="R4" s="27"/>
      <c r="S4" s="27"/>
      <c r="T4" s="27"/>
      <c r="V4" s="26"/>
      <c r="W4" s="45"/>
      <c r="X4" s="27"/>
      <c r="Y4" s="27"/>
      <c r="Z4" s="27"/>
      <c r="AA4" s="27"/>
      <c r="AB4" s="27"/>
      <c r="AC4" s="27"/>
    </row>
    <row r="5" spans="1:29" s="57" customFormat="1" ht="26.25" hidden="1" customHeight="1">
      <c r="B5" s="64"/>
      <c r="C5" s="56"/>
      <c r="D5" s="56" t="s">
        <v>390</v>
      </c>
      <c r="E5" s="56" t="s">
        <v>391</v>
      </c>
      <c r="F5" s="56" t="s">
        <v>392</v>
      </c>
      <c r="G5" s="56" t="s">
        <v>393</v>
      </c>
      <c r="H5" s="56" t="s">
        <v>394</v>
      </c>
      <c r="I5" s="56" t="s">
        <v>5</v>
      </c>
      <c r="M5" s="56"/>
      <c r="N5" s="56"/>
      <c r="O5" s="56" t="s">
        <v>390</v>
      </c>
      <c r="P5" s="56" t="s">
        <v>391</v>
      </c>
      <c r="Q5" s="56" t="s">
        <v>392</v>
      </c>
      <c r="R5" s="56" t="s">
        <v>393</v>
      </c>
      <c r="S5" s="56" t="s">
        <v>394</v>
      </c>
      <c r="T5" s="56" t="s">
        <v>5</v>
      </c>
      <c r="V5" s="56"/>
      <c r="W5" s="56"/>
      <c r="X5" s="56" t="s">
        <v>390</v>
      </c>
      <c r="Y5" s="56" t="s">
        <v>391</v>
      </c>
      <c r="Z5" s="56" t="s">
        <v>392</v>
      </c>
      <c r="AA5" s="56" t="s">
        <v>393</v>
      </c>
      <c r="AB5" s="56" t="s">
        <v>394</v>
      </c>
      <c r="AC5" s="56" t="s">
        <v>5</v>
      </c>
    </row>
    <row r="6" spans="1:29" ht="24">
      <c r="B6" s="240"/>
      <c r="C6" s="240"/>
      <c r="D6" s="240"/>
      <c r="E6" s="240"/>
      <c r="F6" s="240"/>
      <c r="G6" s="240"/>
      <c r="H6" s="240"/>
      <c r="I6" s="240"/>
      <c r="M6" s="240"/>
      <c r="N6" s="240"/>
      <c r="O6" s="240"/>
      <c r="P6" s="240"/>
      <c r="Q6" s="240"/>
      <c r="R6" s="240"/>
      <c r="S6" s="240"/>
      <c r="T6" s="240"/>
      <c r="V6" s="240"/>
      <c r="W6" s="240"/>
      <c r="X6" s="240"/>
      <c r="Y6" s="240"/>
      <c r="Z6" s="240"/>
      <c r="AA6" s="240"/>
      <c r="AB6" s="240"/>
      <c r="AC6" s="240"/>
    </row>
    <row r="7" spans="1:29" ht="60" customHeight="1">
      <c r="B7" s="65"/>
      <c r="C7" s="79" t="str">
        <f>+_xlfn.XLOOKUP(D7,LISTA_INSTRUCTORES_AMBIENTES!$C$2:$C$376,LISTA_INSTRUCTORES_AMBIENTES!$B$2:$B$376," ",0,1)</f>
        <v>SG</v>
      </c>
      <c r="D7" s="179" t="s">
        <v>422</v>
      </c>
      <c r="E7" s="180"/>
      <c r="F7" s="178">
        <f>COUNTIF(D10:I10,D7)*3+(COUNTIF(D15:I15,D7)*3)+(COUNTIF(D20:I20,D7)*3)+(COUNTIF(D25:I25,D7)*3)+(COUNTIF(D30:I30,D7)*2)+(COUNTIF(D34:I34,D7)*2)</f>
        <v>36</v>
      </c>
      <c r="G7" s="89" t="s">
        <v>398</v>
      </c>
      <c r="H7" s="237" t="str">
        <f>+HORARIO_FICHAS!H8</f>
        <v>Dirección sede principal y sedes:
•	Sede principal: Calle 52 # 13 -65
•	Sede Unigermana: AK 14 # 63 – 87
•	Sede Fontibón: Cl 19A # 96c - 40</v>
      </c>
      <c r="I7" s="238"/>
      <c r="M7" s="28"/>
      <c r="P7" s="59" t="s">
        <v>51</v>
      </c>
      <c r="Q7" s="30">
        <f>COUNTIF(O9:T36,#REF!)*2</f>
        <v>0</v>
      </c>
      <c r="R7" s="30" t="s">
        <v>7</v>
      </c>
      <c r="S7" s="29"/>
      <c r="T7" s="30"/>
      <c r="V7" s="28"/>
      <c r="X7" s="23" t="s">
        <v>41</v>
      </c>
      <c r="Y7" s="30"/>
      <c r="Z7" s="30">
        <f>COUNTIF(X9:AC36,#REF!)*2</f>
        <v>72</v>
      </c>
      <c r="AA7" s="30" t="s">
        <v>7</v>
      </c>
      <c r="AB7" s="29"/>
      <c r="AC7" s="30"/>
    </row>
    <row r="8" spans="1:29" ht="50.1">
      <c r="A8" s="82"/>
      <c r="B8" s="83"/>
      <c r="C8" s="84"/>
      <c r="D8" s="181" t="s">
        <v>8</v>
      </c>
      <c r="E8" s="90" t="s">
        <v>9</v>
      </c>
      <c r="F8" s="30" t="s">
        <v>10</v>
      </c>
      <c r="G8" s="30" t="s">
        <v>11</v>
      </c>
      <c r="H8" s="29" t="s">
        <v>12</v>
      </c>
      <c r="I8" s="30" t="s">
        <v>13</v>
      </c>
      <c r="M8" s="31"/>
      <c r="N8" s="47"/>
      <c r="O8" s="32" t="s">
        <v>8</v>
      </c>
      <c r="P8" s="32" t="s">
        <v>9</v>
      </c>
      <c r="Q8" s="32" t="s">
        <v>10</v>
      </c>
      <c r="R8" s="32" t="s">
        <v>11</v>
      </c>
      <c r="S8" s="32" t="s">
        <v>12</v>
      </c>
      <c r="T8" s="32" t="s">
        <v>13</v>
      </c>
      <c r="V8" s="31"/>
      <c r="W8" s="47"/>
      <c r="X8" s="32" t="s">
        <v>8</v>
      </c>
      <c r="Y8" s="32" t="s">
        <v>9</v>
      </c>
      <c r="Z8" s="32" t="s">
        <v>10</v>
      </c>
      <c r="AA8" s="32" t="s">
        <v>11</v>
      </c>
      <c r="AB8" s="32" t="s">
        <v>12</v>
      </c>
      <c r="AC8" s="32" t="s">
        <v>13</v>
      </c>
    </row>
    <row r="9" spans="1:29" s="143" customFormat="1" ht="67.5" customHeight="1">
      <c r="B9" s="100" t="s">
        <v>14</v>
      </c>
      <c r="C9" s="231" t="s">
        <v>413</v>
      </c>
      <c r="D9" s="100" t="str">
        <f>+X9</f>
        <v xml:space="preserve"> </v>
      </c>
      <c r="E9" s="142" t="str">
        <f t="shared" ref="E9:I9" si="0">+Y9</f>
        <v xml:space="preserve"> </v>
      </c>
      <c r="F9" s="142" t="str">
        <f>+Z9</f>
        <v xml:space="preserve"> </v>
      </c>
      <c r="G9" s="142" t="str">
        <f t="shared" si="0"/>
        <v xml:space="preserve"> </v>
      </c>
      <c r="H9" s="142" t="str">
        <f t="shared" si="0"/>
        <v xml:space="preserve"> </v>
      </c>
      <c r="I9" s="142" t="str">
        <f t="shared" si="0"/>
        <v xml:space="preserve"> </v>
      </c>
      <c r="M9" s="144" t="s">
        <v>14</v>
      </c>
      <c r="N9" s="234" t="s">
        <v>15</v>
      </c>
      <c r="O9" s="34"/>
      <c r="P9" s="145"/>
      <c r="Q9" s="145"/>
      <c r="R9" s="145"/>
      <c r="S9" s="145"/>
      <c r="T9" s="145"/>
      <c r="V9" s="144" t="s">
        <v>14</v>
      </c>
      <c r="W9" s="234" t="s">
        <v>15</v>
      </c>
      <c r="X9" s="147" t="str">
        <f>_xlfn.XLOOKUP((_xlfn.XLOOKUP(X11,PLANEACION!$C$3:$C$990,PLANEACION!D$3:D$990," ",0.1)),LISTA_INSTRUCTORES_AMBIENTES!$Q$2:$Q$1070,LISTA_INSTRUCTORES_AMBIENTES!$R$2:$R$1070," ",0,1)</f>
        <v xml:space="preserve"> </v>
      </c>
      <c r="Y9" s="147" t="str">
        <f>_xlfn.XLOOKUP((_xlfn.XLOOKUP(Y11,PLANEACION!$C$3:$C$990,PLANEACION!J$3:J$990," ",0.1)),LISTA_INSTRUCTORES_AMBIENTES!$Q$2:$Q$1070,LISTA_INSTRUCTORES_AMBIENTES!$R$2:$R$1070," ",0,1)</f>
        <v xml:space="preserve"> </v>
      </c>
      <c r="Z9" s="147" t="str">
        <f>_xlfn.XLOOKUP((_xlfn.XLOOKUP(Z11,PLANEACION!$C$3:$C$990,PLANEACION!P$3:P$990," ",0.1)),LISTA_INSTRUCTORES_AMBIENTES!$Q$2:$Q$1070,LISTA_INSTRUCTORES_AMBIENTES!$R$2:$R$1070," ",0,1)</f>
        <v xml:space="preserve"> </v>
      </c>
      <c r="AA9" s="147" t="str">
        <f>_xlfn.XLOOKUP((_xlfn.XLOOKUP(AA11,PLANEACION!$C$3:$C$990,PLANEACION!V$3:V$990," ",0.1)),LISTA_INSTRUCTORES_AMBIENTES!$Q$2:$Q$1070,LISTA_INSTRUCTORES_AMBIENTES!$R$2:$R$1070," ",0,1)</f>
        <v xml:space="preserve"> </v>
      </c>
      <c r="AB9" s="147" t="str">
        <f>_xlfn.XLOOKUP((_xlfn.XLOOKUP(AB11,PLANEACION!$C$3:$C$990,PLANEACION!AB$3:AB$990," ",0.1)),LISTA_INSTRUCTORES_AMBIENTES!$Q$2:$Q$1070,LISTA_INSTRUCTORES_AMBIENTES!$R$2:$R$1070," ",0,1)</f>
        <v xml:space="preserve"> </v>
      </c>
      <c r="AC9" s="147" t="str">
        <f>_xlfn.XLOOKUP((_xlfn.XLOOKUP(AC11,PLANEACION!$C$3:$C$990,PLANEACION!AH$3:AH$990," ",0.1)),LISTA_INSTRUCTORES_AMBIENTES!$Q$2:$Q$1070,LISTA_INSTRUCTORES_AMBIENTES!$R$2:$R$1070," ",0,1)</f>
        <v xml:space="preserve"> </v>
      </c>
    </row>
    <row r="10" spans="1:29" ht="38.1">
      <c r="B10" s="101" t="s">
        <v>16</v>
      </c>
      <c r="C10" s="231"/>
      <c r="D10" s="98" t="str">
        <f>_xlfn.XLOOKUP((_xlfn.XLOOKUP(D11,PLANEACION!$C$3:$C$990,PLANEACION!D$3:D$990," ",0.1)),LISTA_INSTRUCTORES_AMBIENTES!$B$2:$B$264,LISTA_INSTRUCTORES_AMBIENTES!$C$2:$C$264," ",0,1)</f>
        <v xml:space="preserve"> </v>
      </c>
      <c r="E10" s="98" t="str">
        <f>_xlfn.XLOOKUP((_xlfn.XLOOKUP(E11,PLANEACION!$C$3:$C$990,PLANEACION!J$3:J$990,"",0.1)),LISTA_INSTRUCTORES_AMBIENTES!$B$2:$B$264,LISTA_INSTRUCTORES_AMBIENTES!$C$2:$C$264,"",0,1)</f>
        <v/>
      </c>
      <c r="F10" s="98" t="str">
        <f>_xlfn.XLOOKUP((_xlfn.XLOOKUP(F11,PLANEACION!$C$3:$C$990,PLANEACION!P$3:P$990,"",0.1)),LISTA_INSTRUCTORES_AMBIENTES!$B$2:$B$264,LISTA_INSTRUCTORES_AMBIENTES!$C$2:$C$264,"",0,1)</f>
        <v/>
      </c>
      <c r="G10" s="98" t="str">
        <f>_xlfn.XLOOKUP((_xlfn.XLOOKUP(G11,PLANEACION!$C$3:$C$990,PLANEACION!V$3:V$990,"",0.1)),LISTA_INSTRUCTORES_AMBIENTES!$B$2:$B$264,LISTA_INSTRUCTORES_AMBIENTES!$C$2:$C$264,"",0,1)</f>
        <v/>
      </c>
      <c r="H10" s="98" t="str">
        <f>_xlfn.XLOOKUP((_xlfn.XLOOKUP(H11,PLANEACION!$C$3:$C$990,PLANEACION!AB$3:AB$990,"",0.1)),LISTA_INSTRUCTORES_AMBIENTES!$B$2:$B$264,LISTA_INSTRUCTORES_AMBIENTES!$C$2:$C$264,"",0,1)</f>
        <v/>
      </c>
      <c r="I10" s="98" t="str">
        <f>_xlfn.XLOOKUP((_xlfn.XLOOKUP(I11,PLANEACION!$C$3:$C$990,PLANEACION!AH$3:AH$990,"",0.1)),LISTA_INSTRUCTORES_AMBIENTES!$B$2:$B$264,LISTA_INSTRUCTORES_AMBIENTES!$C$2:$C$264,"",0,1)</f>
        <v/>
      </c>
      <c r="M10" s="35" t="s">
        <v>16</v>
      </c>
      <c r="N10" s="234"/>
      <c r="V10" s="35" t="s">
        <v>16</v>
      </c>
      <c r="W10" s="234"/>
    </row>
    <row r="11" spans="1:29" ht="58.5" customHeight="1">
      <c r="B11" s="102" t="s">
        <v>17</v>
      </c>
      <c r="C11" s="231"/>
      <c r="D11" s="37" t="str">
        <f>+_xlfn.XLOOKUP($C$7,PLANEACION!D$3:D$990,PLANEACION!$C$3:$C$990,"",0,1)</f>
        <v/>
      </c>
      <c r="E11" s="37" t="str">
        <f>+_xlfn.XLOOKUP($C$7,PLANEACION!J$3:J$990,PLANEACION!$C$3:$C$990,"",0,1)</f>
        <v/>
      </c>
      <c r="F11" s="37" t="str">
        <f>+_xlfn.XLOOKUP($C$7,PLANEACION!P$3:P$990,PLANEACION!$C$3:$C$990,"",0,1)</f>
        <v/>
      </c>
      <c r="G11" s="37" t="str">
        <f>+_xlfn.XLOOKUP($C$7,PLANEACION!V$3:V$990,PLANEACION!$C$3:$C$990,"",0,1)</f>
        <v/>
      </c>
      <c r="H11" s="37" t="str">
        <f>+_xlfn.XLOOKUP($C$7,PLANEACION!AB$3:AB$990,PLANEACION!$C$3:$C$990,"",0,1)</f>
        <v/>
      </c>
      <c r="I11" s="37" t="str">
        <f>+_xlfn.XLOOKUP($C$7,PLANEACION!AH$3:AH$990,PLANEACION!$C$3:$C$990,"",0,1)</f>
        <v/>
      </c>
      <c r="M11" s="36" t="s">
        <v>17</v>
      </c>
      <c r="N11" s="234"/>
      <c r="O11" s="37" t="str">
        <f>+CONCATENATE($P$7,HORARIO_INSTRUCTORES!D11)</f>
        <v>AMBIENTE_.</v>
      </c>
      <c r="P11" s="37" t="str">
        <f>+CONCATENATE($P$7,HORARIO_INSTRUCTORES!E11)</f>
        <v>AMBIENTE_.</v>
      </c>
      <c r="Q11" s="37" t="str">
        <f>+CONCATENATE($P$7,HORARIO_INSTRUCTORES!F11)</f>
        <v>AMBIENTE_.</v>
      </c>
      <c r="R11" s="37" t="str">
        <f>+CONCATENATE($P$7,HORARIO_INSTRUCTORES!G11)</f>
        <v>AMBIENTE_.</v>
      </c>
      <c r="S11" s="37" t="str">
        <f>+CONCATENATE($P$7,HORARIO_INSTRUCTORES!H11)</f>
        <v>AMBIENTE_.</v>
      </c>
      <c r="T11" s="37" t="str">
        <f>+CONCATENATE($P$7,HORARIO_INSTRUCTORES!I11)</f>
        <v>AMBIENTE_.</v>
      </c>
      <c r="V11" s="36" t="s">
        <v>17</v>
      </c>
      <c r="W11" s="234"/>
      <c r="X11" s="37" t="str">
        <f>+CONCATENATE($X$7,HORARIO_INSTRUCTORES!D11)</f>
        <v>TEMAS_</v>
      </c>
      <c r="Y11" s="37" t="str">
        <f>+CONCATENATE($X$7,HORARIO_INSTRUCTORES!E11)</f>
        <v>TEMAS_</v>
      </c>
      <c r="Z11" s="37" t="str">
        <f>+CONCATENATE($X$7,HORARIO_INSTRUCTORES!F11)</f>
        <v>TEMAS_</v>
      </c>
      <c r="AA11" s="37" t="str">
        <f>+CONCATENATE($X$7,HORARIO_INSTRUCTORES!G11)</f>
        <v>TEMAS_</v>
      </c>
      <c r="AB11" s="37" t="str">
        <f>+CONCATENATE($X$7,HORARIO_INSTRUCTORES!H11)</f>
        <v>TEMAS_</v>
      </c>
      <c r="AC11" s="37" t="str">
        <f>+CONCATENATE($X$7,HORARIO_INSTRUCTORES!I11)</f>
        <v>TEMAS_</v>
      </c>
    </row>
    <row r="12" spans="1:29" ht="39" customHeight="1">
      <c r="B12" s="103" t="s">
        <v>18</v>
      </c>
      <c r="C12" s="231"/>
      <c r="D12" s="99" t="str">
        <f>+O12</f>
        <v xml:space="preserve"> </v>
      </c>
      <c r="E12" s="99" t="str">
        <f t="shared" ref="E12:I12" si="1">+P12</f>
        <v xml:space="preserve"> </v>
      </c>
      <c r="F12" s="99" t="str">
        <f t="shared" si="1"/>
        <v xml:space="preserve"> </v>
      </c>
      <c r="G12" s="99" t="str">
        <f t="shared" si="1"/>
        <v xml:space="preserve"> </v>
      </c>
      <c r="H12" s="99" t="str">
        <f>+S12</f>
        <v xml:space="preserve"> </v>
      </c>
      <c r="I12" s="99" t="str">
        <f t="shared" si="1"/>
        <v xml:space="preserve"> </v>
      </c>
      <c r="M12" s="55" t="s">
        <v>18</v>
      </c>
      <c r="N12" s="234"/>
      <c r="O12" s="50" t="str">
        <f>_xlfn.XLOOKUP((_xlfn.XLOOKUP(O11,PLANEACION!$C$3:$C$990,PLANEACION!D$3:D$990," ",0.1)),LISTA_INSTRUCTORES_AMBIENTES!J2:J573,LISTA_INSTRUCTORES_AMBIENTES!K2:K573," ",0,1)</f>
        <v xml:space="preserve"> </v>
      </c>
      <c r="P12" s="50" t="str">
        <f>_xlfn.XLOOKUP((_xlfn.XLOOKUP(P11,PLANEACION!$C$3:$C$990,PLANEACION!J$3:J$990," ",0.1)),LISTA_INSTRUCTORES_AMBIENTES!J2:J573,LISTA_INSTRUCTORES_AMBIENTES!K2:K573," ",0,1)</f>
        <v xml:space="preserve"> </v>
      </c>
      <c r="Q12" s="50" t="str">
        <f>_xlfn.XLOOKUP((_xlfn.XLOOKUP(Q11,PLANEACION!$C$3:$C$990,PLANEACION!P$3:P$990," ",0.1)),LISTA_INSTRUCTORES_AMBIENTES!J2:J573,LISTA_INSTRUCTORES_AMBIENTES!K2:K573," ",0,1)</f>
        <v xml:space="preserve"> </v>
      </c>
      <c r="R12" s="50" t="str">
        <f>_xlfn.XLOOKUP((_xlfn.XLOOKUP(R11,PLANEACION!$C$3:$C$990,PLANEACION!V$3:V$990," ",0.1)),LISTA_INSTRUCTORES_AMBIENTES!J2:J573,LISTA_INSTRUCTORES_AMBIENTES!K2:K573," ",0,1)</f>
        <v xml:space="preserve"> </v>
      </c>
      <c r="S12" s="50" t="str">
        <f>_xlfn.XLOOKUP((_xlfn.XLOOKUP(S11,PLANEACION!$C$3:$C$990,PLANEACION!AB$3:AB$990," ",0.1)),LISTA_INSTRUCTORES_AMBIENTES!J2:J573,LISTA_INSTRUCTORES_AMBIENTES!K2:K573," ",0,1)</f>
        <v xml:space="preserve"> </v>
      </c>
      <c r="T12" s="50" t="str">
        <f>_xlfn.XLOOKUP((_xlfn.XLOOKUP(T11,PLANEACION!$C$3:$C$990,PLANEACION!AH$3:AH$990," ",0.1)),LISTA_INSTRUCTORES_AMBIENTES!J2:J573,LISTA_INSTRUCTORES_AMBIENTES!K2:K573," ",0,1)</f>
        <v xml:space="preserve"> </v>
      </c>
      <c r="V12" s="55" t="s">
        <v>18</v>
      </c>
      <c r="W12" s="234"/>
      <c r="X12" s="58" t="e">
        <f>+#REF!</f>
        <v>#REF!</v>
      </c>
      <c r="Y12" s="58" t="e">
        <f>+#REF!</f>
        <v>#REF!</v>
      </c>
      <c r="Z12" s="58" t="e">
        <f>+#REF!</f>
        <v>#REF!</v>
      </c>
      <c r="AA12" s="58" t="e">
        <f>+#REF!</f>
        <v>#REF!</v>
      </c>
      <c r="AB12" s="58" t="e">
        <f>+#REF!</f>
        <v>#REF!</v>
      </c>
      <c r="AC12" s="58" t="e">
        <f>+#REF!</f>
        <v>#REF!</v>
      </c>
    </row>
    <row r="13" spans="1:29" ht="24.75" hidden="1" customHeight="1">
      <c r="B13" s="71"/>
      <c r="C13" s="41" t="s">
        <v>414</v>
      </c>
      <c r="D13" s="41" t="s">
        <v>21</v>
      </c>
      <c r="E13" s="41" t="s">
        <v>21</v>
      </c>
      <c r="F13" s="41" t="s">
        <v>21</v>
      </c>
      <c r="G13" s="41" t="s">
        <v>21</v>
      </c>
      <c r="H13" s="41" t="s">
        <v>21</v>
      </c>
      <c r="I13" s="41" t="s">
        <v>21</v>
      </c>
      <c r="M13" s="40"/>
      <c r="N13" s="48" t="s">
        <v>20</v>
      </c>
      <c r="O13" s="41" t="s">
        <v>21</v>
      </c>
      <c r="P13" s="41" t="s">
        <v>21</v>
      </c>
      <c r="Q13" s="41" t="s">
        <v>21</v>
      </c>
      <c r="R13" s="41" t="s">
        <v>21</v>
      </c>
      <c r="S13" s="41" t="s">
        <v>21</v>
      </c>
      <c r="T13" s="41" t="s">
        <v>21</v>
      </c>
      <c r="V13" s="40"/>
      <c r="W13" s="48" t="s">
        <v>20</v>
      </c>
      <c r="X13" s="41" t="s">
        <v>21</v>
      </c>
      <c r="Y13" s="41" t="s">
        <v>21</v>
      </c>
      <c r="Z13" s="41" t="s">
        <v>21</v>
      </c>
      <c r="AA13" s="41" t="s">
        <v>21</v>
      </c>
      <c r="AB13" s="41" t="s">
        <v>21</v>
      </c>
      <c r="AC13" s="41" t="s">
        <v>21</v>
      </c>
    </row>
    <row r="14" spans="1:29" s="143" customFormat="1" ht="59.25" customHeight="1">
      <c r="B14" s="100" t="s">
        <v>14</v>
      </c>
      <c r="C14" s="231" t="s">
        <v>415</v>
      </c>
      <c r="D14" s="100" t="str">
        <f>+X14</f>
        <v xml:space="preserve"> </v>
      </c>
      <c r="E14" s="142" t="str">
        <f>+Y14</f>
        <v xml:space="preserve"> </v>
      </c>
      <c r="F14" s="142" t="str">
        <f t="shared" ref="F14:I14" si="2">+Z14</f>
        <v xml:space="preserve"> </v>
      </c>
      <c r="G14" s="142" t="str">
        <f t="shared" si="2"/>
        <v xml:space="preserve"> </v>
      </c>
      <c r="H14" s="142" t="str">
        <f t="shared" si="2"/>
        <v xml:space="preserve"> </v>
      </c>
      <c r="I14" s="142" t="str">
        <f t="shared" si="2"/>
        <v xml:space="preserve"> </v>
      </c>
      <c r="M14" s="144" t="s">
        <v>14</v>
      </c>
      <c r="N14" s="234" t="s">
        <v>19</v>
      </c>
      <c r="O14" s="145"/>
      <c r="P14" s="145"/>
      <c r="Q14" s="145"/>
      <c r="R14" s="145"/>
      <c r="S14" s="145"/>
      <c r="T14" s="145"/>
      <c r="V14" s="144" t="s">
        <v>14</v>
      </c>
      <c r="W14" s="234" t="s">
        <v>19</v>
      </c>
      <c r="X14" s="147" t="str">
        <f>_xlfn.XLOOKUP((_xlfn.XLOOKUP(X16,PLANEACION!$C$3:$C$990,PLANEACION!E$3:E$990," ",0.1)),LISTA_INSTRUCTORES_AMBIENTES!$Q$2:$Q$1070,LISTA_INSTRUCTORES_AMBIENTES!$R$2:$R$1070," ",0,1)</f>
        <v xml:space="preserve"> </v>
      </c>
      <c r="Y14" s="147" t="str">
        <f>_xlfn.XLOOKUP((_xlfn.XLOOKUP(Y16,PLANEACION!$C$3:$C$990,PLANEACION!K$3:K$990," ",0.1)),LISTA_INSTRUCTORES_AMBIENTES!$Q$2:$Q$1070,LISTA_INSTRUCTORES_AMBIENTES!$R$2:$R$1070," ",0,1)</f>
        <v xml:space="preserve"> </v>
      </c>
      <c r="Z14" s="147" t="str">
        <f>_xlfn.XLOOKUP((_xlfn.XLOOKUP(Z16,PLANEACION!$C$3:$C$990,PLANEACION!Q$3:Q$990," ",0.1)),LISTA_INSTRUCTORES_AMBIENTES!$Q$2:$Q$1070,LISTA_INSTRUCTORES_AMBIENTES!$R$2:$R$1070," ",0,1)</f>
        <v xml:space="preserve"> </v>
      </c>
      <c r="AA14" s="147" t="str">
        <f>_xlfn.XLOOKUP((_xlfn.XLOOKUP(AA16,PLANEACION!$C$3:$C$990,PLANEACION!W$3:W$990," ",0.1)),LISTA_INSTRUCTORES_AMBIENTES!$Q$2:$Q$1070,LISTA_INSTRUCTORES_AMBIENTES!$R$2:$R$1070," ",0,1)</f>
        <v xml:space="preserve"> </v>
      </c>
      <c r="AB14" s="147" t="str">
        <f>_xlfn.XLOOKUP((_xlfn.XLOOKUP(AB16,PLANEACION!$C$3:$C$990,PLANEACION!AC$3:AC$990," ",0.1)),LISTA_INSTRUCTORES_AMBIENTES!$Q$2:$Q$1070,LISTA_INSTRUCTORES_AMBIENTES!$R$2:$R$1070," ",0,1)</f>
        <v xml:space="preserve"> </v>
      </c>
      <c r="AC14" s="147" t="str">
        <f>_xlfn.XLOOKUP((_xlfn.XLOOKUP(AC16,PLANEACION!$C$3:$C$990,PLANEACION!AI$3:AI$990," ",0.1)),LISTA_INSTRUCTORES_AMBIENTES!$Q$2:$Q$1070,LISTA_INSTRUCTORES_AMBIENTES!$R$2:$R$1070," ",0,1)</f>
        <v xml:space="preserve"> </v>
      </c>
    </row>
    <row r="15" spans="1:29" ht="20.25" customHeight="1">
      <c r="B15" s="101" t="s">
        <v>16</v>
      </c>
      <c r="C15" s="231"/>
      <c r="D15" s="98" t="str">
        <f>_xlfn.XLOOKUP((_xlfn.XLOOKUP(D16,PLANEACION!$C$3:$C$990,PLANEACION!E$3:E$990,"",0.1)),LISTA_INSTRUCTORES_AMBIENTES!$B$2:$B$264,LISTA_INSTRUCTORES_AMBIENTES!$C$2:$C$264,"",0,1)</f>
        <v/>
      </c>
      <c r="E15" s="98" t="str">
        <f>_xlfn.XLOOKUP((_xlfn.XLOOKUP(E16,PLANEACION!$C$3:$C$990,PLANEACION!K$3:K$990,"",0.1)),LISTA_INSTRUCTORES_AMBIENTES!$B$2:$B$264,LISTA_INSTRUCTORES_AMBIENTES!$C$2:$C$264,"",0,1)</f>
        <v/>
      </c>
      <c r="F15" s="98" t="str">
        <f>_xlfn.XLOOKUP((_xlfn.XLOOKUP(F16,PLANEACION!$C$3:$C$990,PLANEACION!Q$3:Q$990,"",0.1)),LISTA_INSTRUCTORES_AMBIENTES!$B$2:$B$264,LISTA_INSTRUCTORES_AMBIENTES!$C$2:$C$264,"",0,1)</f>
        <v/>
      </c>
      <c r="G15" s="98" t="str">
        <f>_xlfn.XLOOKUP((_xlfn.XLOOKUP(G16,PLANEACION!$C$3:$C$990,PLANEACION!W$3:W$990,"",0.1)),LISTA_INSTRUCTORES_AMBIENTES!$B$2:$B$264,LISTA_INSTRUCTORES_AMBIENTES!$C$2:$C$264,"",0,1)</f>
        <v/>
      </c>
      <c r="H15" s="98" t="str">
        <f>_xlfn.XLOOKUP((_xlfn.XLOOKUP(H16,PLANEACION!$C$3:$C$990,PLANEACION!AC$3:AC$990,"",0.1)),LISTA_INSTRUCTORES_AMBIENTES!$B$2:$B$264,LISTA_INSTRUCTORES_AMBIENTES!$C$2:$C$264,"",0,1)</f>
        <v/>
      </c>
      <c r="I15" s="98" t="str">
        <f>_xlfn.XLOOKUP((_xlfn.XLOOKUP(I16,PLANEACION!$C$3:$C$990,PLANEACION!AI$3:AI$990,"",0.1)),LISTA_INSTRUCTORES_AMBIENTES!$B$2:$B$264,LISTA_INSTRUCTORES_AMBIENTES!$C$2:$C$264,"",0,1)</f>
        <v/>
      </c>
      <c r="M15" s="35" t="s">
        <v>16</v>
      </c>
      <c r="N15" s="234"/>
      <c r="V15" s="35" t="s">
        <v>16</v>
      </c>
      <c r="W15" s="234"/>
    </row>
    <row r="16" spans="1:29" ht="41.25" customHeight="1">
      <c r="B16" s="102" t="s">
        <v>17</v>
      </c>
      <c r="C16" s="231"/>
      <c r="D16" s="37" t="str">
        <f>+_xlfn.XLOOKUP($C$7,PLANEACION!E$3:E$990,PLANEACION!$C$3:$C$990,"",0,1)</f>
        <v/>
      </c>
      <c r="E16" s="37" t="str">
        <f>+_xlfn.XLOOKUP($C$7,PLANEACION!K$3:K$990,PLANEACION!$C$3:$C$990,"",0,1)</f>
        <v/>
      </c>
      <c r="F16" s="37" t="str">
        <f>+_xlfn.XLOOKUP($C$7,PLANEACION!Q$3:Q$990,PLANEACION!$C$3:$C$990,"",0,1)</f>
        <v/>
      </c>
      <c r="G16" s="37" t="str">
        <f>+_xlfn.XLOOKUP($C$7,PLANEACION!W$3:W$990,PLANEACION!$C$3:$C$990,"",0,1)</f>
        <v/>
      </c>
      <c r="H16" s="37" t="str">
        <f>+_xlfn.XLOOKUP($C$7,PLANEACION!AC$3:AC$990,PLANEACION!$C$3:$C$990,"",0,1)</f>
        <v/>
      </c>
      <c r="I16" s="37" t="str">
        <f>+_xlfn.XLOOKUP($C$7,PLANEACION!AI$3:AI$990,PLANEACION!$C$3:$C$990,"",0,1)</f>
        <v/>
      </c>
      <c r="M16" s="36" t="s">
        <v>17</v>
      </c>
      <c r="N16" s="234"/>
      <c r="O16" s="37" t="str">
        <f>+CONCATENATE($P$7,HORARIO_INSTRUCTORES!D16)</f>
        <v>AMBIENTE_.</v>
      </c>
      <c r="P16" s="37" t="str">
        <f>+CONCATENATE($P$7,HORARIO_INSTRUCTORES!E16)</f>
        <v>AMBIENTE_.</v>
      </c>
      <c r="Q16" s="37" t="str">
        <f>+CONCATENATE($P$7,HORARIO_INSTRUCTORES!F16)</f>
        <v>AMBIENTE_.</v>
      </c>
      <c r="R16" s="37" t="str">
        <f>+CONCATENATE($P$7,HORARIO_INSTRUCTORES!G16)</f>
        <v>AMBIENTE_.</v>
      </c>
      <c r="S16" s="37" t="str">
        <f>+CONCATENATE($P$7,HORARIO_INSTRUCTORES!H16)</f>
        <v>AMBIENTE_.</v>
      </c>
      <c r="T16" s="37" t="str">
        <f>+CONCATENATE($P$7,HORARIO_INSTRUCTORES!I16)</f>
        <v>AMBIENTE_.</v>
      </c>
      <c r="V16" s="36" t="s">
        <v>17</v>
      </c>
      <c r="W16" s="234"/>
      <c r="X16" s="37" t="str">
        <f>+CONCATENATE($X$7,HORARIO_INSTRUCTORES!D16)</f>
        <v>TEMAS_</v>
      </c>
      <c r="Y16" s="37" t="str">
        <f>+CONCATENATE($X$7,HORARIO_INSTRUCTORES!E16)</f>
        <v>TEMAS_</v>
      </c>
      <c r="Z16" s="37" t="str">
        <f>+CONCATENATE($X$7,HORARIO_INSTRUCTORES!F16)</f>
        <v>TEMAS_</v>
      </c>
      <c r="AA16" s="37" t="str">
        <f>+CONCATENATE($X$7,HORARIO_INSTRUCTORES!G16)</f>
        <v>TEMAS_</v>
      </c>
      <c r="AB16" s="37" t="str">
        <f>+CONCATENATE($X$7,HORARIO_INSTRUCTORES!H16)</f>
        <v>TEMAS_</v>
      </c>
      <c r="AC16" s="37" t="str">
        <f>+CONCATENATE($X$7,HORARIO_INSTRUCTORES!I16)</f>
        <v>TEMAS_</v>
      </c>
    </row>
    <row r="17" spans="2:29" ht="38.25" customHeight="1">
      <c r="B17" s="103" t="s">
        <v>18</v>
      </c>
      <c r="C17" s="231"/>
      <c r="D17" s="99" t="str">
        <f>+O17</f>
        <v xml:space="preserve"> </v>
      </c>
      <c r="E17" s="99" t="str">
        <f t="shared" ref="E17" si="3">+P17</f>
        <v xml:space="preserve"> </v>
      </c>
      <c r="F17" s="99" t="str">
        <f>+Q17</f>
        <v xml:space="preserve"> </v>
      </c>
      <c r="G17" s="99" t="str">
        <f t="shared" ref="G17:I17" si="4">+R17</f>
        <v xml:space="preserve"> </v>
      </c>
      <c r="H17" s="99" t="str">
        <f t="shared" si="4"/>
        <v xml:space="preserve"> </v>
      </c>
      <c r="I17" s="99" t="str">
        <f t="shared" si="4"/>
        <v xml:space="preserve"> </v>
      </c>
      <c r="M17" s="55" t="s">
        <v>18</v>
      </c>
      <c r="N17" s="234"/>
      <c r="O17" s="50" t="str">
        <f>_xlfn.XLOOKUP((_xlfn.XLOOKUP(O16,PLANEACION!$C$3:$C$990,PLANEACION!E$3:E$990,"",0.1)),LISTA_INSTRUCTORES_AMBIENTES!J2:J573,LISTA_INSTRUCTORES_AMBIENTES!K2:K573," ",0,1)</f>
        <v xml:space="preserve"> </v>
      </c>
      <c r="P17" s="50" t="str">
        <f>_xlfn.XLOOKUP((_xlfn.XLOOKUP(P16,PLANEACION!$C$3:$C$990,PLANEACION!K$3:K$990,"",0.1)),LISTA_INSTRUCTORES_AMBIENTES!J2:J573,LISTA_INSTRUCTORES_AMBIENTES!K2:K573," ",0,1)</f>
        <v xml:space="preserve"> </v>
      </c>
      <c r="Q17" s="50" t="str">
        <f>_xlfn.XLOOKUP((_xlfn.XLOOKUP(Q16,PLANEACION!$C$3:$C$990,PLANEACION!Q$3:Q$990,"",0.1)),LISTA_INSTRUCTORES_AMBIENTES!J2:J509,LISTA_INSTRUCTORES_AMBIENTES!K2:K509," ",0,1)</f>
        <v xml:space="preserve"> </v>
      </c>
      <c r="R17" s="50" t="str">
        <f>_xlfn.XLOOKUP((_xlfn.XLOOKUP(R16,PLANEACION!$C$3:$C$990,PLANEACION!W$3:W$990,"",0.1)),LISTA_INSTRUCTORES_AMBIENTES!J2:J573,LISTA_INSTRUCTORES_AMBIENTES!K2:K573," ",0,1)</f>
        <v xml:space="preserve"> </v>
      </c>
      <c r="S17" s="50" t="str">
        <f>_xlfn.XLOOKUP((_xlfn.XLOOKUP(S16,PLANEACION!$C$3:$C$990,PLANEACION!AC$3:AC$990,"",0.1)),LISTA_INSTRUCTORES_AMBIENTES!J2:J573,LISTA_INSTRUCTORES_AMBIENTES!K2:K573," ",0,1)</f>
        <v xml:space="preserve"> </v>
      </c>
      <c r="T17" s="50" t="str">
        <f>_xlfn.XLOOKUP((_xlfn.XLOOKUP(T16,PLANEACION!$C$3:$C$990,PLANEACION!AI$3:AI$990,"",0.1)),LISTA_INSTRUCTORES_AMBIENTES!J2:J573,LISTA_INSTRUCTORES_AMBIENTES!K2:K573," ",0,1)</f>
        <v xml:space="preserve"> </v>
      </c>
      <c r="V17" s="55" t="s">
        <v>18</v>
      </c>
      <c r="W17" s="234"/>
      <c r="X17" s="58" t="e">
        <f>+#REF!</f>
        <v>#REF!</v>
      </c>
      <c r="Y17" s="58" t="e">
        <f>+#REF!</f>
        <v>#REF!</v>
      </c>
      <c r="Z17" s="58" t="e">
        <f>+#REF!</f>
        <v>#REF!</v>
      </c>
      <c r="AA17" s="58" t="e">
        <f>+#REF!</f>
        <v>#REF!</v>
      </c>
      <c r="AB17" s="58" t="e">
        <f>+#REF!</f>
        <v>#REF!</v>
      </c>
      <c r="AC17" s="58" t="e">
        <f>+#REF!</f>
        <v>#REF!</v>
      </c>
    </row>
    <row r="18" spans="2:29" ht="26.25" customHeight="1">
      <c r="B18" s="125"/>
      <c r="C18" s="126"/>
      <c r="D18" s="125" t="s">
        <v>416</v>
      </c>
      <c r="E18" s="125" t="s">
        <v>416</v>
      </c>
      <c r="F18" s="125" t="s">
        <v>416</v>
      </c>
      <c r="G18" s="125" t="s">
        <v>416</v>
      </c>
      <c r="H18" s="125" t="s">
        <v>416</v>
      </c>
      <c r="I18" s="125" t="s">
        <v>416</v>
      </c>
      <c r="M18" s="40"/>
      <c r="N18" s="48" t="s">
        <v>23</v>
      </c>
      <c r="O18" s="41" t="s">
        <v>21</v>
      </c>
      <c r="P18" s="41" t="s">
        <v>21</v>
      </c>
      <c r="Q18" s="41" t="s">
        <v>21</v>
      </c>
      <c r="R18" s="41" t="s">
        <v>21</v>
      </c>
      <c r="S18" s="41" t="s">
        <v>21</v>
      </c>
      <c r="T18" s="41" t="s">
        <v>21</v>
      </c>
      <c r="V18" s="40"/>
      <c r="W18" s="48" t="s">
        <v>23</v>
      </c>
      <c r="X18" s="41" t="s">
        <v>21</v>
      </c>
      <c r="Y18" s="41" t="s">
        <v>21</v>
      </c>
      <c r="Z18" s="41" t="s">
        <v>21</v>
      </c>
      <c r="AA18" s="41" t="s">
        <v>21</v>
      </c>
      <c r="AB18" s="41" t="s">
        <v>21</v>
      </c>
      <c r="AC18" s="41" t="s">
        <v>21</v>
      </c>
    </row>
    <row r="19" spans="2:29" s="143" customFormat="1" ht="69" customHeight="1">
      <c r="B19" s="104" t="s">
        <v>14</v>
      </c>
      <c r="C19" s="231" t="s">
        <v>417</v>
      </c>
      <c r="D19" s="104" t="str">
        <f>+X19</f>
        <v>610724 - RA2. INVESTIGAR MERCADOS TENIENDO EN CUENTA LAS NECESIDADES DE LA ORGANIZACIÓN. 240H</v>
      </c>
      <c r="E19" s="104" t="str">
        <f t="shared" ref="E19:I19" si="5">+Y19</f>
        <v xml:space="preserve"> </v>
      </c>
      <c r="F19" s="104" t="str">
        <f t="shared" si="5"/>
        <v xml:space="preserve"> </v>
      </c>
      <c r="G19" s="104" t="str">
        <f t="shared" si="5"/>
        <v>610728 - RA1. CARACTERIZAR LA MEZCLA DE PRODUCTOS SEGÚN SEGMENTO DE MERCADO. 240H</v>
      </c>
      <c r="H19" s="104" t="str">
        <f t="shared" si="5"/>
        <v>610724 - RA2. INVESTIGAR MERCADOS TENIENDO EN CUENTA LAS NECESIDADES DE LA ORGANIZACIÓN. 240H</v>
      </c>
      <c r="I19" s="104" t="str">
        <f t="shared" si="5"/>
        <v xml:space="preserve"> </v>
      </c>
      <c r="M19" s="144" t="s">
        <v>14</v>
      </c>
      <c r="N19" s="234" t="s">
        <v>24</v>
      </c>
      <c r="O19" s="145"/>
      <c r="P19" s="145"/>
      <c r="Q19" s="145"/>
      <c r="R19" s="145"/>
      <c r="S19" s="145"/>
      <c r="T19" s="145"/>
      <c r="V19" s="144" t="s">
        <v>14</v>
      </c>
      <c r="W19" s="234" t="s">
        <v>24</v>
      </c>
      <c r="X19" s="147" t="str">
        <f>_xlfn.XLOOKUP((_xlfn.XLOOKUP(X21,PLANEACION!$C$3:$C$990,PLANEACION!F$3:F$990," ",0.1)),LISTA_INSTRUCTORES_AMBIENTES!$Q$2:$Q$1070,LISTA_INSTRUCTORES_AMBIENTES!$R$2:$R$1070," ",0,1)</f>
        <v>610724 - RA2. INVESTIGAR MERCADOS TENIENDO EN CUENTA LAS NECESIDADES DE LA ORGANIZACIÓN. 240H</v>
      </c>
      <c r="Y19" s="147" t="str">
        <f>_xlfn.XLOOKUP((_xlfn.XLOOKUP(Y21,PLANEACION!$C$3:$C$990,PLANEACION!L$3:L$990," ",0.1)),LISTA_INSTRUCTORES_AMBIENTES!$Q$2:$Q$1070,LISTA_INSTRUCTORES_AMBIENTES!$R$2:$R$1070," ",0,1)</f>
        <v xml:space="preserve"> </v>
      </c>
      <c r="Z19" s="147" t="str">
        <f>_xlfn.XLOOKUP((_xlfn.XLOOKUP(Z21,PLANEACION!$C$3:$C$990,PLANEACION!R$3:R$990," ",0.1)),LISTA_INSTRUCTORES_AMBIENTES!$Q$2:$Q$1070,LISTA_INSTRUCTORES_AMBIENTES!$R$2:$R$1070," ",0,1)</f>
        <v xml:space="preserve"> </v>
      </c>
      <c r="AA19" s="147" t="str">
        <f>_xlfn.XLOOKUP((_xlfn.XLOOKUP(AA21,PLANEACION!$C$3:$C$990,PLANEACION!X$3:X$990," ",0.1)),LISTA_INSTRUCTORES_AMBIENTES!$Q$2:$Q$1070,LISTA_INSTRUCTORES_AMBIENTES!$R$2:$R$1070," ",0,1)</f>
        <v>610728 - RA1. CARACTERIZAR LA MEZCLA DE PRODUCTOS SEGÚN SEGMENTO DE MERCADO. 240H</v>
      </c>
      <c r="AB19" s="147" t="str">
        <f>_xlfn.XLOOKUP((_xlfn.XLOOKUP(AB21,PLANEACION!$C$3:$C$990,PLANEACION!AD$3:AD$990," ",0.1)),LISTA_INSTRUCTORES_AMBIENTES!$Q$2:$Q$1070,LISTA_INSTRUCTORES_AMBIENTES!$R$2:$R$1070," ",0,1)</f>
        <v>610724 - RA2. INVESTIGAR MERCADOS TENIENDO EN CUENTA LAS NECESIDADES DE LA ORGANIZACIÓN. 240H</v>
      </c>
      <c r="AC19" s="147" t="str">
        <f>_xlfn.XLOOKUP((_xlfn.XLOOKUP(AC21,PLANEACION!$C$3:$C$990,PLANEACION!AJ$3:AJ$990," ",0.1)),LISTA_INSTRUCTORES_AMBIENTES!$Q$2:$Q$1070,LISTA_INSTRUCTORES_AMBIENTES!$R$2:$R$1070," ",0,1)</f>
        <v xml:space="preserve"> </v>
      </c>
    </row>
    <row r="20" spans="2:29" ht="18.75" customHeight="1">
      <c r="B20" s="105" t="s">
        <v>16</v>
      </c>
      <c r="C20" s="231"/>
      <c r="D20" s="108" t="str">
        <f>_xlfn.XLOOKUP((_xlfn.XLOOKUP(D21,PLANEACION!$C$3:$C$990,PLANEACION!F$3:F$990," ",0.1)),LISTA_INSTRUCTORES_AMBIENTES!$B$2:$B$264,LISTA_INSTRUCTORES_AMBIENTES!$C$2:$C$264," ",0,1)</f>
        <v>SANDRA GOMEZ</v>
      </c>
      <c r="E20" s="108" t="str">
        <f>_xlfn.XLOOKUP((_xlfn.XLOOKUP(E21,PLANEACION!$C$3:$C$990,PLANEACION!L$3:L$990," ",0.1)),LISTA_INSTRUCTORES_AMBIENTES!$B$2:$B$264,LISTA_INSTRUCTORES_AMBIENTES!$C$2:$C$264," ",0,1)</f>
        <v xml:space="preserve"> </v>
      </c>
      <c r="F20" s="108" t="str">
        <f>_xlfn.XLOOKUP((_xlfn.XLOOKUP(F21,PLANEACION!$C$3:$C$990,PLANEACION!R$3:R$990,"",0.1)),LISTA_INSTRUCTORES_AMBIENTES!$B$2:$B$264,LISTA_INSTRUCTORES_AMBIENTES!$C$2:$C$264,"",0,1)</f>
        <v/>
      </c>
      <c r="G20" s="108" t="str">
        <f>_xlfn.XLOOKUP((_xlfn.XLOOKUP(G21,PLANEACION!$C$3:$C$990,PLANEACION!X$3:X$990,"",0.1)),LISTA_INSTRUCTORES_AMBIENTES!$B$2:$B$264,LISTA_INSTRUCTORES_AMBIENTES!$C$2:$C$264,"",0,1)</f>
        <v>SANDRA GOMEZ</v>
      </c>
      <c r="H20" s="108" t="str">
        <f>_xlfn.XLOOKUP((_xlfn.XLOOKUP(H21,PLANEACION!$C$3:$C$990,PLANEACION!AD$3:AD$990,"",0.1)),LISTA_INSTRUCTORES_AMBIENTES!$B$2:$B$264,LISTA_INSTRUCTORES_AMBIENTES!$C$2:$C$264,"",0,1)</f>
        <v>SANDRA GOMEZ</v>
      </c>
      <c r="I20" s="108" t="str">
        <f>_xlfn.XLOOKUP((_xlfn.XLOOKUP(I21,PLANEACION!$C$3:$C$990,PLANEACION!AJ$3:AJ$990,"",0.1)),LISTA_INSTRUCTORES_AMBIENTES!$B$2:$B$264,LISTA_INSTRUCTORES_AMBIENTES!$C$2:$C$264,"",0,1)</f>
        <v/>
      </c>
      <c r="M20" s="35" t="s">
        <v>16</v>
      </c>
      <c r="N20" s="234"/>
      <c r="V20" s="35" t="s">
        <v>16</v>
      </c>
      <c r="W20" s="234"/>
    </row>
    <row r="21" spans="2:29" s="60" customFormat="1" ht="46.5" customHeight="1">
      <c r="B21" s="37" t="s">
        <v>17</v>
      </c>
      <c r="C21" s="231"/>
      <c r="D21" s="37" t="str">
        <f>+_xlfn.XLOOKUP($C$7,PLANEACION!F$3:F$990,PLANEACION!$C$3:$C$990,"",0,1)</f>
        <v>1_TRM_3410737_(DT)_DESARROLLO DE PROCESOS DE MERCADEO</v>
      </c>
      <c r="E21" s="37" t="str">
        <f>+_xlfn.XLOOKUP($C$7,PLANEACION!L$3:L$990,PLANEACION!$C$3:$C$990,"",0,1)</f>
        <v/>
      </c>
      <c r="F21" s="37" t="str">
        <f>+_xlfn.XLOOKUP($C$7,PLANEACION!R$3:R$990,PLANEACION!$C$3:$C$990,"",0,1)</f>
        <v/>
      </c>
      <c r="G21" s="37" t="str">
        <f>+_xlfn.XLOOKUP($C$7,PLANEACION!X$3:X$990,PLANEACION!$C$3:$C$990,"",0,1)</f>
        <v>2_TRM_3407787_(DT)_C_DESARROLLO DE PROCESOS DE MERCADEO</v>
      </c>
      <c r="H21" s="37" t="str">
        <f>+_xlfn.XLOOKUP($C$7,PLANEACION!AD$3:AD$990,PLANEACION!$C$3:$C$990,"",0,1)</f>
        <v>1_TRM_3410737_(DT)_DESARROLLO DE PROCESOS DE MERCADEO</v>
      </c>
      <c r="I21" s="37" t="str">
        <f>+_xlfn.XLOOKUP($C$7,PLANEACION!AJ$3:AJ$990,PLANEACION!$C$3:$C$990,"",0,1)</f>
        <v/>
      </c>
      <c r="M21" s="111" t="s">
        <v>17</v>
      </c>
      <c r="N21" s="234"/>
      <c r="O21" s="37" t="str">
        <f>+CONCATENATE($P$7,HORARIO_INSTRUCTORES!D21)</f>
        <v>AMBIENTE_.1_TRM_3410737_(DT)_DESARROLLO DE PROCESOS DE MERCADEO</v>
      </c>
      <c r="P21" s="37" t="str">
        <f>+CONCATENATE($P$7,HORARIO_INSTRUCTORES!E21)</f>
        <v>AMBIENTE_.</v>
      </c>
      <c r="Q21" s="37" t="str">
        <f>+CONCATENATE($P$7,HORARIO_INSTRUCTORES!F21)</f>
        <v>AMBIENTE_.</v>
      </c>
      <c r="R21" s="37" t="str">
        <f>+CONCATENATE($P$7,HORARIO_INSTRUCTORES!G21)</f>
        <v>AMBIENTE_.2_TRM_3407787_(DT)_C_DESARROLLO DE PROCESOS DE MERCADEO</v>
      </c>
      <c r="S21" s="37" t="str">
        <f>+CONCATENATE($P$7,HORARIO_INSTRUCTORES!H21)</f>
        <v>AMBIENTE_.1_TRM_3410737_(DT)_DESARROLLO DE PROCESOS DE MERCADEO</v>
      </c>
      <c r="T21" s="37" t="str">
        <f>+CONCATENATE($P$7,HORARIO_INSTRUCTORES!I21)</f>
        <v>AMBIENTE_.</v>
      </c>
      <c r="V21" s="111" t="s">
        <v>17</v>
      </c>
      <c r="W21" s="234"/>
      <c r="X21" s="37" t="str">
        <f>+CONCATENATE($X$7,HORARIO_INSTRUCTORES!D21)</f>
        <v>TEMAS_1_TRM_3410737_(DT)_DESARROLLO DE PROCESOS DE MERCADEO</v>
      </c>
      <c r="Y21" s="37" t="str">
        <f>+CONCATENATE($X$7,HORARIO_INSTRUCTORES!E21)</f>
        <v>TEMAS_</v>
      </c>
      <c r="Z21" s="37" t="str">
        <f>+CONCATENATE($X$7,HORARIO_INSTRUCTORES!F21)</f>
        <v>TEMAS_</v>
      </c>
      <c r="AA21" s="37" t="str">
        <f>+CONCATENATE($X$7,HORARIO_INSTRUCTORES!G21)</f>
        <v>TEMAS_2_TRM_3407787_(DT)_C_DESARROLLO DE PROCESOS DE MERCADEO</v>
      </c>
      <c r="AB21" s="37" t="str">
        <f>+CONCATENATE($X$7,HORARIO_INSTRUCTORES!H21)</f>
        <v>TEMAS_1_TRM_3410737_(DT)_DESARROLLO DE PROCESOS DE MERCADEO</v>
      </c>
      <c r="AC21" s="37" t="str">
        <f>+CONCATENATE($X$7,HORARIO_INSTRUCTORES!I21)</f>
        <v>TEMAS_</v>
      </c>
    </row>
    <row r="22" spans="2:29" ht="38.25" customHeight="1">
      <c r="B22" s="106" t="s">
        <v>18</v>
      </c>
      <c r="C22" s="231"/>
      <c r="D22" s="110" t="str">
        <f>+O22</f>
        <v>605 Av.Caracas_con_52</v>
      </c>
      <c r="E22" s="110" t="str">
        <f t="shared" ref="E22" si="6">+P22</f>
        <v xml:space="preserve"> </v>
      </c>
      <c r="F22" s="110" t="str">
        <f>+Q22</f>
        <v xml:space="preserve"> </v>
      </c>
      <c r="G22" s="110" t="str">
        <f t="shared" ref="G22:I22" si="7">+R22</f>
        <v>204 Av.Caracas_con_52</v>
      </c>
      <c r="H22" s="110" t="str">
        <f t="shared" si="7"/>
        <v>605 Av.Caracas_con_52</v>
      </c>
      <c r="I22" s="110" t="str">
        <f t="shared" si="7"/>
        <v xml:space="preserve"> </v>
      </c>
      <c r="M22" s="38" t="s">
        <v>18</v>
      </c>
      <c r="N22" s="234"/>
      <c r="O22" s="50" t="str">
        <f>_xlfn.XLOOKUP((_xlfn.XLOOKUP(O21,PLANEACION!$C$3:$C$990,PLANEACION!F$3:F$990," ",0.1)),LISTA_INSTRUCTORES_AMBIENTES!J2:J573,LISTA_INSTRUCTORES_AMBIENTES!K2:K573," ",0,1)</f>
        <v>605 Av.Caracas_con_52</v>
      </c>
      <c r="P22" s="50" t="str">
        <f>_xlfn.XLOOKUP((_xlfn.XLOOKUP(P21,PLANEACION!$C$3:$C$990,PLANEACION!L$3:L$990," ",0.1)),LISTA_INSTRUCTORES_AMBIENTES!J2:J573,LISTA_INSTRUCTORES_AMBIENTES!K2:K573," ",0,1)</f>
        <v xml:space="preserve"> </v>
      </c>
      <c r="Q22" s="50" t="str">
        <f>_xlfn.XLOOKUP((_xlfn.XLOOKUP(Q21,PLANEACION!$C$3:$C$990,PLANEACION!R$3:R$990,"",0.1)),LISTA_INSTRUCTORES_AMBIENTES!J2:J573,LISTA_INSTRUCTORES_AMBIENTES!K2:K573," ",0,1)</f>
        <v xml:space="preserve"> </v>
      </c>
      <c r="R22" s="50" t="str">
        <f>_xlfn.XLOOKUP((_xlfn.XLOOKUP(R21,PLANEACION!$C$3:$C$990,PLANEACION!X$3:X$990,"",0.1)),LISTA_INSTRUCTORES_AMBIENTES!J2:J573,LISTA_INSTRUCTORES_AMBIENTES!K2:K573," ",0,1)</f>
        <v>204 Av.Caracas_con_52</v>
      </c>
      <c r="S22" s="50" t="str">
        <f>_xlfn.XLOOKUP((_xlfn.XLOOKUP(S21,PLANEACION!$C$3:$C$990,PLANEACION!AD$3:AD$990,"",0.1)),LISTA_INSTRUCTORES_AMBIENTES!J2:J573,LISTA_INSTRUCTORES_AMBIENTES!K2:K573," ",0,1)</f>
        <v>605 Av.Caracas_con_52</v>
      </c>
      <c r="T22" s="50" t="str">
        <f>_xlfn.XLOOKUP((_xlfn.XLOOKUP(T21,PLANEACION!$C$3:$C$990,PLANEACION!AJ$3:AJ$990,"",0.1)),LISTA_INSTRUCTORES_AMBIENTES!J2:J573,LISTA_INSTRUCTORES_AMBIENTES!K2:K573," ",0,1)</f>
        <v xml:space="preserve"> </v>
      </c>
      <c r="V22" s="38" t="s">
        <v>18</v>
      </c>
      <c r="W22" s="234"/>
      <c r="X22" s="58" t="e">
        <f>+#REF!</f>
        <v>#REF!</v>
      </c>
      <c r="Y22" s="58" t="e">
        <f>+#REF!</f>
        <v>#REF!</v>
      </c>
      <c r="Z22" s="58" t="e">
        <f>+#REF!</f>
        <v>#REF!</v>
      </c>
      <c r="AA22" s="58" t="e">
        <f>+#REF!</f>
        <v>#REF!</v>
      </c>
      <c r="AB22" s="58" t="e">
        <f>+#REF!</f>
        <v>#REF!</v>
      </c>
      <c r="AC22" s="58" t="e">
        <f>+#REF!</f>
        <v>#REF!</v>
      </c>
    </row>
    <row r="23" spans="2:29" ht="5.25" hidden="1" customHeight="1">
      <c r="B23" s="71"/>
      <c r="C23" s="41" t="s">
        <v>418</v>
      </c>
      <c r="D23" s="41" t="s">
        <v>21</v>
      </c>
      <c r="E23" s="41" t="s">
        <v>21</v>
      </c>
      <c r="F23" s="41" t="s">
        <v>21</v>
      </c>
      <c r="G23" s="41" t="s">
        <v>21</v>
      </c>
      <c r="H23" s="41" t="s">
        <v>21</v>
      </c>
      <c r="I23" s="41" t="s">
        <v>21</v>
      </c>
      <c r="M23" s="40"/>
      <c r="N23" s="48" t="s">
        <v>26</v>
      </c>
      <c r="O23" s="41" t="s">
        <v>21</v>
      </c>
      <c r="P23" s="41" t="s">
        <v>21</v>
      </c>
      <c r="Q23" s="41" t="s">
        <v>21</v>
      </c>
      <c r="R23" s="41" t="s">
        <v>21</v>
      </c>
      <c r="S23" s="41" t="s">
        <v>21</v>
      </c>
      <c r="T23" s="41" t="s">
        <v>21</v>
      </c>
      <c r="V23" s="40"/>
      <c r="W23" s="48" t="s">
        <v>26</v>
      </c>
      <c r="X23" s="41" t="s">
        <v>21</v>
      </c>
      <c r="Y23" s="41" t="s">
        <v>21</v>
      </c>
      <c r="Z23" s="41" t="s">
        <v>21</v>
      </c>
      <c r="AA23" s="41" t="s">
        <v>21</v>
      </c>
      <c r="AB23" s="41" t="s">
        <v>21</v>
      </c>
      <c r="AC23" s="41" t="s">
        <v>21</v>
      </c>
    </row>
    <row r="24" spans="2:29" s="143" customFormat="1" ht="63.75" customHeight="1">
      <c r="B24" s="104" t="s">
        <v>14</v>
      </c>
      <c r="C24" s="231" t="s">
        <v>419</v>
      </c>
      <c r="D24" s="104" t="str">
        <f t="shared" ref="D24:I24" si="8">+X24</f>
        <v>610724 - RA2. INVESTIGAR MERCADOS TENIENDO EN CUENTA LAS NECESIDADES DE LA ORGANIZACIÓN. 240H</v>
      </c>
      <c r="E24" s="104" t="str">
        <f t="shared" si="8"/>
        <v>610728 - RA1. CARACTERIZAR LA MEZCLA DE PRODUCTOS SEGÚN SEGMENTO DE MERCADO. 240H</v>
      </c>
      <c r="F24" s="104" t="str">
        <f t="shared" si="8"/>
        <v xml:space="preserve"> </v>
      </c>
      <c r="G24" s="104" t="str">
        <f t="shared" si="8"/>
        <v>610728 - RA1. CARACTERIZAR LA MEZCLA DE PRODUCTOS SEGÚN SEGMENTO DE MERCADO. 240H</v>
      </c>
      <c r="H24" s="104" t="str">
        <f t="shared" si="8"/>
        <v>610724 - RA2. INVESTIGAR MERCADOS TENIENDO EN CUENTA LAS NECESIDADES DE LA ORGANIZACIÓN. 240H</v>
      </c>
      <c r="I24" s="104" t="str">
        <f t="shared" si="8"/>
        <v xml:space="preserve"> </v>
      </c>
      <c r="M24" s="144" t="s">
        <v>14</v>
      </c>
      <c r="N24" s="234" t="s">
        <v>25</v>
      </c>
      <c r="O24" s="145"/>
      <c r="P24" s="145"/>
      <c r="Q24" s="145"/>
      <c r="R24" s="145"/>
      <c r="S24" s="145"/>
      <c r="T24" s="145"/>
      <c r="V24" s="144" t="s">
        <v>14</v>
      </c>
      <c r="W24" s="234" t="s">
        <v>25</v>
      </c>
      <c r="X24" s="147" t="str">
        <f>_xlfn.XLOOKUP((_xlfn.XLOOKUP(X26,PLANEACION!$C$3:$C$990,PLANEACION!G$3:G$990," ",0.1)),LISTA_INSTRUCTORES_AMBIENTES!$Q$2:$Q$1070,LISTA_INSTRUCTORES_AMBIENTES!$R$2:$R$1070," ",0,1)</f>
        <v>610724 - RA2. INVESTIGAR MERCADOS TENIENDO EN CUENTA LAS NECESIDADES DE LA ORGANIZACIÓN. 240H</v>
      </c>
      <c r="Y24" s="147" t="str">
        <f>_xlfn.XLOOKUP((_xlfn.XLOOKUP(Y26,PLANEACION!$C$3:$C$990,PLANEACION!M$3:M$990," ",0.1)),LISTA_INSTRUCTORES_AMBIENTES!$Q$2:$Q$1070,LISTA_INSTRUCTORES_AMBIENTES!$R$2:$R$1070," ",0,1)</f>
        <v>610728 - RA1. CARACTERIZAR LA MEZCLA DE PRODUCTOS SEGÚN SEGMENTO DE MERCADO. 240H</v>
      </c>
      <c r="Z24" s="147" t="str">
        <f>_xlfn.XLOOKUP((_xlfn.XLOOKUP(Z26,PLANEACION!$C$3:$C$990,PLANEACION!S$3:S$990," ",0.1)),LISTA_INSTRUCTORES_AMBIENTES!$Q$2:$Q$1070,LISTA_INSTRUCTORES_AMBIENTES!$R$2:$R$1070," ",0,1)</f>
        <v xml:space="preserve"> </v>
      </c>
      <c r="AA24" s="147" t="str">
        <f>_xlfn.XLOOKUP((_xlfn.XLOOKUP(AA26,PLANEACION!$C$3:$C$990,PLANEACION!Y$3:Y$990," ",0.1)),LISTA_INSTRUCTORES_AMBIENTES!$Q$2:$Q$1070,LISTA_INSTRUCTORES_AMBIENTES!$R$2:$R$1070," ",0,1)</f>
        <v>610728 - RA1. CARACTERIZAR LA MEZCLA DE PRODUCTOS SEGÚN SEGMENTO DE MERCADO. 240H</v>
      </c>
      <c r="AB24" s="147" t="str">
        <f>_xlfn.XLOOKUP((_xlfn.XLOOKUP(AB26,PLANEACION!$C$3:$C$990,PLANEACION!AE$3:AE$990," ",0.1)),LISTA_INSTRUCTORES_AMBIENTES!$Q$2:$Q$1070,LISTA_INSTRUCTORES_AMBIENTES!$R$2:$R$1070," ",0,1)</f>
        <v>610724 - RA2. INVESTIGAR MERCADOS TENIENDO EN CUENTA LAS NECESIDADES DE LA ORGANIZACIÓN. 240H</v>
      </c>
      <c r="AC24" s="147" t="str">
        <f>_xlfn.XLOOKUP((_xlfn.XLOOKUP(AC26,PLANEACION!$C$3:$C$990,PLANEACION!AK$3:AK$990," ",0.1)),LISTA_INSTRUCTORES_AMBIENTES!$Q$2:$Q$1070,LISTA_INSTRUCTORES_AMBIENTES!$R$2:$R$1070," ",0,1)</f>
        <v xml:space="preserve"> </v>
      </c>
    </row>
    <row r="25" spans="2:29" ht="18.75" customHeight="1">
      <c r="B25" s="105" t="s">
        <v>16</v>
      </c>
      <c r="C25" s="232"/>
      <c r="D25" s="108" t="str">
        <f>_xlfn.XLOOKUP((_xlfn.XLOOKUP(D26,PLANEACION!$C$3:$C$990,PLANEACION!G$3:G$990," ",0.1)),LISTA_INSTRUCTORES_AMBIENTES!$B$2:$B$264,LISTA_INSTRUCTORES_AMBIENTES!$C$2:$C$264," ",0,1)</f>
        <v>SANDRA GOMEZ</v>
      </c>
      <c r="E25" s="108" t="str">
        <f>_xlfn.XLOOKUP((_xlfn.XLOOKUP(E26,PLANEACION!$C$3:$C$990,PLANEACION!M$3:M$990," ",0.1)),LISTA_INSTRUCTORES_AMBIENTES!$B$2:$B$264,LISTA_INSTRUCTORES_AMBIENTES!$C$2:$C$264," ",0,1)</f>
        <v>SANDRA GOMEZ</v>
      </c>
      <c r="F25" s="108" t="str">
        <f>_xlfn.XLOOKUP((_xlfn.XLOOKUP(F26,PLANEACION!$C$3:$C$990,PLANEACION!S$3:S$990,"",0.1)),LISTA_INSTRUCTORES_AMBIENTES!$B$2:$B$264,LISTA_INSTRUCTORES_AMBIENTES!$C$2:$C$264,"",0,1)</f>
        <v>SANDRA GOMEZ</v>
      </c>
      <c r="G25" s="108" t="str">
        <f>_xlfn.XLOOKUP((_xlfn.XLOOKUP(G26,PLANEACION!$C$3:$C$990,PLANEACION!Y$3:Y$990,"",0.1)),LISTA_INSTRUCTORES_AMBIENTES!$B$2:$B$264,LISTA_INSTRUCTORES_AMBIENTES!$C$2:$C$264,"",0,1)</f>
        <v>SANDRA GOMEZ</v>
      </c>
      <c r="H25" s="108" t="str">
        <f>_xlfn.XLOOKUP((_xlfn.XLOOKUP(H26,PLANEACION!$C$3:$C$990,PLANEACION!AE$3:AE$990,"",0.1)),LISTA_INSTRUCTORES_AMBIENTES!$B$2:$B$264,LISTA_INSTRUCTORES_AMBIENTES!$C$2:$C$264,"",0,1)</f>
        <v>SANDRA GOMEZ</v>
      </c>
      <c r="I25" s="108" t="str">
        <f>_xlfn.XLOOKUP((_xlfn.XLOOKUP(I26,PLANEACION!$C$3:$C$990,PLANEACION!AK$3:AK$990,"",0.1)),LISTA_INSTRUCTORES_AMBIENTES!$B$2:$B$264,LISTA_INSTRUCTORES_AMBIENTES!$C$2:$C$264,"",0,1)</f>
        <v/>
      </c>
      <c r="M25" s="35" t="s">
        <v>16</v>
      </c>
      <c r="N25" s="235"/>
      <c r="V25" s="35" t="s">
        <v>16</v>
      </c>
      <c r="W25" s="235"/>
    </row>
    <row r="26" spans="2:29" s="60" customFormat="1" ht="57" customHeight="1">
      <c r="B26" s="37" t="s">
        <v>17</v>
      </c>
      <c r="C26" s="232"/>
      <c r="D26" s="37" t="str">
        <f>(_xlfn.XLOOKUP($C$7,PLANEACION!G$3:G$990,PLANEACION!$C$3:$C$990,"",0,1))</f>
        <v>1_TRM_3410737_(DT)_DESARROLLO DE PROCESOS DE MERCADEO</v>
      </c>
      <c r="E26" s="37" t="str">
        <f>+_xlfn.XLOOKUP($C$7,PLANEACION!M$3:M$990,PLANEACION!$C$3:$C$990,"",0,1)</f>
        <v>2_TRM_3407787_(DT)_C_DESARROLLO DE PROCESOS DE MERCADEO</v>
      </c>
      <c r="F26" s="37" t="str">
        <f>+_xlfn.XLOOKUP($C$7,PLANEACION!S$3:S$990,PLANEACION!$C$3:$C$990,"",0,1)</f>
        <v>2_TRM_3407787_(DT)_C_DESARROLLO DE PROCESOS DE MERCADEO</v>
      </c>
      <c r="G26" s="37" t="str">
        <f>+_xlfn.XLOOKUP($C$7,PLANEACION!Y$3:Y$990,PLANEACION!$C$3:$C$990,"",0,1)</f>
        <v>2_TRM_3407787_(DT)_C_DESARROLLO DE PROCESOS DE MERCADEO</v>
      </c>
      <c r="H26" s="37" t="str">
        <f>+_xlfn.XLOOKUP($C$7,PLANEACION!AE$3:AE$990,PLANEACION!$C$3:$C$990,"",0,1)</f>
        <v>1_TRM_3410737_(DT)_DESARROLLO DE PROCESOS DE MERCADEO</v>
      </c>
      <c r="I26" s="37" t="str">
        <f>+_xlfn.XLOOKUP($C$7,PLANEACION!AK$3:AK$990,PLANEACION!$C$3:$C$990,"",0,1)</f>
        <v/>
      </c>
      <c r="M26" s="111" t="s">
        <v>17</v>
      </c>
      <c r="N26" s="235"/>
      <c r="O26" s="37" t="str">
        <f>+CONCATENATE($P$7,HORARIO_INSTRUCTORES!D26)</f>
        <v>AMBIENTE_.1_TRM_3410737_(DT)_DESARROLLO DE PROCESOS DE MERCADEO</v>
      </c>
      <c r="P26" s="37" t="str">
        <f>+CONCATENATE($P$7,HORARIO_INSTRUCTORES!E26)</f>
        <v>AMBIENTE_.2_TRM_3407787_(DT)_C_DESARROLLO DE PROCESOS DE MERCADEO</v>
      </c>
      <c r="Q26" s="37" t="str">
        <f>+CONCATENATE($P$7,HORARIO_INSTRUCTORES!F26)</f>
        <v>AMBIENTE_.2_TRM_3407787_(DT)_C_DESARROLLO DE PROCESOS DE MERCADEO</v>
      </c>
      <c r="R26" s="37" t="str">
        <f>+CONCATENATE($P$7,HORARIO_INSTRUCTORES!G26)</f>
        <v>AMBIENTE_.2_TRM_3407787_(DT)_C_DESARROLLO DE PROCESOS DE MERCADEO</v>
      </c>
      <c r="S26" s="37" t="str">
        <f>+CONCATENATE($P$7,HORARIO_INSTRUCTORES!H26)</f>
        <v>AMBIENTE_.1_TRM_3410737_(DT)_DESARROLLO DE PROCESOS DE MERCADEO</v>
      </c>
      <c r="T26" s="37" t="str">
        <f>+CONCATENATE($P$7,HORARIO_INSTRUCTORES!I26)</f>
        <v>AMBIENTE_.</v>
      </c>
      <c r="V26" s="111" t="s">
        <v>17</v>
      </c>
      <c r="W26" s="235"/>
      <c r="X26" s="37" t="str">
        <f>+CONCATENATE($X$7,HORARIO_INSTRUCTORES!D26)</f>
        <v>TEMAS_1_TRM_3410737_(DT)_DESARROLLO DE PROCESOS DE MERCADEO</v>
      </c>
      <c r="Y26" s="37" t="str">
        <f>+CONCATENATE($X$7,HORARIO_INSTRUCTORES!E26)</f>
        <v>TEMAS_2_TRM_3407787_(DT)_C_DESARROLLO DE PROCESOS DE MERCADEO</v>
      </c>
      <c r="Z26" s="37" t="str">
        <f>+CONCATENATE($X$7,HORARIO_INSTRUCTORES!F26)</f>
        <v>TEMAS_2_TRM_3407787_(DT)_C_DESARROLLO DE PROCESOS DE MERCADEO</v>
      </c>
      <c r="AA26" s="37" t="str">
        <f>+CONCATENATE($X$7,HORARIO_INSTRUCTORES!G26)</f>
        <v>TEMAS_2_TRM_3407787_(DT)_C_DESARROLLO DE PROCESOS DE MERCADEO</v>
      </c>
      <c r="AB26" s="37" t="str">
        <f>+CONCATENATE($X$7,HORARIO_INSTRUCTORES!H26)</f>
        <v>TEMAS_1_TRM_3410737_(DT)_DESARROLLO DE PROCESOS DE MERCADEO</v>
      </c>
      <c r="AC26" s="37" t="str">
        <f>+CONCATENATE($X$7,HORARIO_INSTRUCTORES!I26)</f>
        <v>TEMAS_</v>
      </c>
    </row>
    <row r="27" spans="2:29" ht="32.25" customHeight="1">
      <c r="B27" s="106" t="s">
        <v>18</v>
      </c>
      <c r="C27" s="233"/>
      <c r="D27" s="110" t="str">
        <f>+O27</f>
        <v>605 Av.Caracas_con_52</v>
      </c>
      <c r="E27" s="110" t="str">
        <f t="shared" ref="E27:I27" si="9">+P27</f>
        <v>605 Av.Caracas_con_52</v>
      </c>
      <c r="F27" s="110" t="str">
        <f t="shared" si="9"/>
        <v>605 Av.Caracas_con_52</v>
      </c>
      <c r="G27" s="110" t="str">
        <f t="shared" si="9"/>
        <v>204 Av.Caracas_con_52</v>
      </c>
      <c r="H27" s="110" t="str">
        <f t="shared" si="9"/>
        <v>605 Av.Caracas_con_52</v>
      </c>
      <c r="I27" s="110" t="str">
        <f t="shared" si="9"/>
        <v xml:space="preserve"> </v>
      </c>
      <c r="M27" s="38" t="s">
        <v>18</v>
      </c>
      <c r="N27" s="236"/>
      <c r="O27" s="50" t="str">
        <f>_xlfn.XLOOKUP((_xlfn.XLOOKUP(O26,PLANEACION!$C$3:$C$990,PLANEACION!G$3:G$990," ",0.1)),LISTA_INSTRUCTORES_AMBIENTES!J2:J573,LISTA_INSTRUCTORES_AMBIENTES!K2:K573," ",0,1)</f>
        <v>605 Av.Caracas_con_52</v>
      </c>
      <c r="P27" s="50" t="str">
        <f>_xlfn.XLOOKUP((_xlfn.XLOOKUP(P26,PLANEACION!$C$3:$C$990,PLANEACION!M$3:M$990," ",0.1)),LISTA_INSTRUCTORES_AMBIENTES!J2:J573,LISTA_INSTRUCTORES_AMBIENTES!K2:K573," ",0,1)</f>
        <v>605 Av.Caracas_con_52</v>
      </c>
      <c r="Q27" s="50" t="str">
        <f>_xlfn.XLOOKUP((_xlfn.XLOOKUP(Q26,PLANEACION!$C$3:$C$990,PLANEACION!S$3:S$990,"",0.1)),LISTA_INSTRUCTORES_AMBIENTES!J2:J573,LISTA_INSTRUCTORES_AMBIENTES!K2:K573," ",0,1)</f>
        <v>605 Av.Caracas_con_52</v>
      </c>
      <c r="R27" s="50" t="str">
        <f>_xlfn.XLOOKUP((_xlfn.XLOOKUP(R26,PLANEACION!$C$3:$C$990,PLANEACION!Y$3:Y$990,"",0.1)),LISTA_INSTRUCTORES_AMBIENTES!J2:J573,LISTA_INSTRUCTORES_AMBIENTES!K2:K573," ",0,1)</f>
        <v>204 Av.Caracas_con_52</v>
      </c>
      <c r="S27" s="50" t="str">
        <f>_xlfn.XLOOKUP((_xlfn.XLOOKUP(S26,PLANEACION!$C$3:$C$990,PLANEACION!AE$3:AE$990,"",0.1)),LISTA_INSTRUCTORES_AMBIENTES!J2:J573,LISTA_INSTRUCTORES_AMBIENTES!K2:K573," ",0,1)</f>
        <v>605 Av.Caracas_con_52</v>
      </c>
      <c r="T27" s="50" t="str">
        <f>_xlfn.XLOOKUP((_xlfn.XLOOKUP(T26,PLANEACION!$C$3:$C$990,PLANEACION!AK$3:AK$990,"",0.1)),LISTA_INSTRUCTORES_AMBIENTES!J2:J573,LISTA_INSTRUCTORES_AMBIENTES!K2:K573," ",0,1)</f>
        <v xml:space="preserve"> </v>
      </c>
      <c r="V27" s="38" t="s">
        <v>18</v>
      </c>
      <c r="W27" s="236"/>
      <c r="X27" s="58" t="e">
        <f>+#REF!</f>
        <v>#REF!</v>
      </c>
      <c r="Y27" s="58" t="e">
        <f>+#REF!</f>
        <v>#REF!</v>
      </c>
      <c r="Z27" s="58" t="e">
        <f>+#REF!</f>
        <v>#REF!</v>
      </c>
      <c r="AA27" s="58" t="e">
        <f>+#REF!</f>
        <v>#REF!</v>
      </c>
      <c r="AB27" s="58" t="e">
        <f>+#REF!</f>
        <v>#REF!</v>
      </c>
      <c r="AC27" s="58" t="e">
        <f>+#REF!</f>
        <v>#REF!</v>
      </c>
    </row>
    <row r="28" spans="2:29" ht="38.1">
      <c r="B28" s="125"/>
      <c r="C28" s="126"/>
      <c r="D28" s="125" t="s">
        <v>416</v>
      </c>
      <c r="E28" s="125" t="s">
        <v>416</v>
      </c>
      <c r="F28" s="125" t="s">
        <v>416</v>
      </c>
      <c r="G28" s="125" t="s">
        <v>416</v>
      </c>
      <c r="H28" s="125" t="s">
        <v>416</v>
      </c>
      <c r="I28" s="125" t="s">
        <v>416</v>
      </c>
      <c r="M28" s="42"/>
      <c r="N28" s="49" t="s">
        <v>28</v>
      </c>
      <c r="O28" s="43" t="s">
        <v>29</v>
      </c>
      <c r="P28" s="43" t="s">
        <v>29</v>
      </c>
      <c r="Q28" s="43" t="s">
        <v>29</v>
      </c>
      <c r="R28" s="43" t="s">
        <v>29</v>
      </c>
      <c r="S28" s="43" t="s">
        <v>29</v>
      </c>
      <c r="T28" s="43" t="s">
        <v>29</v>
      </c>
      <c r="V28" s="42"/>
      <c r="W28" s="49" t="s">
        <v>28</v>
      </c>
      <c r="X28" s="43" t="s">
        <v>29</v>
      </c>
      <c r="Y28" s="43" t="s">
        <v>29</v>
      </c>
      <c r="Z28" s="43" t="s">
        <v>29</v>
      </c>
      <c r="AA28" s="43" t="s">
        <v>29</v>
      </c>
      <c r="AB28" s="43" t="s">
        <v>29</v>
      </c>
      <c r="AC28" s="43" t="s">
        <v>29</v>
      </c>
    </row>
    <row r="29" spans="2:29" s="143" customFormat="1" ht="65.25" customHeight="1">
      <c r="B29" s="100" t="s">
        <v>14</v>
      </c>
      <c r="C29" s="231" t="s">
        <v>420</v>
      </c>
      <c r="D29" s="100" t="str">
        <f>+X29</f>
        <v>610734 - RA4. ESTABLECER EL PRESUPUESTO DE VENTAS DE ACUERDO CON POLÍTICAS COMERCIALES DE LA ORGANIZACIÓN. 96H</v>
      </c>
      <c r="E29" s="142" t="str">
        <f t="shared" ref="E29:I29" si="10">+Y29</f>
        <v>610734 - RA4. ESTABLECER EL PRESUPUESTO DE VENTAS DE ACUERDO CON POLÍTICAS COMERCIALES DE LA ORGANIZACIÓN. 96H</v>
      </c>
      <c r="F29" s="142" t="str">
        <f t="shared" si="10"/>
        <v xml:space="preserve"> </v>
      </c>
      <c r="G29" s="142" t="str">
        <f t="shared" si="10"/>
        <v xml:space="preserve"> </v>
      </c>
      <c r="H29" s="142" t="str">
        <f t="shared" si="10"/>
        <v>648305 - RA2 EFECTUAR LA VENTA CUMPLIENDO CON POLÍTICAS DE LA ORGANIZACIÓN 3C/144H</v>
      </c>
      <c r="I29" s="142" t="str">
        <f t="shared" si="10"/>
        <v xml:space="preserve"> </v>
      </c>
      <c r="M29" s="144" t="s">
        <v>14</v>
      </c>
      <c r="N29" s="231" t="s">
        <v>30</v>
      </c>
      <c r="O29" s="145"/>
      <c r="P29" s="145"/>
      <c r="Q29" s="145"/>
      <c r="R29" s="145"/>
      <c r="S29" s="145"/>
      <c r="T29" s="145"/>
      <c r="V29" s="144" t="s">
        <v>14</v>
      </c>
      <c r="W29" s="231" t="s">
        <v>30</v>
      </c>
      <c r="X29" s="147" t="str">
        <f>_xlfn.XLOOKUP((_xlfn.XLOOKUP(X31,PLANEACION!$C$3:$C$990,PLANEACION!H$3:H$990," ",0.1)),LISTA_INSTRUCTORES_AMBIENTES!$Q$2:$Q$1070,LISTA_INSTRUCTORES_AMBIENTES!$R$2:$R$1070," ",0,1)</f>
        <v>610734 - RA4. ESTABLECER EL PRESUPUESTO DE VENTAS DE ACUERDO CON POLÍTICAS COMERCIALES DE LA ORGANIZACIÓN. 96H</v>
      </c>
      <c r="Y29" s="147" t="str">
        <f>_xlfn.XLOOKUP((_xlfn.XLOOKUP(Y31,PLANEACION!$C$3:$C$990,PLANEACION!N$3:N$990," ",0.1)),LISTA_INSTRUCTORES_AMBIENTES!$Q$2:$Q$1070,LISTA_INSTRUCTORES_AMBIENTES!$R$2:$R$1070," ",0,1)</f>
        <v>610734 - RA4. ESTABLECER EL PRESUPUESTO DE VENTAS DE ACUERDO CON POLÍTICAS COMERCIALES DE LA ORGANIZACIÓN. 96H</v>
      </c>
      <c r="Z29" s="147" t="str">
        <f>_xlfn.XLOOKUP((_xlfn.XLOOKUP(Z31,PLANEACION!$C$3:$C$990,PLANEACION!T$3:T$990," ",0.1)),LISTA_INSTRUCTORES_AMBIENTES!$Q$2:$Q$1070,LISTA_INSTRUCTORES_AMBIENTES!$R$2:$R$1070," ",0,1)</f>
        <v xml:space="preserve"> </v>
      </c>
      <c r="AA29" s="147" t="str">
        <f>_xlfn.XLOOKUP((_xlfn.XLOOKUP(AA31,PLANEACION!$C$3:$C$990,PLANEACION!Z$3:Z$990," ",0.1)),LISTA_INSTRUCTORES_AMBIENTES!$Q$2:$Q$1070,LISTA_INSTRUCTORES_AMBIENTES!$R$2:$R$1070," ",0,1)</f>
        <v xml:space="preserve"> </v>
      </c>
      <c r="AB29" s="147" t="str">
        <f>_xlfn.XLOOKUP((_xlfn.XLOOKUP(AB31,PLANEACION!$C$3:$C$990,PLANEACION!AF$3:AF$990," ",0.1)),LISTA_INSTRUCTORES_AMBIENTES!$Q$2:$Q$1070,LISTA_INSTRUCTORES_AMBIENTES!$R$2:$R$1070," ",0,1)</f>
        <v>648305 - RA2 EFECTUAR LA VENTA CUMPLIENDO CON POLÍTICAS DE LA ORGANIZACIÓN 3C/144H</v>
      </c>
      <c r="AC29" s="147" t="str">
        <f>_xlfn.XLOOKUP((_xlfn.XLOOKUP(AC31,PLANEACION!$C$3:$C$990,PLANEACION!AL$3:AL$990," ",0.1)),LISTA_INSTRUCTORES_AMBIENTES!$Q$2:$Q$1070,LISTA_INSTRUCTORES_AMBIENTES!$R$2:$R$1070," ",0,1)</f>
        <v xml:space="preserve"> </v>
      </c>
    </row>
    <row r="30" spans="2:29" ht="18.75" customHeight="1">
      <c r="B30" s="101" t="s">
        <v>16</v>
      </c>
      <c r="C30" s="232"/>
      <c r="D30" s="98" t="str">
        <f>_xlfn.XLOOKUP((_xlfn.XLOOKUP(D31,PLANEACION!$C$3:$C$990,PLANEACION!H$3:H$990," ",0.1)),LISTA_INSTRUCTORES_AMBIENTES!$B$2:$B$264,LISTA_INSTRUCTORES_AMBIENTES!$C$2:$C$264," ",0,1)</f>
        <v>SANDRA GOMEZ</v>
      </c>
      <c r="E30" s="98" t="str">
        <f>_xlfn.XLOOKUP((_xlfn.XLOOKUP(E31,PLANEACION!$C$3:$C$990,PLANEACION!N$3:N$990," ",0.1)),LISTA_INSTRUCTORES_AMBIENTES!$B$2:$B$264,LISTA_INSTRUCTORES_AMBIENTES!$C$2:$C$264," ",0,1)</f>
        <v>SANDRA GOMEZ</v>
      </c>
      <c r="F30" s="98" t="str">
        <f>_xlfn.XLOOKUP((_xlfn.XLOOKUP(F31,PLANEACION!$C$3:$C$990,PLANEACION!T$3:T$990,"",0.1)),LISTA_INSTRUCTORES_AMBIENTES!$B$2:$B$264,LISTA_INSTRUCTORES_AMBIENTES!$C$2:$C$264,"",0,1)</f>
        <v/>
      </c>
      <c r="G30" s="98" t="str">
        <f>_xlfn.XLOOKUP((_xlfn.XLOOKUP(G31,PLANEACION!$C$3:$C$990,PLANEACION!Z$3:Z$990,"",0.1)),LISTA_INSTRUCTORES_AMBIENTES!$B$2:$B$264,LISTA_INSTRUCTORES_AMBIENTES!$C$2:$C$264,"",0,1)</f>
        <v/>
      </c>
      <c r="H30" s="98" t="str">
        <f>_xlfn.XLOOKUP((_xlfn.XLOOKUP(H31,PLANEACION!$C$3:$C$990,PLANEACION!AF$3:AF$990,"",0.1)),LISTA_INSTRUCTORES_AMBIENTES!$B$2:$B$264,LISTA_INSTRUCTORES_AMBIENTES!$C$2:$C$264,"",0,1)</f>
        <v>SANDRA GOMEZ</v>
      </c>
      <c r="I30" s="98" t="str">
        <f>_xlfn.XLOOKUP((_xlfn.XLOOKUP(I31,PLANEACION!$C$3:$C$990,PLANEACION!AL$3:AL$990,"",0.1)),LISTA_INSTRUCTORES_AMBIENTES!$B$2:$B$264,LISTA_INSTRUCTORES_AMBIENTES!$C$2:$C$264,"",0,1)</f>
        <v/>
      </c>
      <c r="M30" s="35" t="s">
        <v>16</v>
      </c>
      <c r="N30" s="232"/>
      <c r="V30" s="35" t="s">
        <v>16</v>
      </c>
      <c r="W30" s="232"/>
    </row>
    <row r="31" spans="2:29" s="60" customFormat="1" ht="42.75" customHeight="1">
      <c r="B31" s="37" t="s">
        <v>17</v>
      </c>
      <c r="C31" s="232"/>
      <c r="D31" s="37" t="str">
        <f>+_xlfn.XLOOKUP($C$7,PLANEACION!H$3:H$990,PLANEACION!$C$3:$C$990,"",0,1)</f>
        <v>6_TRM_3141666_(M)_DESARROLLO DE PROCESOS DE MERCADEO</v>
      </c>
      <c r="E31" s="37" t="str">
        <f>+_xlfn.XLOOKUP($C$7,PLANEACION!N$3:N$990,PLANEACION!$C$3:$C$990,"",0,1)</f>
        <v>6_TRM_3141666_(M)_DESARROLLO DE PROCESOS DE MERCADEO</v>
      </c>
      <c r="F31" s="37" t="str">
        <f>+_xlfn.XLOOKUP($C$7,PLANEACION!T$3:T$990,PLANEACION!$C$3:$C$990,"",0,1)</f>
        <v/>
      </c>
      <c r="G31" s="37" t="str">
        <f>+_xlfn.XLOOKUP($C$7,PLANEACION!Z$3:Z$990,PLANEACION!$C$3:$C$990,"",0,1)</f>
        <v/>
      </c>
      <c r="H31" s="37" t="str">
        <f>+_xlfn.XLOOKUP($C$7,PLANEACION!AF$3:AF$990,PLANEACION!$C$3:$C$990,"",0,1)</f>
        <v>3_TRM_3310697_(M)_UG_ASESORIA COMERCIAL</v>
      </c>
      <c r="I31" s="37" t="str">
        <f>+_xlfn.XLOOKUP($C$7,PLANEACION!AL$3:AL$990,PLANEACION!$C$3:$C$990,"",0,1)</f>
        <v/>
      </c>
      <c r="M31" s="111" t="s">
        <v>17</v>
      </c>
      <c r="N31" s="232"/>
      <c r="O31" s="37" t="str">
        <f>+CONCATENATE($P$7,HORARIO_INSTRUCTORES!D31)</f>
        <v>AMBIENTE_.6_TRM_3141666_(M)_DESARROLLO DE PROCESOS DE MERCADEO</v>
      </c>
      <c r="P31" s="37" t="str">
        <f>+CONCATENATE($P$7,HORARIO_INSTRUCTORES!E31)</f>
        <v>AMBIENTE_.6_TRM_3141666_(M)_DESARROLLO DE PROCESOS DE MERCADEO</v>
      </c>
      <c r="Q31" s="37" t="str">
        <f>+CONCATENATE($P$7,HORARIO_INSTRUCTORES!F31)</f>
        <v>AMBIENTE_.</v>
      </c>
      <c r="R31" s="37" t="str">
        <f>+CONCATENATE($P$7,HORARIO_INSTRUCTORES!G31)</f>
        <v>AMBIENTE_.</v>
      </c>
      <c r="S31" s="37" t="str">
        <f>+CONCATENATE($P$7,HORARIO_INSTRUCTORES!H31)</f>
        <v>AMBIENTE_.3_TRM_3310697_(M)_UG_ASESORIA COMERCIAL</v>
      </c>
      <c r="T31" s="37" t="str">
        <f>+CONCATENATE($P$7,HORARIO_INSTRUCTORES!I31)</f>
        <v>AMBIENTE_.</v>
      </c>
      <c r="V31" s="111" t="s">
        <v>17</v>
      </c>
      <c r="W31" s="232"/>
      <c r="X31" s="37" t="str">
        <f>+CONCATENATE($X$7,HORARIO_INSTRUCTORES!D31)</f>
        <v>TEMAS_6_TRM_3141666_(M)_DESARROLLO DE PROCESOS DE MERCADEO</v>
      </c>
      <c r="Y31" s="37" t="str">
        <f>+CONCATENATE($X$7,HORARIO_INSTRUCTORES!E31)</f>
        <v>TEMAS_6_TRM_3141666_(M)_DESARROLLO DE PROCESOS DE MERCADEO</v>
      </c>
      <c r="Z31" s="37" t="str">
        <f>+CONCATENATE($X$7,HORARIO_INSTRUCTORES!F31)</f>
        <v>TEMAS_</v>
      </c>
      <c r="AA31" s="37" t="str">
        <f>+CONCATENATE($X$7,HORARIO_INSTRUCTORES!G31)</f>
        <v>TEMAS_</v>
      </c>
      <c r="AB31" s="37" t="str">
        <f>+CONCATENATE($X$7,HORARIO_INSTRUCTORES!H31)</f>
        <v>TEMAS_3_TRM_3310697_(M)_UG_ASESORIA COMERCIAL</v>
      </c>
      <c r="AC31" s="37" t="str">
        <f>+CONCATENATE($X$7,HORARIO_INSTRUCTORES!I31)</f>
        <v>TEMAS_</v>
      </c>
    </row>
    <row r="32" spans="2:29" ht="39.75" customHeight="1">
      <c r="B32" s="103" t="s">
        <v>18</v>
      </c>
      <c r="C32" s="233"/>
      <c r="D32" s="99" t="str">
        <f>+O32</f>
        <v>605 Av.Caracas_con_52</v>
      </c>
      <c r="E32" s="99" t="str">
        <f t="shared" ref="E32:I32" si="11">+P32</f>
        <v>605 Av.Caracas_con_52</v>
      </c>
      <c r="F32" s="99" t="str">
        <f t="shared" si="11"/>
        <v xml:space="preserve"> </v>
      </c>
      <c r="G32" s="99" t="str">
        <f t="shared" si="11"/>
        <v xml:space="preserve"> </v>
      </c>
      <c r="H32" s="99" t="str">
        <f t="shared" si="11"/>
        <v>305_Torre 2_Unigermana</v>
      </c>
      <c r="I32" s="99" t="str">
        <f t="shared" si="11"/>
        <v xml:space="preserve"> </v>
      </c>
      <c r="M32" s="38" t="s">
        <v>18</v>
      </c>
      <c r="N32" s="233"/>
      <c r="O32" s="50" t="str">
        <f>_xlfn.XLOOKUP((_xlfn.XLOOKUP(O31,PLANEACION!$C$3:$C$990,PLANEACION!H$3:H$990," ",0.1)),LISTA_INSTRUCTORES_AMBIENTES!J2:J573,LISTA_INSTRUCTORES_AMBIENTES!K2:K573," ",0,1)</f>
        <v>605 Av.Caracas_con_52</v>
      </c>
      <c r="P32" s="50" t="str">
        <f>_xlfn.XLOOKUP((_xlfn.XLOOKUP(P31,PLANEACION!$C$3:$C$990,PLANEACION!N$3:N$990," ",0.1)),LISTA_INSTRUCTORES_AMBIENTES!J2:J573,LISTA_INSTRUCTORES_AMBIENTES!K2:K573," ",0,1)</f>
        <v>605 Av.Caracas_con_52</v>
      </c>
      <c r="Q32" s="50" t="str">
        <f>_xlfn.XLOOKUP((_xlfn.XLOOKUP(Q31,PLANEACION!$C$3:$C$990,PLANEACION!T$3:T$990,"",0.1)),LISTA_INSTRUCTORES_AMBIENTES!J2:J573,LISTA_INSTRUCTORES_AMBIENTES!K2:K573," ",0,1)</f>
        <v xml:space="preserve"> </v>
      </c>
      <c r="R32" s="50" t="str">
        <f>_xlfn.XLOOKUP((_xlfn.XLOOKUP(R31,PLANEACION!$C$3:$C$990,PLANEACION!Z$3:Z$990,"",0.1)),LISTA_INSTRUCTORES_AMBIENTES!J2:J573,LISTA_INSTRUCTORES_AMBIENTES!K2:K573," ",0,1)</f>
        <v xml:space="preserve"> </v>
      </c>
      <c r="S32" s="50" t="str">
        <f>_xlfn.XLOOKUP((_xlfn.XLOOKUP(S31,PLANEACION!$C$3:$C$990,PLANEACION!AF$3:AF$990,"",0.1)),LISTA_INSTRUCTORES_AMBIENTES!J2:J573,LISTA_INSTRUCTORES_AMBIENTES!K2:K573," ",0,1)</f>
        <v>305_Torre 2_Unigermana</v>
      </c>
      <c r="T32" s="50" t="str">
        <f>_xlfn.XLOOKUP((_xlfn.XLOOKUP(T31,PLANEACION!$C$3:$C$990,PLANEACION!AL$3:AL$990,"",0.1)),LISTA_INSTRUCTORES_AMBIENTES!J2:J573,LISTA_INSTRUCTORES_AMBIENTES!K2:K573," ",0,1)</f>
        <v xml:space="preserve"> </v>
      </c>
      <c r="V32" s="38" t="s">
        <v>18</v>
      </c>
      <c r="W32" s="233"/>
      <c r="X32" s="58" t="e">
        <f>+#REF!</f>
        <v>#REF!</v>
      </c>
      <c r="Y32" s="58" t="e">
        <f>+#REF!</f>
        <v>#REF!</v>
      </c>
      <c r="Z32" s="58" t="e">
        <f>+#REF!</f>
        <v>#REF!</v>
      </c>
      <c r="AA32" s="58" t="e">
        <f>+#REF!</f>
        <v>#REF!</v>
      </c>
      <c r="AB32" s="58" t="e">
        <f>+#REF!</f>
        <v>#REF!</v>
      </c>
      <c r="AC32" s="58" t="e">
        <f>+#REF!</f>
        <v>#REF!</v>
      </c>
    </row>
    <row r="33" spans="2:29" s="143" customFormat="1" ht="51" customHeight="1">
      <c r="B33" s="100" t="s">
        <v>14</v>
      </c>
      <c r="C33" s="231" t="s">
        <v>421</v>
      </c>
      <c r="D33" s="100" t="str">
        <f>+X33</f>
        <v>610734 - RA4. ESTABLECER EL PRESUPUESTO DE VENTAS DE ACUERDO CON POLÍTICAS COMERCIALES DE LA ORGANIZACIÓN. 96H</v>
      </c>
      <c r="E33" s="142" t="str">
        <f t="shared" ref="E33:I33" si="12">+Y33</f>
        <v xml:space="preserve"> </v>
      </c>
      <c r="F33" s="142" t="str">
        <f t="shared" si="12"/>
        <v>648305 - RA2 EFECTUAR LA VENTA CUMPLIENDO CON POLÍTICAS DE LA ORGANIZACIÓN 3C/144H</v>
      </c>
      <c r="G33" s="142" t="str">
        <f t="shared" si="12"/>
        <v xml:space="preserve"> </v>
      </c>
      <c r="H33" s="142" t="str">
        <f t="shared" si="12"/>
        <v>648305 - RA2 EFECTUAR LA VENTA CUMPLIENDO CON POLÍTICAS DE LA ORGANIZACIÓN 3C/144H</v>
      </c>
      <c r="I33" s="142" t="str">
        <f t="shared" si="12"/>
        <v xml:space="preserve"> </v>
      </c>
      <c r="M33" s="144" t="s">
        <v>14</v>
      </c>
      <c r="N33" s="231" t="s">
        <v>31</v>
      </c>
      <c r="O33" s="145"/>
      <c r="P33" s="145"/>
      <c r="Q33" s="145"/>
      <c r="R33" s="145"/>
      <c r="S33" s="145"/>
      <c r="T33" s="145"/>
      <c r="V33" s="144" t="s">
        <v>14</v>
      </c>
      <c r="W33" s="231" t="s">
        <v>31</v>
      </c>
      <c r="X33" s="147" t="str">
        <f>_xlfn.XLOOKUP((_xlfn.XLOOKUP(X35,PLANEACION!$C$3:$C$990,PLANEACION!I$3:I$990," ",0.1)),LISTA_INSTRUCTORES_AMBIENTES!$Q$2:$Q$1070,LISTA_INSTRUCTORES_AMBIENTES!$R$2:$R$1070," ",0,1)</f>
        <v>610734 - RA4. ESTABLECER EL PRESUPUESTO DE VENTAS DE ACUERDO CON POLÍTICAS COMERCIALES DE LA ORGANIZACIÓN. 96H</v>
      </c>
      <c r="Y33" s="147" t="str">
        <f>_xlfn.XLOOKUP((_xlfn.XLOOKUP(Y35,PLANEACION!$C$3:$C$990,PLANEACION!O$3:O$990," ",0.1)),LISTA_INSTRUCTORES_AMBIENTES!$Q$2:$Q$1070,LISTA_INSTRUCTORES_AMBIENTES!$R$2:$R$1070," ",0,1)</f>
        <v xml:space="preserve"> </v>
      </c>
      <c r="Z33" s="147" t="str">
        <f>_xlfn.XLOOKUP((_xlfn.XLOOKUP(Z35,PLANEACION!$C$3:$C$990,PLANEACION!U$3:U$990," ",0.1)),LISTA_INSTRUCTORES_AMBIENTES!$Q$2:$Q$1070,LISTA_INSTRUCTORES_AMBIENTES!$R$2:$R$1070," ",0,1)</f>
        <v>648305 - RA2 EFECTUAR LA VENTA CUMPLIENDO CON POLÍTICAS DE LA ORGANIZACIÓN 3C/144H</v>
      </c>
      <c r="AA33" s="147" t="str">
        <f>_xlfn.XLOOKUP((_xlfn.XLOOKUP(AA35,PLANEACION!$C$3:$C$990,PLANEACION!AA$3:AA$990," ",0.1)),LISTA_INSTRUCTORES_AMBIENTES!$Q$2:$Q$1070,LISTA_INSTRUCTORES_AMBIENTES!$R$2:$R$1070," ",0,1)</f>
        <v xml:space="preserve"> </v>
      </c>
      <c r="AB33" s="147" t="str">
        <f>_xlfn.XLOOKUP((_xlfn.XLOOKUP(AB35,PLANEACION!$C$3:$C$990,PLANEACION!AG$3:AG$990," ",0.1)),LISTA_INSTRUCTORES_AMBIENTES!$Q$2:$Q$1070,LISTA_INSTRUCTORES_AMBIENTES!$R$2:$R$1070," ",0,1)</f>
        <v>648305 - RA2 EFECTUAR LA VENTA CUMPLIENDO CON POLÍTICAS DE LA ORGANIZACIÓN 3C/144H</v>
      </c>
      <c r="AC33" s="147" t="str">
        <f>_xlfn.XLOOKUP((_xlfn.XLOOKUP(AC35,PLANEACION!$C$3:$C$990,PLANEACION!AM$3:AM$990," ",0.1)),LISTA_INSTRUCTORES_AMBIENTES!$Q$2:$Q$1070,LISTA_INSTRUCTORES_AMBIENTES!$R$2:$R$1070," ",0,1)</f>
        <v xml:space="preserve"> </v>
      </c>
    </row>
    <row r="34" spans="2:29" ht="18.75" customHeight="1">
      <c r="B34" s="101" t="s">
        <v>16</v>
      </c>
      <c r="C34" s="232"/>
      <c r="D34" s="98" t="str">
        <f>_xlfn.XLOOKUP((_xlfn.XLOOKUP(D35,PLANEACION!$C$3:$C$990,PLANEACION!I$3:I$990," ",0.1)),LISTA_INSTRUCTORES_AMBIENTES!$B$2:$B$264,LISTA_INSTRUCTORES_AMBIENTES!$C$2:$C$264," ",0,1)</f>
        <v>SANDRA GOMEZ</v>
      </c>
      <c r="E34" s="98" t="str">
        <f>_xlfn.XLOOKUP((_xlfn.XLOOKUP(E35,PLANEACION!$C$3:$C$990,PLANEACION!O$3:O$990," ",0.1)),LISTA_INSTRUCTORES_AMBIENTES!$B$2:$B$264,LISTA_INSTRUCTORES_AMBIENTES!$C$2:$C$264," ",0,1)</f>
        <v xml:space="preserve"> </v>
      </c>
      <c r="F34" s="98" t="str">
        <f>_xlfn.XLOOKUP((_xlfn.XLOOKUP(F35,PLANEACION!$C$3:$C$990,PLANEACION!U$3:U$990,"",0.1)),LISTA_INSTRUCTORES_AMBIENTES!$B$2:$B$264,LISTA_INSTRUCTORES_AMBIENTES!$C$2:$C$264,"",0,1)</f>
        <v>SANDRA GOMEZ</v>
      </c>
      <c r="G34" s="98" t="str">
        <f>_xlfn.XLOOKUP((_xlfn.XLOOKUP(G35,PLANEACION!$C$3:$C$990,PLANEACION!AA$3:AA$990,"",0.1)),LISTA_INSTRUCTORES_AMBIENTES!$B$2:$B$264,LISTA_INSTRUCTORES_AMBIENTES!$C$2:$C$264,"",0,1)</f>
        <v/>
      </c>
      <c r="H34" s="98" t="str">
        <f>_xlfn.XLOOKUP((_xlfn.XLOOKUP(H35,PLANEACION!$C$3:$C$990,PLANEACION!AG$3:AG$990,"",0.1)),LISTA_INSTRUCTORES_AMBIENTES!$B$2:$B$264,LISTA_INSTRUCTORES_AMBIENTES!$C$2:$C$264,"",0,1)</f>
        <v>SANDRA GOMEZ</v>
      </c>
      <c r="I34" s="98" t="str">
        <f>_xlfn.XLOOKUP((_xlfn.XLOOKUP(I35,PLANEACION!$C$3:$C$990,PLANEACION!AM$3:AM$990,"",0.1)),LISTA_INSTRUCTORES_AMBIENTES!$B$2:$B$264,LISTA_INSTRUCTORES_AMBIENTES!$C$2:$C$264,"",0,1)</f>
        <v/>
      </c>
      <c r="M34" s="35" t="s">
        <v>16</v>
      </c>
      <c r="N34" s="232"/>
      <c r="V34" s="35" t="s">
        <v>16</v>
      </c>
      <c r="W34" s="232"/>
    </row>
    <row r="35" spans="2:29" s="60" customFormat="1" ht="40.5" customHeight="1">
      <c r="B35" s="37" t="s">
        <v>17</v>
      </c>
      <c r="C35" s="232"/>
      <c r="D35" s="37" t="str">
        <f>+_xlfn.XLOOKUP($C$7,PLANEACION!I$3:I$990,PLANEACION!$C$3:$C$990,"",0,1)</f>
        <v>6_TRM_3141666_(M)_DESARROLLO DE PROCESOS DE MERCADEO</v>
      </c>
      <c r="E35" s="37" t="str">
        <f>+_xlfn.XLOOKUP($C$7,PLANEACION!O$3:O$990,PLANEACION!$C$3:$C$990,"",0,1)</f>
        <v/>
      </c>
      <c r="F35" s="37" t="str">
        <f>+_xlfn.XLOOKUP($C$7,PLANEACION!U$3:U$990,PLANEACION!$C$3:$C$990,"",0,1)</f>
        <v>3_TRM_3310697_(M)_UG_ASESORIA COMERCIAL</v>
      </c>
      <c r="G35" s="37" t="str">
        <f>+_xlfn.XLOOKUP($C$7,PLANEACION!AA$3:AA$990,PLANEACION!$C$3:$C$990,"",0,1)</f>
        <v/>
      </c>
      <c r="H35" s="37" t="str">
        <f>+_xlfn.XLOOKUP($C$7,PLANEACION!AG$3:AG$990,PLANEACION!$C$3:$C$990,"",0,1)</f>
        <v>3_TRM_3310697_(M)_UG_ASESORIA COMERCIAL</v>
      </c>
      <c r="I35" s="37" t="str">
        <f>+_xlfn.XLOOKUP($C$7,PLANEACION!AM$3:AM$990,PLANEACION!$C$3:$C$990,"",0,1)</f>
        <v/>
      </c>
      <c r="M35" s="111" t="s">
        <v>17</v>
      </c>
      <c r="N35" s="232"/>
      <c r="O35" s="37" t="str">
        <f>+CONCATENATE($P$7,HORARIO_INSTRUCTORES!D35)</f>
        <v>AMBIENTE_.6_TRM_3141666_(M)_DESARROLLO DE PROCESOS DE MERCADEO</v>
      </c>
      <c r="P35" s="37" t="str">
        <f>+CONCATENATE($P$7,HORARIO_INSTRUCTORES!E35)</f>
        <v>AMBIENTE_.</v>
      </c>
      <c r="Q35" s="37" t="str">
        <f>+CONCATENATE($P$7,HORARIO_INSTRUCTORES!F35)</f>
        <v>AMBIENTE_.3_TRM_3310697_(M)_UG_ASESORIA COMERCIAL</v>
      </c>
      <c r="R35" s="37" t="str">
        <f>+CONCATENATE($P$7,HORARIO_INSTRUCTORES!G35)</f>
        <v>AMBIENTE_.</v>
      </c>
      <c r="S35" s="37" t="str">
        <f>+CONCATENATE($P$7,HORARIO_INSTRUCTORES!H35)</f>
        <v>AMBIENTE_.3_TRM_3310697_(M)_UG_ASESORIA COMERCIAL</v>
      </c>
      <c r="T35" s="37" t="str">
        <f>+CONCATENATE($P$7,HORARIO_INSTRUCTORES!I35)</f>
        <v>AMBIENTE_.</v>
      </c>
      <c r="V35" s="111" t="s">
        <v>17</v>
      </c>
      <c r="W35" s="232"/>
      <c r="X35" s="37" t="str">
        <f>+CONCATENATE($X$7,HORARIO_INSTRUCTORES!D35)</f>
        <v>TEMAS_6_TRM_3141666_(M)_DESARROLLO DE PROCESOS DE MERCADEO</v>
      </c>
      <c r="Y35" s="37" t="str">
        <f>+CONCATENATE($X$7,HORARIO_INSTRUCTORES!E35)</f>
        <v>TEMAS_</v>
      </c>
      <c r="Z35" s="37" t="str">
        <f>+CONCATENATE($X$7,HORARIO_INSTRUCTORES!F35)</f>
        <v>TEMAS_3_TRM_3310697_(M)_UG_ASESORIA COMERCIAL</v>
      </c>
      <c r="AA35" s="37" t="str">
        <f>+CONCATENATE($X$7,HORARIO_INSTRUCTORES!G35)</f>
        <v>TEMAS_</v>
      </c>
      <c r="AB35" s="37" t="str">
        <f>+CONCATENATE($X$7,HORARIO_INSTRUCTORES!H35)</f>
        <v>TEMAS_3_TRM_3310697_(M)_UG_ASESORIA COMERCIAL</v>
      </c>
      <c r="AC35" s="37" t="str">
        <f>+CONCATENATE($X$7,HORARIO_INSTRUCTORES!I35)</f>
        <v>TEMAS_</v>
      </c>
    </row>
    <row r="36" spans="2:29" ht="36" customHeight="1">
      <c r="B36" s="103" t="s">
        <v>18</v>
      </c>
      <c r="C36" s="233"/>
      <c r="D36" s="99" t="str">
        <f>+O36</f>
        <v>605 Av.Caracas_con_52</v>
      </c>
      <c r="E36" s="99" t="str">
        <f t="shared" ref="E36:I36" si="13">+P36</f>
        <v xml:space="preserve"> </v>
      </c>
      <c r="F36" s="99" t="str">
        <f t="shared" si="13"/>
        <v>605 Av.Caracas_con_52</v>
      </c>
      <c r="G36" s="99" t="str">
        <f t="shared" si="13"/>
        <v xml:space="preserve"> </v>
      </c>
      <c r="H36" s="99" t="str">
        <f t="shared" si="13"/>
        <v>305_Torre 2_Unigermana</v>
      </c>
      <c r="I36" s="99" t="str">
        <f t="shared" si="13"/>
        <v xml:space="preserve"> </v>
      </c>
      <c r="M36" s="38" t="s">
        <v>18</v>
      </c>
      <c r="N36" s="233"/>
      <c r="O36" s="50" t="str">
        <f>_xlfn.XLOOKUP((_xlfn.XLOOKUP(O35,PLANEACION!$C$3:$C$990,PLANEACION!I$3:I$990," ",0.1)),LISTA_INSTRUCTORES_AMBIENTES!J2:J573,LISTA_INSTRUCTORES_AMBIENTES!K2:K573," ",0,1)</f>
        <v>605 Av.Caracas_con_52</v>
      </c>
      <c r="P36" s="50" t="str">
        <f>_xlfn.XLOOKUP((_xlfn.XLOOKUP(P35,PLANEACION!$C$3:$C$990,PLANEACION!O$3:O$990," ",0.1)),LISTA_INSTRUCTORES_AMBIENTES!J2:J573,LISTA_INSTRUCTORES_AMBIENTES!K2:K573," ",0,1)</f>
        <v xml:space="preserve"> </v>
      </c>
      <c r="Q36" s="50" t="str">
        <f>_xlfn.XLOOKUP((_xlfn.XLOOKUP(Q35,PLANEACION!$C$3:$C$990,PLANEACION!U$3:U$990,"",0.1)),LISTA_INSTRUCTORES_AMBIENTES!J2:J573,LISTA_INSTRUCTORES_AMBIENTES!K2:K573," ",0,1)</f>
        <v>605 Av.Caracas_con_52</v>
      </c>
      <c r="R36" s="50" t="str">
        <f>_xlfn.XLOOKUP((_xlfn.XLOOKUP(R35,PLANEACION!$C$3:$C$990,PLANEACION!AA$3:AA$990,"",0.1)),LISTA_INSTRUCTORES_AMBIENTES!J2:J573,LISTA_INSTRUCTORES_AMBIENTES!K2:K573," ",0,1)</f>
        <v xml:space="preserve"> </v>
      </c>
      <c r="S36" s="50" t="str">
        <f>_xlfn.XLOOKUP((_xlfn.XLOOKUP(S35,PLANEACION!$C$3:$C$990,PLANEACION!AG$3:AG$990,"",0.1)),LISTA_INSTRUCTORES_AMBIENTES!J2:J573,LISTA_INSTRUCTORES_AMBIENTES!K2:K573," ",0,1)</f>
        <v>305_Torre 2_Unigermana</v>
      </c>
      <c r="T36" s="50" t="str">
        <f>_xlfn.XLOOKUP((_xlfn.XLOOKUP(T35,PLANEACION!$C$3:$C$990,PLANEACION!AM$3:AM$990,"",0.1)),LISTA_INSTRUCTORES_AMBIENTES!J2:J573,LISTA_INSTRUCTORES_AMBIENTES!K2:K573," ",0,1)</f>
        <v xml:space="preserve"> </v>
      </c>
      <c r="V36" s="38" t="s">
        <v>18</v>
      </c>
      <c r="W36" s="233"/>
      <c r="X36" s="58" t="e">
        <f>+#REF!</f>
        <v>#REF!</v>
      </c>
      <c r="Y36" s="58" t="e">
        <f>+#REF!</f>
        <v>#REF!</v>
      </c>
      <c r="Z36" s="58" t="e">
        <f>+#REF!</f>
        <v>#REF!</v>
      </c>
      <c r="AA36" s="58" t="e">
        <f>+#REF!</f>
        <v>#REF!</v>
      </c>
      <c r="AB36" s="58" t="e">
        <f>+#REF!</f>
        <v>#REF!</v>
      </c>
      <c r="AC36" s="58" t="e">
        <f>+#REF!</f>
        <v>#REF!</v>
      </c>
    </row>
    <row r="41" spans="2:29">
      <c r="I41" t="s">
        <v>411</v>
      </c>
    </row>
  </sheetData>
  <sheetProtection algorithmName="SHA-512" hashValue="/bimQOAM8Jf5DlJDuZVIyVe4jG4b7ImyXKrBoB50/WX/jX8kVarRr/VsWjxKGs6xOgCNydTiL55nWP/uQcxOZg==" saltValue="TbJ+KHjiSNEOTXhakiEryw==" spinCount="100000" sheet="1" selectLockedCells="1"/>
  <mergeCells count="25">
    <mergeCell ref="H7:I7"/>
    <mergeCell ref="B2:I2"/>
    <mergeCell ref="M2:T2"/>
    <mergeCell ref="V2:AC2"/>
    <mergeCell ref="B6:I6"/>
    <mergeCell ref="M6:T6"/>
    <mergeCell ref="V6:AC6"/>
    <mergeCell ref="C9:C12"/>
    <mergeCell ref="N9:N12"/>
    <mergeCell ref="W9:W12"/>
    <mergeCell ref="C14:C17"/>
    <mergeCell ref="N14:N17"/>
    <mergeCell ref="W14:W17"/>
    <mergeCell ref="C19:C22"/>
    <mergeCell ref="N19:N22"/>
    <mergeCell ref="W19:W22"/>
    <mergeCell ref="C24:C27"/>
    <mergeCell ref="N24:N27"/>
    <mergeCell ref="W24:W27"/>
    <mergeCell ref="C29:C32"/>
    <mergeCell ref="N29:N32"/>
    <mergeCell ref="W29:W32"/>
    <mergeCell ref="C33:C36"/>
    <mergeCell ref="N33:N36"/>
    <mergeCell ref="W33:W36"/>
  </mergeCells>
  <pageMargins left="0.7" right="0.7" top="0.75" bottom="0.75" header="0.3" footer="0.3"/>
  <pageSetup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r:uid="{73AB4C47-1F31-40F7-B2A4-977449D2E56C}">
          <x14:formula1>
            <xm:f>LISTA_INSTRUCTORES_AMBIENTES!$C$2:$C$264</xm:f>
          </x14:formula1>
          <xm:sqref>D7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41D78D-E072-4912-B5F2-C5E9A3572330}">
  <dimension ref="A1:W778"/>
  <sheetViews>
    <sheetView zoomScaleNormal="100" workbookViewId="0">
      <selection activeCell="C114" sqref="C114"/>
    </sheetView>
  </sheetViews>
  <sheetFormatPr defaultColWidth="11.42578125" defaultRowHeight="15"/>
  <cols>
    <col min="3" max="3" width="25.140625" customWidth="1"/>
    <col min="4" max="4" width="11.42578125" bestFit="1" customWidth="1"/>
    <col min="5" max="5" width="9" customWidth="1"/>
    <col min="7" max="7" width="11.42578125" bestFit="1" customWidth="1"/>
    <col min="8" max="8" width="16.85546875" customWidth="1"/>
    <col min="11" max="11" width="32.42578125" bestFit="1" customWidth="1"/>
    <col min="12" max="12" width="13.42578125" customWidth="1"/>
    <col min="14" max="14" width="17.140625" style="175" bestFit="1" customWidth="1"/>
    <col min="15" max="15" width="17" bestFit="1" customWidth="1"/>
    <col min="17" max="17" width="11.42578125" style="81" customWidth="1"/>
    <col min="18" max="18" width="67.7109375" style="60" customWidth="1"/>
    <col min="19" max="19" width="11.42578125" style="51"/>
    <col min="21" max="21" width="11.42578125" customWidth="1"/>
    <col min="23" max="23" width="11.42578125" customWidth="1"/>
    <col min="24" max="24" width="26.85546875" customWidth="1"/>
    <col min="27" max="27" width="11.42578125" customWidth="1"/>
  </cols>
  <sheetData>
    <row r="1" spans="1:23" ht="19.5" customHeight="1">
      <c r="B1" s="1" t="s">
        <v>423</v>
      </c>
      <c r="C1" s="2" t="s">
        <v>424</v>
      </c>
      <c r="J1" t="s">
        <v>425</v>
      </c>
      <c r="K1" t="s">
        <v>18</v>
      </c>
      <c r="Q1" s="81" t="s">
        <v>426</v>
      </c>
      <c r="R1" s="60" t="s">
        <v>427</v>
      </c>
      <c r="S1" s="51" t="s">
        <v>428</v>
      </c>
    </row>
    <row r="2" spans="1:23">
      <c r="A2">
        <v>1</v>
      </c>
      <c r="B2" s="3" t="s">
        <v>292</v>
      </c>
      <c r="C2" s="4" t="s">
        <v>429</v>
      </c>
      <c r="D2" s="5" t="s">
        <v>430</v>
      </c>
      <c r="E2" s="6">
        <f>(3*(COUNTIF(PLANEACION!$D$3:$AM$990,LISTA_INSTRUCTORES_AMBIENTES!B2)-(COUNTIF(PLANEACION!$H$3:$I$990,LISTA_INSTRUCTORES_AMBIENTES!B2))-(COUNTIF(PLANEACION!$N$3:$O$990,LISTA_INSTRUCTORES_AMBIENTES!B2))-(COUNTIF(PLANEACION!$T$3:$U$990,LISTA_INSTRUCTORES_AMBIENTES!B2))-(COUNTIF(PLANEACION!$Z$3:$AA$990,LISTA_INSTRUCTORES_AMBIENTES!B2))-(COUNTIF(PLANEACION!AF$3:$AG$990,LISTA_INSTRUCTORES_AMBIENTES!B2))-(COUNTIF(PLANEACION!$AL$3:$AM$990,LISTA_INSTRUCTORES_AMBIENTES!B2)))+(2*((COUNTIF(PLANEACION!$H$3:$I$990,LISTA_INSTRUCTORES_AMBIENTES!B2))+(COUNTIF(PLANEACION!$N$3:$O$990,LISTA_INSTRUCTORES_AMBIENTES!B2))+(COUNTIF(PLANEACION!$T$3:$U$990,LISTA_INSTRUCTORES_AMBIENTES!B2))+(COUNTIF(PLANEACION!$Z$3:$AA$990,LISTA_INSTRUCTORES_AMBIENTES!B2))+(COUNTIF(PLANEACION!AF$3:$AG$990,LISTA_INSTRUCTORES_AMBIENTES!B2))+(COUNTIF(PLANEACION!$AL$3:$AM$990,LISTA_INSTRUCTORES_AMBIENTES!B2)))))</f>
        <v>18</v>
      </c>
      <c r="F2">
        <f>+IF(D2="PLANTA",(32-E2),(40-E2))</f>
        <v>14</v>
      </c>
      <c r="I2">
        <v>1</v>
      </c>
      <c r="J2" s="131">
        <v>101</v>
      </c>
      <c r="K2" s="4" t="s">
        <v>431</v>
      </c>
      <c r="L2" s="5"/>
      <c r="M2" s="6"/>
      <c r="N2" s="175">
        <v>101</v>
      </c>
      <c r="O2" t="s">
        <v>431</v>
      </c>
      <c r="Q2" s="4" t="s">
        <v>432</v>
      </c>
      <c r="R2" s="4" t="s">
        <v>433</v>
      </c>
      <c r="S2" s="4">
        <v>6</v>
      </c>
      <c r="U2" s="4"/>
      <c r="V2" s="4"/>
      <c r="W2" s="4"/>
    </row>
    <row r="3" spans="1:23">
      <c r="A3">
        <v>2</v>
      </c>
      <c r="B3" s="3" t="s">
        <v>230</v>
      </c>
      <c r="C3" s="4" t="s">
        <v>434</v>
      </c>
      <c r="D3" s="5" t="s">
        <v>430</v>
      </c>
      <c r="E3" s="6">
        <f>(3*(COUNTIF(PLANEACION!$D$3:$AM$990,LISTA_INSTRUCTORES_AMBIENTES!B3)-(COUNTIF(PLANEACION!$H$3:$I$990,LISTA_INSTRUCTORES_AMBIENTES!B3))-(COUNTIF(PLANEACION!$N$3:$O$990,LISTA_INSTRUCTORES_AMBIENTES!B3))-(COUNTIF(PLANEACION!$T$3:$U$990,LISTA_INSTRUCTORES_AMBIENTES!B3))-(COUNTIF(PLANEACION!$Z$3:$AA$990,LISTA_INSTRUCTORES_AMBIENTES!B3))-(COUNTIF(PLANEACION!AF$3:$AG$990,LISTA_INSTRUCTORES_AMBIENTES!B3))-(COUNTIF(PLANEACION!$AL$3:$AM$990,LISTA_INSTRUCTORES_AMBIENTES!B3)))+(2*((COUNTIF(PLANEACION!$H$3:$I$990,LISTA_INSTRUCTORES_AMBIENTES!B3))+(COUNTIF(PLANEACION!$N$3:$O$990,LISTA_INSTRUCTORES_AMBIENTES!B3))+(COUNTIF(PLANEACION!$T$3:$U$990,LISTA_INSTRUCTORES_AMBIENTES!B3))+(COUNTIF(PLANEACION!$Z$3:$AA$990,LISTA_INSTRUCTORES_AMBIENTES!B3))+(COUNTIF(PLANEACION!AF$3:$AG$990,LISTA_INSTRUCTORES_AMBIENTES!B3))+(COUNTIF(PLANEACION!$AL$3:$AM$990,LISTA_INSTRUCTORES_AMBIENTES!B3)))))</f>
        <v>30</v>
      </c>
      <c r="F3">
        <f t="shared" ref="F3:F67" si="0">+IF(D3="PLANTA",(32-E3),(40-E3))</f>
        <v>2</v>
      </c>
      <c r="I3">
        <v>2</v>
      </c>
      <c r="J3" s="131" t="s">
        <v>435</v>
      </c>
      <c r="K3" s="4" t="s">
        <v>436</v>
      </c>
      <c r="L3" s="5"/>
      <c r="M3" s="6"/>
      <c r="N3" s="175" t="s">
        <v>435</v>
      </c>
      <c r="O3" t="s">
        <v>436</v>
      </c>
      <c r="Q3" s="4" t="s">
        <v>437</v>
      </c>
      <c r="R3" s="4" t="s">
        <v>438</v>
      </c>
      <c r="S3" s="4">
        <v>6</v>
      </c>
      <c r="U3" s="4"/>
      <c r="V3" s="4"/>
      <c r="W3" s="4"/>
    </row>
    <row r="4" spans="1:23">
      <c r="A4">
        <v>3</v>
      </c>
      <c r="B4" s="3" t="s">
        <v>290</v>
      </c>
      <c r="C4" s="4" t="s">
        <v>439</v>
      </c>
      <c r="D4" s="5" t="s">
        <v>430</v>
      </c>
      <c r="E4" s="6">
        <f>(3*(COUNTIF(PLANEACION!$D$3:$AM$990,LISTA_INSTRUCTORES_AMBIENTES!B4)-(COUNTIF(PLANEACION!$H$3:$I$990,LISTA_INSTRUCTORES_AMBIENTES!B4))-(COUNTIF(PLANEACION!$N$3:$O$990,LISTA_INSTRUCTORES_AMBIENTES!B4))-(COUNTIF(PLANEACION!$T$3:$U$990,LISTA_INSTRUCTORES_AMBIENTES!B4))-(COUNTIF(PLANEACION!$Z$3:$AA$990,LISTA_INSTRUCTORES_AMBIENTES!B4))-(COUNTIF(PLANEACION!AF$3:$AG$990,LISTA_INSTRUCTORES_AMBIENTES!B4))-(COUNTIF(PLANEACION!$AL$3:$AM$990,LISTA_INSTRUCTORES_AMBIENTES!B4)))+(2*((COUNTIF(PLANEACION!$H$3:$I$990,LISTA_INSTRUCTORES_AMBIENTES!B4))+(COUNTIF(PLANEACION!$N$3:$O$990,LISTA_INSTRUCTORES_AMBIENTES!B4))+(COUNTIF(PLANEACION!$T$3:$U$990,LISTA_INSTRUCTORES_AMBIENTES!B4))+(COUNTIF(PLANEACION!$Z$3:$AA$990,LISTA_INSTRUCTORES_AMBIENTES!B4))+(COUNTIF(PLANEACION!AF$3:$AG$990,LISTA_INSTRUCTORES_AMBIENTES!B4))+(COUNTIF(PLANEACION!$AL$3:$AM$990,LISTA_INSTRUCTORES_AMBIENTES!B4)))))</f>
        <v>24</v>
      </c>
      <c r="F4">
        <f t="shared" si="0"/>
        <v>8</v>
      </c>
      <c r="I4">
        <v>3</v>
      </c>
      <c r="J4" s="131" t="s">
        <v>440</v>
      </c>
      <c r="K4" s="4" t="s">
        <v>441</v>
      </c>
      <c r="L4" s="5"/>
      <c r="M4" s="6"/>
      <c r="N4" s="175" t="s">
        <v>440</v>
      </c>
      <c r="O4" t="s">
        <v>441</v>
      </c>
      <c r="Q4" s="4" t="s">
        <v>442</v>
      </c>
      <c r="R4" s="4" t="s">
        <v>443</v>
      </c>
      <c r="S4" s="4">
        <v>12</v>
      </c>
      <c r="U4" s="4"/>
      <c r="V4" s="4"/>
      <c r="W4" s="4"/>
    </row>
    <row r="5" spans="1:23">
      <c r="A5">
        <v>4</v>
      </c>
      <c r="B5" s="3" t="s">
        <v>101</v>
      </c>
      <c r="C5" s="4" t="s">
        <v>444</v>
      </c>
      <c r="D5" s="5" t="s">
        <v>430</v>
      </c>
      <c r="E5" s="6">
        <f>(3*(COUNTIF(PLANEACION!$D$3:$AM$990,LISTA_INSTRUCTORES_AMBIENTES!B5)-(COUNTIF(PLANEACION!$H$3:$I$990,LISTA_INSTRUCTORES_AMBIENTES!B5))-(COUNTIF(PLANEACION!$N$3:$O$990,LISTA_INSTRUCTORES_AMBIENTES!B5))-(COUNTIF(PLANEACION!$T$3:$U$990,LISTA_INSTRUCTORES_AMBIENTES!B5))-(COUNTIF(PLANEACION!$Z$3:$AA$990,LISTA_INSTRUCTORES_AMBIENTES!B5))-(COUNTIF(PLANEACION!AF$3:$AG$990,LISTA_INSTRUCTORES_AMBIENTES!B5))-(COUNTIF(PLANEACION!$AL$3:$AM$990,LISTA_INSTRUCTORES_AMBIENTES!B5)))+(2*((COUNTIF(PLANEACION!$H$3:$I$990,LISTA_INSTRUCTORES_AMBIENTES!B5))+(COUNTIF(PLANEACION!$N$3:$O$990,LISTA_INSTRUCTORES_AMBIENTES!B5))+(COUNTIF(PLANEACION!$T$3:$U$990,LISTA_INSTRUCTORES_AMBIENTES!B5))+(COUNTIF(PLANEACION!$Z$3:$AA$990,LISTA_INSTRUCTORES_AMBIENTES!B5))+(COUNTIF(PLANEACION!AF$3:$AG$990,LISTA_INSTRUCTORES_AMBIENTES!B5))+(COUNTIF(PLANEACION!$AL$3:$AM$990,LISTA_INSTRUCTORES_AMBIENTES!B5)))))</f>
        <v>24</v>
      </c>
      <c r="F5">
        <f t="shared" si="0"/>
        <v>8</v>
      </c>
      <c r="H5" s="5" t="s">
        <v>445</v>
      </c>
      <c r="I5">
        <v>4</v>
      </c>
      <c r="J5" s="131" t="s">
        <v>446</v>
      </c>
      <c r="K5" s="4" t="s">
        <v>447</v>
      </c>
      <c r="L5" s="5"/>
      <c r="M5" s="6"/>
      <c r="N5" s="175" t="s">
        <v>446</v>
      </c>
      <c r="O5" t="s">
        <v>447</v>
      </c>
      <c r="Q5" s="4" t="s">
        <v>448</v>
      </c>
      <c r="R5" s="4" t="s">
        <v>449</v>
      </c>
      <c r="S5" s="4">
        <v>6</v>
      </c>
      <c r="U5" s="4"/>
      <c r="V5" s="4"/>
      <c r="W5" s="4"/>
    </row>
    <row r="6" spans="1:23">
      <c r="A6">
        <v>5</v>
      </c>
      <c r="B6" s="3" t="s">
        <v>102</v>
      </c>
      <c r="C6" s="4" t="s">
        <v>450</v>
      </c>
      <c r="D6" s="5" t="s">
        <v>430</v>
      </c>
      <c r="E6" s="6">
        <f>(3*(COUNTIF(PLANEACION!$D$3:$AM$990,LISTA_INSTRUCTORES_AMBIENTES!B6)-(COUNTIF(PLANEACION!$H$3:$I$990,LISTA_INSTRUCTORES_AMBIENTES!B6))-(COUNTIF(PLANEACION!$N$3:$O$990,LISTA_INSTRUCTORES_AMBIENTES!B6))-(COUNTIF(PLANEACION!$T$3:$U$990,LISTA_INSTRUCTORES_AMBIENTES!B6))-(COUNTIF(PLANEACION!$Z$3:$AA$990,LISTA_INSTRUCTORES_AMBIENTES!B6))-(COUNTIF(PLANEACION!AF$3:$AG$990,LISTA_INSTRUCTORES_AMBIENTES!B6))-(COUNTIF(PLANEACION!$AL$3:$AM$990,LISTA_INSTRUCTORES_AMBIENTES!B6)))+(2*((COUNTIF(PLANEACION!$H$3:$I$990,LISTA_INSTRUCTORES_AMBIENTES!B6))+(COUNTIF(PLANEACION!$N$3:$O$990,LISTA_INSTRUCTORES_AMBIENTES!B6))+(COUNTIF(PLANEACION!$T$3:$U$990,LISTA_INSTRUCTORES_AMBIENTES!B6))+(COUNTIF(PLANEACION!$Z$3:$AA$990,LISTA_INSTRUCTORES_AMBIENTES!B6))+(COUNTIF(PLANEACION!AF$3:$AG$990,LISTA_INSTRUCTORES_AMBIENTES!B6))+(COUNTIF(PLANEACION!$AL$3:$AM$990,LISTA_INSTRUCTORES_AMBIENTES!B6)))))</f>
        <v>18</v>
      </c>
      <c r="F6">
        <f t="shared" si="0"/>
        <v>14</v>
      </c>
      <c r="H6" s="182" t="s">
        <v>451</v>
      </c>
      <c r="I6">
        <v>5</v>
      </c>
      <c r="J6" s="131">
        <v>107</v>
      </c>
      <c r="K6" s="4" t="s">
        <v>452</v>
      </c>
      <c r="L6" s="5"/>
      <c r="M6" s="6"/>
      <c r="N6" s="175">
        <v>107</v>
      </c>
      <c r="O6" t="s">
        <v>452</v>
      </c>
      <c r="Q6" s="4" t="s">
        <v>453</v>
      </c>
      <c r="R6" s="4" t="s">
        <v>454</v>
      </c>
      <c r="S6" s="4">
        <v>6</v>
      </c>
      <c r="U6" s="4"/>
      <c r="V6" s="4"/>
      <c r="W6" s="4"/>
    </row>
    <row r="7" spans="1:23">
      <c r="A7">
        <v>6</v>
      </c>
      <c r="B7" s="3" t="s">
        <v>299</v>
      </c>
      <c r="C7" s="4" t="s">
        <v>455</v>
      </c>
      <c r="D7" s="5" t="s">
        <v>430</v>
      </c>
      <c r="E7" s="6">
        <f>(3*(COUNTIF(PLANEACION!$D$3:$AM$990,LISTA_INSTRUCTORES_AMBIENTES!B7)-(COUNTIF(PLANEACION!$H$3:$I$990,LISTA_INSTRUCTORES_AMBIENTES!B7))-(COUNTIF(PLANEACION!$N$3:$O$990,LISTA_INSTRUCTORES_AMBIENTES!B7))-(COUNTIF(PLANEACION!$T$3:$U$990,LISTA_INSTRUCTORES_AMBIENTES!B7))-(COUNTIF(PLANEACION!$Z$3:$AA$990,LISTA_INSTRUCTORES_AMBIENTES!B7))-(COUNTIF(PLANEACION!AF$3:$AG$990,LISTA_INSTRUCTORES_AMBIENTES!B7))-(COUNTIF(PLANEACION!$AL$3:$AM$990,LISTA_INSTRUCTORES_AMBIENTES!B7)))+(2*((COUNTIF(PLANEACION!$H$3:$I$990,LISTA_INSTRUCTORES_AMBIENTES!B7))+(COUNTIF(PLANEACION!$N$3:$O$990,LISTA_INSTRUCTORES_AMBIENTES!B7))+(COUNTIF(PLANEACION!$T$3:$U$990,LISTA_INSTRUCTORES_AMBIENTES!B7))+(COUNTIF(PLANEACION!$Z$3:$AA$990,LISTA_INSTRUCTORES_AMBIENTES!B7))+(COUNTIF(PLANEACION!AF$3:$AG$990,LISTA_INSTRUCTORES_AMBIENTES!B7))+(COUNTIF(PLANEACION!$AL$3:$AM$990,LISTA_INSTRUCTORES_AMBIENTES!B7)))))</f>
        <v>30</v>
      </c>
      <c r="F7">
        <f t="shared" si="0"/>
        <v>2</v>
      </c>
      <c r="H7" s="153" t="s">
        <v>456</v>
      </c>
      <c r="I7">
        <v>6</v>
      </c>
      <c r="J7" s="131">
        <v>108</v>
      </c>
      <c r="K7" s="4" t="s">
        <v>457</v>
      </c>
      <c r="L7" s="5"/>
      <c r="M7" s="6"/>
      <c r="N7" s="175">
        <v>108</v>
      </c>
      <c r="O7" t="s">
        <v>457</v>
      </c>
      <c r="Q7" s="4" t="s">
        <v>458</v>
      </c>
      <c r="R7" s="4" t="s">
        <v>459</v>
      </c>
      <c r="S7" s="4">
        <v>6</v>
      </c>
      <c r="U7" s="4"/>
      <c r="V7" s="4"/>
      <c r="W7" s="4"/>
    </row>
    <row r="8" spans="1:23">
      <c r="A8">
        <v>7</v>
      </c>
      <c r="B8" s="3" t="s">
        <v>63</v>
      </c>
      <c r="C8" s="4" t="s">
        <v>460</v>
      </c>
      <c r="D8" s="5" t="s">
        <v>430</v>
      </c>
      <c r="E8" s="6">
        <f>(3*(COUNTIF(PLANEACION!$D$3:$AM$990,LISTA_INSTRUCTORES_AMBIENTES!B8)-(COUNTIF(PLANEACION!$H$3:$I$990,LISTA_INSTRUCTORES_AMBIENTES!B8))-(COUNTIF(PLANEACION!$N$3:$O$990,LISTA_INSTRUCTORES_AMBIENTES!B8))-(COUNTIF(PLANEACION!$T$3:$U$990,LISTA_INSTRUCTORES_AMBIENTES!B8))-(COUNTIF(PLANEACION!$Z$3:$AA$990,LISTA_INSTRUCTORES_AMBIENTES!B8))-(COUNTIF(PLANEACION!AF$3:$AG$990,LISTA_INSTRUCTORES_AMBIENTES!B8))-(COUNTIF(PLANEACION!$AL$3:$AM$990,LISTA_INSTRUCTORES_AMBIENTES!B8)))+(2*((COUNTIF(PLANEACION!$H$3:$I$990,LISTA_INSTRUCTORES_AMBIENTES!B8))+(COUNTIF(PLANEACION!$N$3:$O$990,LISTA_INSTRUCTORES_AMBIENTES!B8))+(COUNTIF(PLANEACION!$T$3:$U$990,LISTA_INSTRUCTORES_AMBIENTES!B8))+(COUNTIF(PLANEACION!$Z$3:$AA$990,LISTA_INSTRUCTORES_AMBIENTES!B8))+(COUNTIF(PLANEACION!AF$3:$AG$990,LISTA_INSTRUCTORES_AMBIENTES!B8))+(COUNTIF(PLANEACION!$AL$3:$AM$990,LISTA_INSTRUCTORES_AMBIENTES!B8)))))</f>
        <v>18</v>
      </c>
      <c r="F8">
        <f t="shared" si="0"/>
        <v>14</v>
      </c>
      <c r="H8" s="158" t="s">
        <v>461</v>
      </c>
      <c r="I8">
        <v>7</v>
      </c>
      <c r="J8" s="131">
        <v>109</v>
      </c>
      <c r="K8" s="4" t="s">
        <v>462</v>
      </c>
      <c r="L8" s="5"/>
      <c r="M8" s="6"/>
      <c r="N8" s="175">
        <v>109</v>
      </c>
      <c r="O8" t="s">
        <v>462</v>
      </c>
      <c r="Q8" s="4" t="s">
        <v>463</v>
      </c>
      <c r="R8" s="4" t="s">
        <v>464</v>
      </c>
      <c r="S8" s="4">
        <v>12</v>
      </c>
      <c r="U8" s="4"/>
      <c r="V8" s="4"/>
      <c r="W8" s="4"/>
    </row>
    <row r="9" spans="1:23">
      <c r="A9">
        <v>8</v>
      </c>
      <c r="B9" s="3" t="s">
        <v>319</v>
      </c>
      <c r="C9" s="4" t="s">
        <v>465</v>
      </c>
      <c r="D9" s="5" t="s">
        <v>430</v>
      </c>
      <c r="E9" s="6">
        <f>(3*(COUNTIF(PLANEACION!$D$3:$AM$990,LISTA_INSTRUCTORES_AMBIENTES!B9)-(COUNTIF(PLANEACION!$H$3:$I$990,LISTA_INSTRUCTORES_AMBIENTES!B9))-(COUNTIF(PLANEACION!$N$3:$O$990,LISTA_INSTRUCTORES_AMBIENTES!B9))-(COUNTIF(PLANEACION!$T$3:$U$990,LISTA_INSTRUCTORES_AMBIENTES!B9))-(COUNTIF(PLANEACION!$Z$3:$AA$990,LISTA_INSTRUCTORES_AMBIENTES!B9))-(COUNTIF(PLANEACION!AF$3:$AG$990,LISTA_INSTRUCTORES_AMBIENTES!B9))-(COUNTIF(PLANEACION!$AL$3:$AM$990,LISTA_INSTRUCTORES_AMBIENTES!B9)))+(2*((COUNTIF(PLANEACION!$H$3:$I$990,LISTA_INSTRUCTORES_AMBIENTES!B9))+(COUNTIF(PLANEACION!$N$3:$O$990,LISTA_INSTRUCTORES_AMBIENTES!B9))+(COUNTIF(PLANEACION!$T$3:$U$990,LISTA_INSTRUCTORES_AMBIENTES!B9))+(COUNTIF(PLANEACION!$Z$3:$AA$990,LISTA_INSTRUCTORES_AMBIENTES!B9))+(COUNTIF(PLANEACION!AF$3:$AG$990,LISTA_INSTRUCTORES_AMBIENTES!B9))+(COUNTIF(PLANEACION!$AL$3:$AM$990,LISTA_INSTRUCTORES_AMBIENTES!B9)))))</f>
        <v>12</v>
      </c>
      <c r="F9">
        <f t="shared" si="0"/>
        <v>20</v>
      </c>
      <c r="I9">
        <v>8</v>
      </c>
      <c r="J9" s="131">
        <v>205</v>
      </c>
      <c r="K9" s="4" t="s">
        <v>466</v>
      </c>
      <c r="L9" s="5"/>
      <c r="M9" s="6"/>
      <c r="N9" s="175">
        <v>205</v>
      </c>
      <c r="O9" t="s">
        <v>466</v>
      </c>
      <c r="Q9" s="4" t="s">
        <v>467</v>
      </c>
      <c r="R9" s="4" t="s">
        <v>468</v>
      </c>
      <c r="S9" s="4">
        <v>6</v>
      </c>
      <c r="U9" s="4"/>
      <c r="V9" s="4"/>
      <c r="W9" s="4"/>
    </row>
    <row r="10" spans="1:23">
      <c r="A10">
        <v>9</v>
      </c>
      <c r="B10" s="3" t="s">
        <v>321</v>
      </c>
      <c r="C10" s="4" t="s">
        <v>469</v>
      </c>
      <c r="D10" s="5" t="s">
        <v>430</v>
      </c>
      <c r="E10" s="6">
        <f>(3*(COUNTIF(PLANEACION!$D$3:$AM$990,LISTA_INSTRUCTORES_AMBIENTES!B10)-(COUNTIF(PLANEACION!$H$3:$I$990,LISTA_INSTRUCTORES_AMBIENTES!B10))-(COUNTIF(PLANEACION!$N$3:$O$990,LISTA_INSTRUCTORES_AMBIENTES!B10))-(COUNTIF(PLANEACION!$T$3:$U$990,LISTA_INSTRUCTORES_AMBIENTES!B10))-(COUNTIF(PLANEACION!$Z$3:$AA$990,LISTA_INSTRUCTORES_AMBIENTES!B10))-(COUNTIF(PLANEACION!AF$3:$AG$990,LISTA_INSTRUCTORES_AMBIENTES!B10))-(COUNTIF(PLANEACION!$AL$3:$AM$990,LISTA_INSTRUCTORES_AMBIENTES!B10)))+(2*((COUNTIF(PLANEACION!$H$3:$I$990,LISTA_INSTRUCTORES_AMBIENTES!B10))+(COUNTIF(PLANEACION!$N$3:$O$990,LISTA_INSTRUCTORES_AMBIENTES!B10))+(COUNTIF(PLANEACION!$T$3:$U$990,LISTA_INSTRUCTORES_AMBIENTES!B10))+(COUNTIF(PLANEACION!$Z$3:$AA$990,LISTA_INSTRUCTORES_AMBIENTES!B10))+(COUNTIF(PLANEACION!AF$3:$AG$990,LISTA_INSTRUCTORES_AMBIENTES!B10))+(COUNTIF(PLANEACION!$AL$3:$AM$990,LISTA_INSTRUCTORES_AMBIENTES!B10)))))</f>
        <v>30</v>
      </c>
      <c r="F10">
        <f t="shared" si="0"/>
        <v>2</v>
      </c>
      <c r="I10">
        <v>9</v>
      </c>
      <c r="J10" s="131">
        <v>210</v>
      </c>
      <c r="K10" s="4" t="s">
        <v>470</v>
      </c>
      <c r="L10" s="5"/>
      <c r="M10" s="6"/>
      <c r="N10" s="175">
        <v>210</v>
      </c>
      <c r="O10" t="s">
        <v>470</v>
      </c>
      <c r="Q10" s="4" t="s">
        <v>471</v>
      </c>
      <c r="R10" s="4" t="s">
        <v>472</v>
      </c>
      <c r="S10" s="4">
        <v>6</v>
      </c>
      <c r="U10" s="4"/>
      <c r="V10" s="4"/>
      <c r="W10" s="4"/>
    </row>
    <row r="11" spans="1:23">
      <c r="A11">
        <v>10</v>
      </c>
      <c r="B11" s="3" t="s">
        <v>307</v>
      </c>
      <c r="C11" s="4" t="s">
        <v>473</v>
      </c>
      <c r="D11" s="5" t="s">
        <v>430</v>
      </c>
      <c r="E11" s="6">
        <f>(3*(COUNTIF(PLANEACION!$D$3:$AM$990,LISTA_INSTRUCTORES_AMBIENTES!B11)-(COUNTIF(PLANEACION!$H$3:$I$990,LISTA_INSTRUCTORES_AMBIENTES!B11))-(COUNTIF(PLANEACION!$N$3:$O$990,LISTA_INSTRUCTORES_AMBIENTES!B11))-(COUNTIF(PLANEACION!$T$3:$U$990,LISTA_INSTRUCTORES_AMBIENTES!B11))-(COUNTIF(PLANEACION!$Z$3:$AA$990,LISTA_INSTRUCTORES_AMBIENTES!B11))-(COUNTIF(PLANEACION!AF$3:$AG$990,LISTA_INSTRUCTORES_AMBIENTES!B11))-(COUNTIF(PLANEACION!$AL$3:$AM$990,LISTA_INSTRUCTORES_AMBIENTES!B11)))+(2*((COUNTIF(PLANEACION!$H$3:$I$990,LISTA_INSTRUCTORES_AMBIENTES!B11))+(COUNTIF(PLANEACION!$N$3:$O$990,LISTA_INSTRUCTORES_AMBIENTES!B11))+(COUNTIF(PLANEACION!$T$3:$U$990,LISTA_INSTRUCTORES_AMBIENTES!B11))+(COUNTIF(PLANEACION!$Z$3:$AA$990,LISTA_INSTRUCTORES_AMBIENTES!B11))+(COUNTIF(PLANEACION!AF$3:$AG$990,LISTA_INSTRUCTORES_AMBIENTES!B11))+(COUNTIF(PLANEACION!$AL$3:$AM$990,LISTA_INSTRUCTORES_AMBIENTES!B11)))))</f>
        <v>30</v>
      </c>
      <c r="F11">
        <f t="shared" si="0"/>
        <v>2</v>
      </c>
      <c r="I11">
        <v>10</v>
      </c>
      <c r="J11" s="131">
        <v>211</v>
      </c>
      <c r="K11" s="4" t="s">
        <v>474</v>
      </c>
      <c r="L11" s="5"/>
      <c r="M11" s="6"/>
      <c r="N11" s="175">
        <v>211</v>
      </c>
      <c r="O11" t="s">
        <v>474</v>
      </c>
      <c r="Q11" s="4" t="s">
        <v>475</v>
      </c>
      <c r="R11" s="4" t="s">
        <v>476</v>
      </c>
      <c r="S11" s="4">
        <v>6</v>
      </c>
      <c r="U11" s="4"/>
      <c r="V11" s="4"/>
      <c r="W11" s="4"/>
    </row>
    <row r="12" spans="1:23">
      <c r="A12">
        <v>11</v>
      </c>
      <c r="B12" s="3" t="s">
        <v>324</v>
      </c>
      <c r="C12" s="4" t="s">
        <v>477</v>
      </c>
      <c r="D12" s="5" t="s">
        <v>430</v>
      </c>
      <c r="E12" s="6">
        <f>(3*(COUNTIF(PLANEACION!$D$3:$AM$990,LISTA_INSTRUCTORES_AMBIENTES!B12)-(COUNTIF(PLANEACION!$H$3:$I$990,LISTA_INSTRUCTORES_AMBIENTES!B12))-(COUNTIF(PLANEACION!$N$3:$O$990,LISTA_INSTRUCTORES_AMBIENTES!B12))-(COUNTIF(PLANEACION!$T$3:$U$990,LISTA_INSTRUCTORES_AMBIENTES!B12))-(COUNTIF(PLANEACION!$Z$3:$AA$990,LISTA_INSTRUCTORES_AMBIENTES!B12))-(COUNTIF(PLANEACION!AF$3:$AG$990,LISTA_INSTRUCTORES_AMBIENTES!B12))-(COUNTIF(PLANEACION!$AL$3:$AM$990,LISTA_INSTRUCTORES_AMBIENTES!B12)))+(2*((COUNTIF(PLANEACION!$H$3:$I$990,LISTA_INSTRUCTORES_AMBIENTES!B12))+(COUNTIF(PLANEACION!$N$3:$O$990,LISTA_INSTRUCTORES_AMBIENTES!B12))+(COUNTIF(PLANEACION!$T$3:$U$990,LISTA_INSTRUCTORES_AMBIENTES!B12))+(COUNTIF(PLANEACION!$Z$3:$AA$990,LISTA_INSTRUCTORES_AMBIENTES!B12))+(COUNTIF(PLANEACION!AF$3:$AG$990,LISTA_INSTRUCTORES_AMBIENTES!B12))+(COUNTIF(PLANEACION!$AL$3:$AM$990,LISTA_INSTRUCTORES_AMBIENTES!B12)))))</f>
        <v>30</v>
      </c>
      <c r="F12">
        <f t="shared" si="0"/>
        <v>2</v>
      </c>
      <c r="I12">
        <v>11</v>
      </c>
      <c r="J12" s="131">
        <v>212</v>
      </c>
      <c r="K12" s="4" t="s">
        <v>478</v>
      </c>
      <c r="L12" s="5"/>
      <c r="M12" s="6"/>
      <c r="N12" s="175">
        <v>212</v>
      </c>
      <c r="O12" t="s">
        <v>478</v>
      </c>
      <c r="Q12" s="4" t="s">
        <v>479</v>
      </c>
      <c r="R12" s="4" t="s">
        <v>480</v>
      </c>
      <c r="S12" s="4">
        <v>6</v>
      </c>
      <c r="U12" s="4"/>
      <c r="V12" s="4"/>
      <c r="W12" s="4"/>
    </row>
    <row r="13" spans="1:23">
      <c r="A13">
        <v>12</v>
      </c>
      <c r="B13" s="3" t="s">
        <v>306</v>
      </c>
      <c r="C13" s="4" t="s">
        <v>481</v>
      </c>
      <c r="D13" s="5" t="s">
        <v>430</v>
      </c>
      <c r="E13" s="6">
        <f>(3*(COUNTIF(PLANEACION!$D$3:$AM$990,LISTA_INSTRUCTORES_AMBIENTES!B13)-(COUNTIF(PLANEACION!$H$3:$I$990,LISTA_INSTRUCTORES_AMBIENTES!B13))-(COUNTIF(PLANEACION!$N$3:$O$990,LISTA_INSTRUCTORES_AMBIENTES!B13))-(COUNTIF(PLANEACION!$T$3:$U$990,LISTA_INSTRUCTORES_AMBIENTES!B13))-(COUNTIF(PLANEACION!$Z$3:$AA$990,LISTA_INSTRUCTORES_AMBIENTES!B13))-(COUNTIF(PLANEACION!AF$3:$AG$990,LISTA_INSTRUCTORES_AMBIENTES!B13))-(COUNTIF(PLANEACION!$AL$3:$AM$990,LISTA_INSTRUCTORES_AMBIENTES!B13)))+(2*((COUNTIF(PLANEACION!$H$3:$I$990,LISTA_INSTRUCTORES_AMBIENTES!B13))+(COUNTIF(PLANEACION!$N$3:$O$990,LISTA_INSTRUCTORES_AMBIENTES!B13))+(COUNTIF(PLANEACION!$T$3:$U$990,LISTA_INSTRUCTORES_AMBIENTES!B13))+(COUNTIF(PLANEACION!$Z$3:$AA$990,LISTA_INSTRUCTORES_AMBIENTES!B13))+(COUNTIF(PLANEACION!AF$3:$AG$990,LISTA_INSTRUCTORES_AMBIENTES!B13))+(COUNTIF(PLANEACION!$AL$3:$AM$990,LISTA_INSTRUCTORES_AMBIENTES!B13)))))</f>
        <v>18</v>
      </c>
      <c r="F13">
        <f t="shared" si="0"/>
        <v>14</v>
      </c>
      <c r="I13">
        <v>12</v>
      </c>
      <c r="J13" s="131">
        <v>401</v>
      </c>
      <c r="K13" s="4" t="s">
        <v>482</v>
      </c>
      <c r="L13" s="5"/>
      <c r="M13" s="6"/>
      <c r="N13" s="175">
        <v>401</v>
      </c>
      <c r="O13" t="s">
        <v>482</v>
      </c>
      <c r="Q13" s="4" t="s">
        <v>483</v>
      </c>
      <c r="R13" s="4" t="s">
        <v>484</v>
      </c>
      <c r="S13" s="4">
        <v>6</v>
      </c>
    </row>
    <row r="14" spans="1:23">
      <c r="A14">
        <v>13</v>
      </c>
      <c r="B14" s="3" t="s">
        <v>320</v>
      </c>
      <c r="C14" s="4" t="s">
        <v>485</v>
      </c>
      <c r="D14" s="5" t="s">
        <v>430</v>
      </c>
      <c r="E14" s="6">
        <f>(3*(COUNTIF(PLANEACION!$D$3:$AM$990,LISTA_INSTRUCTORES_AMBIENTES!B14)-(COUNTIF(PLANEACION!$H$3:$I$990,LISTA_INSTRUCTORES_AMBIENTES!B14))-(COUNTIF(PLANEACION!$N$3:$O$990,LISTA_INSTRUCTORES_AMBIENTES!B14))-(COUNTIF(PLANEACION!$T$3:$U$990,LISTA_INSTRUCTORES_AMBIENTES!B14))-(COUNTIF(PLANEACION!$Z$3:$AA$990,LISTA_INSTRUCTORES_AMBIENTES!B14))-(COUNTIF(PLANEACION!AF$3:$AG$990,LISTA_INSTRUCTORES_AMBIENTES!B14))-(COUNTIF(PLANEACION!$AL$3:$AM$990,LISTA_INSTRUCTORES_AMBIENTES!B14)))+(2*((COUNTIF(PLANEACION!$H$3:$I$990,LISTA_INSTRUCTORES_AMBIENTES!B14))+(COUNTIF(PLANEACION!$N$3:$O$990,LISTA_INSTRUCTORES_AMBIENTES!B14))+(COUNTIF(PLANEACION!$T$3:$U$990,LISTA_INSTRUCTORES_AMBIENTES!B14))+(COUNTIF(PLANEACION!$Z$3:$AA$990,LISTA_INSTRUCTORES_AMBIENTES!B14))+(COUNTIF(PLANEACION!AF$3:$AG$990,LISTA_INSTRUCTORES_AMBIENTES!B14))+(COUNTIF(PLANEACION!$AL$3:$AM$990,LISTA_INSTRUCTORES_AMBIENTES!B14)))))</f>
        <v>24</v>
      </c>
      <c r="F14">
        <f t="shared" si="0"/>
        <v>8</v>
      </c>
      <c r="I14">
        <v>13</v>
      </c>
      <c r="J14" s="131">
        <v>408</v>
      </c>
      <c r="K14" s="4" t="s">
        <v>486</v>
      </c>
      <c r="L14" s="5"/>
      <c r="M14" s="6"/>
      <c r="N14" s="175">
        <v>408</v>
      </c>
      <c r="O14" t="s">
        <v>486</v>
      </c>
      <c r="Q14" s="4" t="s">
        <v>487</v>
      </c>
      <c r="R14" s="4" t="s">
        <v>488</v>
      </c>
      <c r="S14" s="4">
        <v>6</v>
      </c>
    </row>
    <row r="15" spans="1:23">
      <c r="A15">
        <v>14</v>
      </c>
      <c r="B15" s="3" t="s">
        <v>291</v>
      </c>
      <c r="C15" s="4" t="s">
        <v>489</v>
      </c>
      <c r="D15" s="5" t="s">
        <v>430</v>
      </c>
      <c r="E15" s="6">
        <f>(3*(COUNTIF(PLANEACION!$D$3:$AM$990,LISTA_INSTRUCTORES_AMBIENTES!B15)-(COUNTIF(PLANEACION!$H$3:$I$990,LISTA_INSTRUCTORES_AMBIENTES!B15))-(COUNTIF(PLANEACION!$N$3:$O$990,LISTA_INSTRUCTORES_AMBIENTES!B15))-(COUNTIF(PLANEACION!$T$3:$U$990,LISTA_INSTRUCTORES_AMBIENTES!B15))-(COUNTIF(PLANEACION!$Z$3:$AA$990,LISTA_INSTRUCTORES_AMBIENTES!B15))-(COUNTIF(PLANEACION!AF$3:$AG$990,LISTA_INSTRUCTORES_AMBIENTES!B15))-(COUNTIF(PLANEACION!$AL$3:$AM$990,LISTA_INSTRUCTORES_AMBIENTES!B15)))+(2*((COUNTIF(PLANEACION!$H$3:$I$990,LISTA_INSTRUCTORES_AMBIENTES!B15))+(COUNTIF(PLANEACION!$N$3:$O$990,LISTA_INSTRUCTORES_AMBIENTES!B15))+(COUNTIF(PLANEACION!$T$3:$U$990,LISTA_INSTRUCTORES_AMBIENTES!B15))+(COUNTIF(PLANEACION!$Z$3:$AA$990,LISTA_INSTRUCTORES_AMBIENTES!B15))+(COUNTIF(PLANEACION!AF$3:$AG$990,LISTA_INSTRUCTORES_AMBIENTES!B15))+(COUNTIF(PLANEACION!$AL$3:$AM$990,LISTA_INSTRUCTORES_AMBIENTES!B15)))))</f>
        <v>30</v>
      </c>
      <c r="F15">
        <f t="shared" si="0"/>
        <v>2</v>
      </c>
      <c r="I15">
        <v>14</v>
      </c>
      <c r="J15" s="131">
        <v>409</v>
      </c>
      <c r="K15" s="4" t="s">
        <v>490</v>
      </c>
      <c r="L15" s="5"/>
      <c r="M15" s="6"/>
      <c r="N15" s="175">
        <v>409</v>
      </c>
      <c r="O15" t="s">
        <v>490</v>
      </c>
      <c r="Q15" s="4" t="s">
        <v>491</v>
      </c>
      <c r="R15" s="4" t="s">
        <v>492</v>
      </c>
      <c r="S15" s="4">
        <v>6</v>
      </c>
    </row>
    <row r="16" spans="1:23">
      <c r="A16">
        <v>15</v>
      </c>
      <c r="B16" s="3" t="s">
        <v>312</v>
      </c>
      <c r="C16" s="4" t="s">
        <v>493</v>
      </c>
      <c r="D16" s="5" t="s">
        <v>430</v>
      </c>
      <c r="E16" s="6">
        <f>(3*(COUNTIF(PLANEACION!$D$3:$AM$990,LISTA_INSTRUCTORES_AMBIENTES!B16)-(COUNTIF(PLANEACION!$H$3:$I$990,LISTA_INSTRUCTORES_AMBIENTES!B16))-(COUNTIF(PLANEACION!$N$3:$O$990,LISTA_INSTRUCTORES_AMBIENTES!B16))-(COUNTIF(PLANEACION!$T$3:$U$990,LISTA_INSTRUCTORES_AMBIENTES!B16))-(COUNTIF(PLANEACION!$Z$3:$AA$990,LISTA_INSTRUCTORES_AMBIENTES!B16))-(COUNTIF(PLANEACION!AF$3:$AG$990,LISTA_INSTRUCTORES_AMBIENTES!B16))-(COUNTIF(PLANEACION!$AL$3:$AM$990,LISTA_INSTRUCTORES_AMBIENTES!B16)))+(2*((COUNTIF(PLANEACION!$H$3:$I$990,LISTA_INSTRUCTORES_AMBIENTES!B16))+(COUNTIF(PLANEACION!$N$3:$O$990,LISTA_INSTRUCTORES_AMBIENTES!B16))+(COUNTIF(PLANEACION!$T$3:$U$990,LISTA_INSTRUCTORES_AMBIENTES!B16))+(COUNTIF(PLANEACION!$Z$3:$AA$990,LISTA_INSTRUCTORES_AMBIENTES!B16))+(COUNTIF(PLANEACION!AF$3:$AG$990,LISTA_INSTRUCTORES_AMBIENTES!B16))+(COUNTIF(PLANEACION!$AL$3:$AM$990,LISTA_INSTRUCTORES_AMBIENTES!B16)))))</f>
        <v>24</v>
      </c>
      <c r="F16">
        <f t="shared" si="0"/>
        <v>8</v>
      </c>
      <c r="I16">
        <v>15</v>
      </c>
      <c r="J16" s="131">
        <v>410</v>
      </c>
      <c r="K16" s="4" t="s">
        <v>494</v>
      </c>
      <c r="L16" s="5"/>
      <c r="M16" s="6"/>
      <c r="N16" s="175">
        <v>410</v>
      </c>
      <c r="O16" t="s">
        <v>494</v>
      </c>
      <c r="Q16" s="4" t="s">
        <v>495</v>
      </c>
      <c r="R16" s="4" t="s">
        <v>496</v>
      </c>
      <c r="S16" s="4">
        <v>6</v>
      </c>
    </row>
    <row r="17" spans="1:19">
      <c r="A17">
        <v>16</v>
      </c>
      <c r="B17" s="3" t="s">
        <v>161</v>
      </c>
      <c r="C17" s="4" t="s">
        <v>497</v>
      </c>
      <c r="D17" s="5" t="s">
        <v>430</v>
      </c>
      <c r="E17" s="6">
        <f>(3*(COUNTIF(PLANEACION!$D$3:$AM$990,LISTA_INSTRUCTORES_AMBIENTES!B17)-(COUNTIF(PLANEACION!$H$3:$I$990,LISTA_INSTRUCTORES_AMBIENTES!B17))-(COUNTIF(PLANEACION!$N$3:$O$990,LISTA_INSTRUCTORES_AMBIENTES!B17))-(COUNTIF(PLANEACION!$T$3:$U$990,LISTA_INSTRUCTORES_AMBIENTES!B17))-(COUNTIF(PLANEACION!$Z$3:$AA$990,LISTA_INSTRUCTORES_AMBIENTES!B17))-(COUNTIF(PLANEACION!AF$3:$AG$990,LISTA_INSTRUCTORES_AMBIENTES!B17))-(COUNTIF(PLANEACION!$AL$3:$AM$990,LISTA_INSTRUCTORES_AMBIENTES!B17)))+(2*((COUNTIF(PLANEACION!$H$3:$I$990,LISTA_INSTRUCTORES_AMBIENTES!B17))+(COUNTIF(PLANEACION!$N$3:$O$990,LISTA_INSTRUCTORES_AMBIENTES!B17))+(COUNTIF(PLANEACION!$T$3:$U$990,LISTA_INSTRUCTORES_AMBIENTES!B17))+(COUNTIF(PLANEACION!$Z$3:$AA$990,LISTA_INSTRUCTORES_AMBIENTES!B17))+(COUNTIF(PLANEACION!AF$3:$AG$990,LISTA_INSTRUCTORES_AMBIENTES!B17))+(COUNTIF(PLANEACION!$AL$3:$AM$990,LISTA_INSTRUCTORES_AMBIENTES!B17)))))</f>
        <v>24</v>
      </c>
      <c r="F17">
        <f t="shared" ref="F17" si="1">+IF(D17="PLANTA",(32-E17),(40-E17))</f>
        <v>8</v>
      </c>
      <c r="I17">
        <v>16</v>
      </c>
      <c r="J17" s="131">
        <v>412</v>
      </c>
      <c r="K17" s="4" t="s">
        <v>498</v>
      </c>
      <c r="L17" s="5"/>
      <c r="M17" s="6"/>
      <c r="N17" s="175">
        <v>412</v>
      </c>
      <c r="O17" t="s">
        <v>498</v>
      </c>
      <c r="Q17" s="4" t="s">
        <v>499</v>
      </c>
      <c r="R17" s="4" t="s">
        <v>500</v>
      </c>
      <c r="S17" s="4">
        <v>6</v>
      </c>
    </row>
    <row r="18" spans="1:19">
      <c r="A18">
        <v>17</v>
      </c>
      <c r="B18" s="3" t="s">
        <v>228</v>
      </c>
      <c r="C18" s="4" t="s">
        <v>501</v>
      </c>
      <c r="D18" s="5" t="s">
        <v>502</v>
      </c>
      <c r="E18" s="6">
        <f>(3*(COUNTIF(PLANEACION!$D$3:$AM$990,LISTA_INSTRUCTORES_AMBIENTES!B18)-(COUNTIF(PLANEACION!$H$3:$I$990,LISTA_INSTRUCTORES_AMBIENTES!B18))-(COUNTIF(PLANEACION!$N$3:$O$990,LISTA_INSTRUCTORES_AMBIENTES!B18))-(COUNTIF(PLANEACION!$T$3:$U$990,LISTA_INSTRUCTORES_AMBIENTES!B18))-(COUNTIF(PLANEACION!$Z$3:$AA$990,LISTA_INSTRUCTORES_AMBIENTES!B18))-(COUNTIF(PLANEACION!AF$3:$AG$990,LISTA_INSTRUCTORES_AMBIENTES!B18))-(COUNTIF(PLANEACION!$AL$3:$AM$990,LISTA_INSTRUCTORES_AMBIENTES!B18)))+(2*((COUNTIF(PLANEACION!$H$3:$I$990,LISTA_INSTRUCTORES_AMBIENTES!B18))+(COUNTIF(PLANEACION!$N$3:$O$990,LISTA_INSTRUCTORES_AMBIENTES!B18))+(COUNTIF(PLANEACION!$T$3:$U$990,LISTA_INSTRUCTORES_AMBIENTES!B18))+(COUNTIF(PLANEACION!$Z$3:$AA$990,LISTA_INSTRUCTORES_AMBIENTES!B18))+(COUNTIF(PLANEACION!AF$3:$AG$990,LISTA_INSTRUCTORES_AMBIENTES!B18))+(COUNTIF(PLANEACION!$AL$3:$AM$990,LISTA_INSTRUCTORES_AMBIENTES!B18)))))</f>
        <v>36</v>
      </c>
      <c r="F18">
        <f t="shared" si="0"/>
        <v>4</v>
      </c>
      <c r="I18">
        <v>17</v>
      </c>
      <c r="J18" s="131">
        <v>413</v>
      </c>
      <c r="K18" s="4" t="s">
        <v>503</v>
      </c>
      <c r="L18" s="5"/>
      <c r="M18" s="6"/>
      <c r="N18" s="175">
        <v>413</v>
      </c>
      <c r="O18" t="s">
        <v>503</v>
      </c>
      <c r="Q18" s="4" t="s">
        <v>504</v>
      </c>
      <c r="R18" s="4" t="s">
        <v>505</v>
      </c>
      <c r="S18" s="4">
        <v>6</v>
      </c>
    </row>
    <row r="19" spans="1:19">
      <c r="A19">
        <v>18</v>
      </c>
      <c r="B19" s="130" t="s">
        <v>227</v>
      </c>
      <c r="C19" s="4" t="s">
        <v>506</v>
      </c>
      <c r="D19" s="5" t="s">
        <v>502</v>
      </c>
      <c r="E19" s="6">
        <f>(3*(COUNTIF(PLANEACION!$D$3:$AM$990,LISTA_INSTRUCTORES_AMBIENTES!B19)-(COUNTIF(PLANEACION!$H$3:$I$990,LISTA_INSTRUCTORES_AMBIENTES!B19))-(COUNTIF(PLANEACION!$N$3:$O$990,LISTA_INSTRUCTORES_AMBIENTES!B19))-(COUNTIF(PLANEACION!$T$3:$U$990,LISTA_INSTRUCTORES_AMBIENTES!B19))-(COUNTIF(PLANEACION!$Z$3:$AA$990,LISTA_INSTRUCTORES_AMBIENTES!B19))-(COUNTIF(PLANEACION!AF$3:$AG$990,LISTA_INSTRUCTORES_AMBIENTES!B19))-(COUNTIF(PLANEACION!$AL$3:$AM$990,LISTA_INSTRUCTORES_AMBIENTES!B19)))+(2*((COUNTIF(PLANEACION!$H$3:$I$990,LISTA_INSTRUCTORES_AMBIENTES!B19))+(COUNTIF(PLANEACION!$N$3:$O$990,LISTA_INSTRUCTORES_AMBIENTES!B19))+(COUNTIF(PLANEACION!$T$3:$U$990,LISTA_INSTRUCTORES_AMBIENTES!B19))+(COUNTIF(PLANEACION!$Z$3:$AA$990,LISTA_INSTRUCTORES_AMBIENTES!B19))+(COUNTIF(PLANEACION!AF$3:$AG$990,LISTA_INSTRUCTORES_AMBIENTES!B19))+(COUNTIF(PLANEACION!$AL$3:$AM$990,LISTA_INSTRUCTORES_AMBIENTES!B19)))))</f>
        <v>30</v>
      </c>
      <c r="F19">
        <f t="shared" si="0"/>
        <v>10</v>
      </c>
      <c r="I19">
        <v>18</v>
      </c>
      <c r="J19" s="131">
        <v>414</v>
      </c>
      <c r="K19" s="4" t="s">
        <v>507</v>
      </c>
      <c r="L19" s="5"/>
      <c r="M19" s="6"/>
      <c r="N19" s="175">
        <v>414</v>
      </c>
      <c r="O19" t="s">
        <v>507</v>
      </c>
      <c r="Q19" s="4" t="s">
        <v>508</v>
      </c>
      <c r="R19" s="4" t="s">
        <v>509</v>
      </c>
      <c r="S19" s="4">
        <v>6</v>
      </c>
    </row>
    <row r="20" spans="1:19">
      <c r="A20">
        <v>19</v>
      </c>
      <c r="B20" s="3" t="s">
        <v>140</v>
      </c>
      <c r="C20" s="4" t="s">
        <v>510</v>
      </c>
      <c r="D20" s="5" t="s">
        <v>502</v>
      </c>
      <c r="E20" s="6">
        <f>(3*(COUNTIF(PLANEACION!$D$3:$AM$990,LISTA_INSTRUCTORES_AMBIENTES!B20)-(COUNTIF(PLANEACION!$H$3:$I$990,LISTA_INSTRUCTORES_AMBIENTES!B20))-(COUNTIF(PLANEACION!$N$3:$O$990,LISTA_INSTRUCTORES_AMBIENTES!B20))-(COUNTIF(PLANEACION!$T$3:$U$990,LISTA_INSTRUCTORES_AMBIENTES!B20))-(COUNTIF(PLANEACION!$Z$3:$AA$990,LISTA_INSTRUCTORES_AMBIENTES!B20))-(COUNTIF(PLANEACION!AF$3:$AG$990,LISTA_INSTRUCTORES_AMBIENTES!B20))-(COUNTIF(PLANEACION!$AL$3:$AM$990,LISTA_INSTRUCTORES_AMBIENTES!B20)))+(2*((COUNTIF(PLANEACION!$H$3:$I$990,LISTA_INSTRUCTORES_AMBIENTES!B20))+(COUNTIF(PLANEACION!$N$3:$O$990,LISTA_INSTRUCTORES_AMBIENTES!B20))+(COUNTIF(PLANEACION!$T$3:$U$990,LISTA_INSTRUCTORES_AMBIENTES!B20))+(COUNTIF(PLANEACION!$Z$3:$AA$990,LISTA_INSTRUCTORES_AMBIENTES!B20))+(COUNTIF(PLANEACION!AF$3:$AG$990,LISTA_INSTRUCTORES_AMBIENTES!B20))+(COUNTIF(PLANEACION!$AL$3:$AM$990,LISTA_INSTRUCTORES_AMBIENTES!B20)))))</f>
        <v>40</v>
      </c>
      <c r="F20">
        <f t="shared" si="0"/>
        <v>0</v>
      </c>
      <c r="I20">
        <v>19</v>
      </c>
      <c r="J20" s="131">
        <v>415</v>
      </c>
      <c r="K20" s="4" t="s">
        <v>511</v>
      </c>
      <c r="L20" s="5"/>
      <c r="M20" s="6"/>
      <c r="N20" s="175">
        <v>415</v>
      </c>
      <c r="O20" t="s">
        <v>511</v>
      </c>
      <c r="Q20" s="4" t="s">
        <v>512</v>
      </c>
      <c r="R20" s="4" t="s">
        <v>513</v>
      </c>
      <c r="S20" s="4">
        <v>8</v>
      </c>
    </row>
    <row r="21" spans="1:19">
      <c r="A21">
        <v>20</v>
      </c>
      <c r="B21" s="3" t="s">
        <v>282</v>
      </c>
      <c r="C21" s="4" t="s">
        <v>514</v>
      </c>
      <c r="D21" s="5" t="s">
        <v>502</v>
      </c>
      <c r="E21" s="6">
        <f>(3*(COUNTIF(PLANEACION!$D$3:$AM$990,LISTA_INSTRUCTORES_AMBIENTES!B21)-(COUNTIF(PLANEACION!$H$3:$I$990,LISTA_INSTRUCTORES_AMBIENTES!B21))-(COUNTIF(PLANEACION!$N$3:$O$990,LISTA_INSTRUCTORES_AMBIENTES!B21))-(COUNTIF(PLANEACION!$T$3:$U$990,LISTA_INSTRUCTORES_AMBIENTES!B21))-(COUNTIF(PLANEACION!$Z$3:$AA$990,LISTA_INSTRUCTORES_AMBIENTES!B21))-(COUNTIF(PLANEACION!AF$3:$AG$990,LISTA_INSTRUCTORES_AMBIENTES!B21))-(COUNTIF(PLANEACION!$AL$3:$AM$990,LISTA_INSTRUCTORES_AMBIENTES!B21)))+(2*((COUNTIF(PLANEACION!$H$3:$I$990,LISTA_INSTRUCTORES_AMBIENTES!B21))+(COUNTIF(PLANEACION!$N$3:$O$990,LISTA_INSTRUCTORES_AMBIENTES!B21))+(COUNTIF(PLANEACION!$T$3:$U$990,LISTA_INSTRUCTORES_AMBIENTES!B21))+(COUNTIF(PLANEACION!$Z$3:$AA$990,LISTA_INSTRUCTORES_AMBIENTES!B21))+(COUNTIF(PLANEACION!AF$3:$AG$990,LISTA_INSTRUCTORES_AMBIENTES!B21))+(COUNTIF(PLANEACION!$AL$3:$AM$990,LISTA_INSTRUCTORES_AMBIENTES!B21)))))</f>
        <v>32</v>
      </c>
      <c r="F21">
        <f t="shared" si="0"/>
        <v>8</v>
      </c>
      <c r="I21">
        <v>20</v>
      </c>
      <c r="J21" s="131">
        <v>500</v>
      </c>
      <c r="K21" s="4" t="s">
        <v>515</v>
      </c>
      <c r="L21" s="5"/>
      <c r="M21" s="6"/>
      <c r="N21" s="175">
        <v>500</v>
      </c>
      <c r="O21" t="s">
        <v>515</v>
      </c>
      <c r="Q21" s="4" t="s">
        <v>516</v>
      </c>
      <c r="R21" s="4" t="s">
        <v>517</v>
      </c>
      <c r="S21" s="4">
        <v>6</v>
      </c>
    </row>
    <row r="22" spans="1:19">
      <c r="A22">
        <v>21</v>
      </c>
      <c r="B22" s="3" t="s">
        <v>66</v>
      </c>
      <c r="C22" s="4" t="s">
        <v>518</v>
      </c>
      <c r="D22" s="5" t="s">
        <v>502</v>
      </c>
      <c r="E22" s="6">
        <f>(3*(COUNTIF(PLANEACION!$D$3:$AM$990,LISTA_INSTRUCTORES_AMBIENTES!B22)-(COUNTIF(PLANEACION!$H$3:$I$990,LISTA_INSTRUCTORES_AMBIENTES!B22))-(COUNTIF(PLANEACION!$N$3:$O$990,LISTA_INSTRUCTORES_AMBIENTES!B22))-(COUNTIF(PLANEACION!$T$3:$U$990,LISTA_INSTRUCTORES_AMBIENTES!B22))-(COUNTIF(PLANEACION!$Z$3:$AA$990,LISTA_INSTRUCTORES_AMBIENTES!B22))-(COUNTIF(PLANEACION!AF$3:$AG$990,LISTA_INSTRUCTORES_AMBIENTES!B22))-(COUNTIF(PLANEACION!$AL$3:$AM$990,LISTA_INSTRUCTORES_AMBIENTES!B22)))+(2*((COUNTIF(PLANEACION!$H$3:$I$990,LISTA_INSTRUCTORES_AMBIENTES!B22))+(COUNTIF(PLANEACION!$N$3:$O$990,LISTA_INSTRUCTORES_AMBIENTES!B22))+(COUNTIF(PLANEACION!$T$3:$U$990,LISTA_INSTRUCTORES_AMBIENTES!B22))+(COUNTIF(PLANEACION!$Z$3:$AA$990,LISTA_INSTRUCTORES_AMBIENTES!B22))+(COUNTIF(PLANEACION!AF$3:$AG$990,LISTA_INSTRUCTORES_AMBIENTES!B22))+(COUNTIF(PLANEACION!$AL$3:$AM$990,LISTA_INSTRUCTORES_AMBIENTES!B22)))))</f>
        <v>30</v>
      </c>
      <c r="F22">
        <f t="shared" si="0"/>
        <v>10</v>
      </c>
      <c r="I22">
        <v>21</v>
      </c>
      <c r="J22" s="131">
        <v>501</v>
      </c>
      <c r="K22" s="4" t="s">
        <v>519</v>
      </c>
      <c r="L22" s="5"/>
      <c r="M22" s="6"/>
      <c r="N22" s="175">
        <v>501</v>
      </c>
      <c r="O22" t="s">
        <v>519</v>
      </c>
      <c r="Q22" s="4" t="s">
        <v>520</v>
      </c>
      <c r="R22" s="4" t="s">
        <v>521</v>
      </c>
      <c r="S22" s="4">
        <v>4</v>
      </c>
    </row>
    <row r="23" spans="1:19">
      <c r="A23">
        <v>22</v>
      </c>
      <c r="B23" s="3" t="s">
        <v>158</v>
      </c>
      <c r="C23" s="4" t="s">
        <v>522</v>
      </c>
      <c r="D23" s="5" t="s">
        <v>502</v>
      </c>
      <c r="E23" s="6">
        <f>(3*(COUNTIF(PLANEACION!$D$3:$AM$990,LISTA_INSTRUCTORES_AMBIENTES!B23)-(COUNTIF(PLANEACION!$H$3:$I$990,LISTA_INSTRUCTORES_AMBIENTES!B23))-(COUNTIF(PLANEACION!$N$3:$O$990,LISTA_INSTRUCTORES_AMBIENTES!B23))-(COUNTIF(PLANEACION!$T$3:$U$990,LISTA_INSTRUCTORES_AMBIENTES!B23))-(COUNTIF(PLANEACION!$Z$3:$AA$990,LISTA_INSTRUCTORES_AMBIENTES!B23))-(COUNTIF(PLANEACION!AF$3:$AG$990,LISTA_INSTRUCTORES_AMBIENTES!B23))-(COUNTIF(PLANEACION!$AL$3:$AM$990,LISTA_INSTRUCTORES_AMBIENTES!B23)))+(2*((COUNTIF(PLANEACION!$H$3:$I$990,LISTA_INSTRUCTORES_AMBIENTES!B23))+(COUNTIF(PLANEACION!$N$3:$O$990,LISTA_INSTRUCTORES_AMBIENTES!B23))+(COUNTIF(PLANEACION!$T$3:$U$990,LISTA_INSTRUCTORES_AMBIENTES!B23))+(COUNTIF(PLANEACION!$Z$3:$AA$990,LISTA_INSTRUCTORES_AMBIENTES!B23))+(COUNTIF(PLANEACION!AF$3:$AG$990,LISTA_INSTRUCTORES_AMBIENTES!B23))+(COUNTIF(PLANEACION!$AL$3:$AM$990,LISTA_INSTRUCTORES_AMBIENTES!B23)))))</f>
        <v>34</v>
      </c>
      <c r="F23">
        <f t="shared" si="0"/>
        <v>6</v>
      </c>
      <c r="I23">
        <v>22</v>
      </c>
      <c r="J23" s="131">
        <v>509</v>
      </c>
      <c r="K23" s="4" t="s">
        <v>523</v>
      </c>
      <c r="L23" s="5"/>
      <c r="M23" s="6"/>
      <c r="N23" s="175">
        <v>509</v>
      </c>
      <c r="O23" t="s">
        <v>523</v>
      </c>
      <c r="Q23" s="4" t="s">
        <v>524</v>
      </c>
      <c r="R23" s="4" t="s">
        <v>525</v>
      </c>
      <c r="S23" s="4">
        <v>6</v>
      </c>
    </row>
    <row r="24" spans="1:19">
      <c r="A24">
        <v>23</v>
      </c>
      <c r="B24" s="3" t="s">
        <v>209</v>
      </c>
      <c r="C24" s="4" t="s">
        <v>526</v>
      </c>
      <c r="D24" s="5" t="s">
        <v>502</v>
      </c>
      <c r="E24" s="6">
        <f>(3*(COUNTIF(PLANEACION!$D$3:$AM$990,LISTA_INSTRUCTORES_AMBIENTES!B24)-(COUNTIF(PLANEACION!$H$3:$I$990,LISTA_INSTRUCTORES_AMBIENTES!B24))-(COUNTIF(PLANEACION!$N$3:$O$990,LISTA_INSTRUCTORES_AMBIENTES!B24))-(COUNTIF(PLANEACION!$T$3:$U$990,LISTA_INSTRUCTORES_AMBIENTES!B24))-(COUNTIF(PLANEACION!$Z$3:$AA$990,LISTA_INSTRUCTORES_AMBIENTES!B24))-(COUNTIF(PLANEACION!AF$3:$AG$990,LISTA_INSTRUCTORES_AMBIENTES!B24))-(COUNTIF(PLANEACION!$AL$3:$AM$990,LISTA_INSTRUCTORES_AMBIENTES!B24)))+(2*((COUNTIF(PLANEACION!$H$3:$I$990,LISTA_INSTRUCTORES_AMBIENTES!B24))+(COUNTIF(PLANEACION!$N$3:$O$990,LISTA_INSTRUCTORES_AMBIENTES!B24))+(COUNTIF(PLANEACION!$T$3:$U$990,LISTA_INSTRUCTORES_AMBIENTES!B24))+(COUNTIF(PLANEACION!$Z$3:$AA$990,LISTA_INSTRUCTORES_AMBIENTES!B24))+(COUNTIF(PLANEACION!AF$3:$AG$990,LISTA_INSTRUCTORES_AMBIENTES!B24))+(COUNTIF(PLANEACION!$AL$3:$AM$990,LISTA_INSTRUCTORES_AMBIENTES!B24)))))</f>
        <v>32</v>
      </c>
      <c r="F24">
        <f t="shared" si="0"/>
        <v>8</v>
      </c>
      <c r="I24">
        <v>23</v>
      </c>
      <c r="J24" s="131">
        <v>510</v>
      </c>
      <c r="K24" s="4" t="s">
        <v>527</v>
      </c>
      <c r="L24" s="5"/>
      <c r="M24" s="6"/>
      <c r="N24" s="175">
        <v>510</v>
      </c>
      <c r="O24" t="s">
        <v>527</v>
      </c>
      <c r="Q24" s="4" t="s">
        <v>528</v>
      </c>
      <c r="R24" s="4" t="s">
        <v>529</v>
      </c>
      <c r="S24" s="4">
        <v>8</v>
      </c>
    </row>
    <row r="25" spans="1:19">
      <c r="A25">
        <v>24</v>
      </c>
      <c r="B25" s="3" t="s">
        <v>72</v>
      </c>
      <c r="C25" s="4" t="s">
        <v>530</v>
      </c>
      <c r="D25" s="5" t="s">
        <v>502</v>
      </c>
      <c r="E25" s="6">
        <f>(3*(COUNTIF(PLANEACION!$D$3:$AM$990,LISTA_INSTRUCTORES_AMBIENTES!B25)-(COUNTIF(PLANEACION!$H$3:$I$990,LISTA_INSTRUCTORES_AMBIENTES!B25))-(COUNTIF(PLANEACION!$N$3:$O$990,LISTA_INSTRUCTORES_AMBIENTES!B25))-(COUNTIF(PLANEACION!$T$3:$U$990,LISTA_INSTRUCTORES_AMBIENTES!B25))-(COUNTIF(PLANEACION!$Z$3:$AA$990,LISTA_INSTRUCTORES_AMBIENTES!B25))-(COUNTIF(PLANEACION!AF$3:$AG$990,LISTA_INSTRUCTORES_AMBIENTES!B25))-(COUNTIF(PLANEACION!$AL$3:$AM$990,LISTA_INSTRUCTORES_AMBIENTES!B25)))+(2*((COUNTIF(PLANEACION!$H$3:$I$990,LISTA_INSTRUCTORES_AMBIENTES!B25))+(COUNTIF(PLANEACION!$N$3:$O$990,LISTA_INSTRUCTORES_AMBIENTES!B25))+(COUNTIF(PLANEACION!$T$3:$U$990,LISTA_INSTRUCTORES_AMBIENTES!B25))+(COUNTIF(PLANEACION!$Z$3:$AA$990,LISTA_INSTRUCTORES_AMBIENTES!B25))+(COUNTIF(PLANEACION!AF$3:$AG$990,LISTA_INSTRUCTORES_AMBIENTES!B25))+(COUNTIF(PLANEACION!$AL$3:$AM$990,LISTA_INSTRUCTORES_AMBIENTES!B25)))))</f>
        <v>30</v>
      </c>
      <c r="F25">
        <f t="shared" si="0"/>
        <v>10</v>
      </c>
      <c r="I25">
        <v>24</v>
      </c>
      <c r="J25" s="131">
        <v>511</v>
      </c>
      <c r="K25" s="4" t="s">
        <v>531</v>
      </c>
      <c r="L25" s="5"/>
      <c r="M25" s="6"/>
      <c r="N25" s="175">
        <v>511</v>
      </c>
      <c r="O25" t="s">
        <v>531</v>
      </c>
      <c r="Q25" s="4" t="s">
        <v>532</v>
      </c>
      <c r="R25" s="4" t="s">
        <v>533</v>
      </c>
      <c r="S25" s="4">
        <v>6</v>
      </c>
    </row>
    <row r="26" spans="1:19">
      <c r="A26">
        <v>25</v>
      </c>
      <c r="B26" s="3" t="s">
        <v>273</v>
      </c>
      <c r="C26" s="4" t="s">
        <v>534</v>
      </c>
      <c r="D26" s="5" t="s">
        <v>502</v>
      </c>
      <c r="E26" s="6">
        <f>(3*(COUNTIF(PLANEACION!$D$3:$AM$990,LISTA_INSTRUCTORES_AMBIENTES!B26)-(COUNTIF(PLANEACION!$H$3:$I$990,LISTA_INSTRUCTORES_AMBIENTES!B26))-(COUNTIF(PLANEACION!$N$3:$O$990,LISTA_INSTRUCTORES_AMBIENTES!B26))-(COUNTIF(PLANEACION!$T$3:$U$990,LISTA_INSTRUCTORES_AMBIENTES!B26))-(COUNTIF(PLANEACION!$Z$3:$AA$990,LISTA_INSTRUCTORES_AMBIENTES!B26))-(COUNTIF(PLANEACION!AF$3:$AG$990,LISTA_INSTRUCTORES_AMBIENTES!B26))-(COUNTIF(PLANEACION!$AL$3:$AM$990,LISTA_INSTRUCTORES_AMBIENTES!B26)))+(2*((COUNTIF(PLANEACION!$H$3:$I$990,LISTA_INSTRUCTORES_AMBIENTES!B26))+(COUNTIF(PLANEACION!$N$3:$O$990,LISTA_INSTRUCTORES_AMBIENTES!B26))+(COUNTIF(PLANEACION!$T$3:$U$990,LISTA_INSTRUCTORES_AMBIENTES!B26))+(COUNTIF(PLANEACION!$Z$3:$AA$990,LISTA_INSTRUCTORES_AMBIENTES!B26))+(COUNTIF(PLANEACION!AF$3:$AG$990,LISTA_INSTRUCTORES_AMBIENTES!B26))+(COUNTIF(PLANEACION!$AL$3:$AM$990,LISTA_INSTRUCTORES_AMBIENTES!B26)))))</f>
        <v>28</v>
      </c>
      <c r="F26">
        <f t="shared" si="0"/>
        <v>12</v>
      </c>
      <c r="I26">
        <v>25</v>
      </c>
      <c r="J26" s="131">
        <v>608</v>
      </c>
      <c r="K26" s="4" t="s">
        <v>535</v>
      </c>
      <c r="L26" s="5"/>
      <c r="M26" s="6"/>
      <c r="N26" s="175">
        <v>608</v>
      </c>
      <c r="O26" t="s">
        <v>535</v>
      </c>
      <c r="Q26" s="4" t="s">
        <v>536</v>
      </c>
      <c r="R26" s="4" t="s">
        <v>537</v>
      </c>
      <c r="S26" s="4">
        <v>6</v>
      </c>
    </row>
    <row r="27" spans="1:19">
      <c r="A27">
        <v>26</v>
      </c>
      <c r="B27" s="3" t="s">
        <v>210</v>
      </c>
      <c r="C27" s="4" t="s">
        <v>538</v>
      </c>
      <c r="D27" s="5" t="s">
        <v>502</v>
      </c>
      <c r="E27" s="6">
        <f>(3*(COUNTIF(PLANEACION!$D$3:$AM$990,LISTA_INSTRUCTORES_AMBIENTES!B27)-(COUNTIF(PLANEACION!$H$3:$I$990,LISTA_INSTRUCTORES_AMBIENTES!B27))-(COUNTIF(PLANEACION!$N$3:$O$990,LISTA_INSTRUCTORES_AMBIENTES!B27))-(COUNTIF(PLANEACION!$T$3:$U$990,LISTA_INSTRUCTORES_AMBIENTES!B27))-(COUNTIF(PLANEACION!$Z$3:$AA$990,LISTA_INSTRUCTORES_AMBIENTES!B27))-(COUNTIF(PLANEACION!AF$3:$AG$990,LISTA_INSTRUCTORES_AMBIENTES!B27))-(COUNTIF(PLANEACION!$AL$3:$AM$990,LISTA_INSTRUCTORES_AMBIENTES!B27)))+(2*((COUNTIF(PLANEACION!$H$3:$I$990,LISTA_INSTRUCTORES_AMBIENTES!B27))+(COUNTIF(PLANEACION!$N$3:$O$990,LISTA_INSTRUCTORES_AMBIENTES!B27))+(COUNTIF(PLANEACION!$T$3:$U$990,LISTA_INSTRUCTORES_AMBIENTES!B27))+(COUNTIF(PLANEACION!$Z$3:$AA$990,LISTA_INSTRUCTORES_AMBIENTES!B27))+(COUNTIF(PLANEACION!AF$3:$AG$990,LISTA_INSTRUCTORES_AMBIENTES!B27))+(COUNTIF(PLANEACION!$AL$3:$AM$990,LISTA_INSTRUCTORES_AMBIENTES!B27)))))</f>
        <v>28</v>
      </c>
      <c r="F27">
        <f t="shared" si="0"/>
        <v>12</v>
      </c>
      <c r="I27">
        <v>26</v>
      </c>
      <c r="J27" s="131">
        <v>609</v>
      </c>
      <c r="K27" s="4" t="s">
        <v>539</v>
      </c>
      <c r="L27" s="5"/>
      <c r="M27" s="6"/>
      <c r="N27" s="175">
        <v>609</v>
      </c>
      <c r="O27" t="s">
        <v>539</v>
      </c>
      <c r="Q27" s="4" t="s">
        <v>540</v>
      </c>
      <c r="R27" s="4" t="s">
        <v>541</v>
      </c>
      <c r="S27" s="4">
        <v>4</v>
      </c>
    </row>
    <row r="28" spans="1:19">
      <c r="A28">
        <v>27</v>
      </c>
      <c r="B28" s="3" t="s">
        <v>154</v>
      </c>
      <c r="C28" s="4" t="s">
        <v>542</v>
      </c>
      <c r="D28" s="5" t="s">
        <v>502</v>
      </c>
      <c r="E28" s="6">
        <f>(3*(COUNTIF(PLANEACION!$D$3:$AM$990,LISTA_INSTRUCTORES_AMBIENTES!B28)-(COUNTIF(PLANEACION!$H$3:$I$990,LISTA_INSTRUCTORES_AMBIENTES!B28))-(COUNTIF(PLANEACION!$N$3:$O$990,LISTA_INSTRUCTORES_AMBIENTES!B28))-(COUNTIF(PLANEACION!$T$3:$U$990,LISTA_INSTRUCTORES_AMBIENTES!B28))-(COUNTIF(PLANEACION!$Z$3:$AA$990,LISTA_INSTRUCTORES_AMBIENTES!B28))-(COUNTIF(PLANEACION!AF$3:$AG$990,LISTA_INSTRUCTORES_AMBIENTES!B28))-(COUNTIF(PLANEACION!$AL$3:$AM$990,LISTA_INSTRUCTORES_AMBIENTES!B28)))+(2*((COUNTIF(PLANEACION!$H$3:$I$990,LISTA_INSTRUCTORES_AMBIENTES!B28))+(COUNTIF(PLANEACION!$N$3:$O$990,LISTA_INSTRUCTORES_AMBIENTES!B28))+(COUNTIF(PLANEACION!$T$3:$U$990,LISTA_INSTRUCTORES_AMBIENTES!B28))+(COUNTIF(PLANEACION!$Z$3:$AA$990,LISTA_INSTRUCTORES_AMBIENTES!B28))+(COUNTIF(PLANEACION!AF$3:$AG$990,LISTA_INSTRUCTORES_AMBIENTES!B28))+(COUNTIF(PLANEACION!$AL$3:$AM$990,LISTA_INSTRUCTORES_AMBIENTES!B28)))))</f>
        <v>24</v>
      </c>
      <c r="F28">
        <f t="shared" si="0"/>
        <v>16</v>
      </c>
      <c r="I28">
        <v>27</v>
      </c>
      <c r="J28" s="131" t="s">
        <v>543</v>
      </c>
      <c r="K28" s="4" t="s">
        <v>544</v>
      </c>
      <c r="L28" s="5"/>
      <c r="M28" s="6"/>
      <c r="N28" s="175" t="s">
        <v>543</v>
      </c>
      <c r="O28" t="s">
        <v>544</v>
      </c>
      <c r="Q28" s="4" t="s">
        <v>545</v>
      </c>
      <c r="R28" s="4" t="s">
        <v>546</v>
      </c>
      <c r="S28" s="4">
        <v>12</v>
      </c>
    </row>
    <row r="29" spans="1:19">
      <c r="A29">
        <v>28</v>
      </c>
      <c r="B29" s="3" t="s">
        <v>108</v>
      </c>
      <c r="C29" s="4" t="s">
        <v>547</v>
      </c>
      <c r="D29" s="5" t="s">
        <v>502</v>
      </c>
      <c r="E29" s="6">
        <f>(3*(COUNTIF(PLANEACION!$D$3:$AM$990,LISTA_INSTRUCTORES_AMBIENTES!B29)-(COUNTIF(PLANEACION!$H$3:$I$990,LISTA_INSTRUCTORES_AMBIENTES!B29))-(COUNTIF(PLANEACION!$N$3:$O$990,LISTA_INSTRUCTORES_AMBIENTES!B29))-(COUNTIF(PLANEACION!$T$3:$U$990,LISTA_INSTRUCTORES_AMBIENTES!B29))-(COUNTIF(PLANEACION!$Z$3:$AA$990,LISTA_INSTRUCTORES_AMBIENTES!B29))-(COUNTIF(PLANEACION!AF$3:$AG$990,LISTA_INSTRUCTORES_AMBIENTES!B29))-(COUNTIF(PLANEACION!$AL$3:$AM$990,LISTA_INSTRUCTORES_AMBIENTES!B29)))+(2*((COUNTIF(PLANEACION!$H$3:$I$990,LISTA_INSTRUCTORES_AMBIENTES!B29))+(COUNTIF(PLANEACION!$N$3:$O$990,LISTA_INSTRUCTORES_AMBIENTES!B29))+(COUNTIF(PLANEACION!$T$3:$U$990,LISTA_INSTRUCTORES_AMBIENTES!B29))+(COUNTIF(PLANEACION!$Z$3:$AA$990,LISTA_INSTRUCTORES_AMBIENTES!B29))+(COUNTIF(PLANEACION!AF$3:$AG$990,LISTA_INSTRUCTORES_AMBIENTES!B29))+(COUNTIF(PLANEACION!$AL$3:$AM$990,LISTA_INSTRUCTORES_AMBIENTES!B29)))))</f>
        <v>30</v>
      </c>
      <c r="F29">
        <f t="shared" si="0"/>
        <v>10</v>
      </c>
      <c r="I29">
        <v>28</v>
      </c>
      <c r="J29" s="131" t="s">
        <v>548</v>
      </c>
      <c r="K29" s="4" t="s">
        <v>549</v>
      </c>
      <c r="L29" s="5"/>
      <c r="M29" s="6"/>
      <c r="N29" s="175" t="s">
        <v>548</v>
      </c>
      <c r="O29" t="s">
        <v>549</v>
      </c>
      <c r="Q29" s="4" t="s">
        <v>550</v>
      </c>
      <c r="R29" s="4" t="s">
        <v>551</v>
      </c>
      <c r="S29" s="4">
        <v>12</v>
      </c>
    </row>
    <row r="30" spans="1:19">
      <c r="A30">
        <v>29</v>
      </c>
      <c r="B30" s="3" t="s">
        <v>311</v>
      </c>
      <c r="C30" s="4" t="s">
        <v>552</v>
      </c>
      <c r="D30" s="5" t="s">
        <v>502</v>
      </c>
      <c r="E30" s="6">
        <f>(3*(COUNTIF(PLANEACION!$D$3:$AM$990,LISTA_INSTRUCTORES_AMBIENTES!B30)-(COUNTIF(PLANEACION!$H$3:$I$990,LISTA_INSTRUCTORES_AMBIENTES!B30))-(COUNTIF(PLANEACION!$N$3:$O$990,LISTA_INSTRUCTORES_AMBIENTES!B30))-(COUNTIF(PLANEACION!$T$3:$U$990,LISTA_INSTRUCTORES_AMBIENTES!B30))-(COUNTIF(PLANEACION!$Z$3:$AA$990,LISTA_INSTRUCTORES_AMBIENTES!B30))-(COUNTIF(PLANEACION!AF$3:$AG$990,LISTA_INSTRUCTORES_AMBIENTES!B30))-(COUNTIF(PLANEACION!$AL$3:$AM$990,LISTA_INSTRUCTORES_AMBIENTES!B30)))+(2*((COUNTIF(PLANEACION!$H$3:$I$990,LISTA_INSTRUCTORES_AMBIENTES!B30))+(COUNTIF(PLANEACION!$N$3:$O$990,LISTA_INSTRUCTORES_AMBIENTES!B30))+(COUNTIF(PLANEACION!$T$3:$U$990,LISTA_INSTRUCTORES_AMBIENTES!B30))+(COUNTIF(PLANEACION!$Z$3:$AA$990,LISTA_INSTRUCTORES_AMBIENTES!B30))+(COUNTIF(PLANEACION!AF$3:$AG$990,LISTA_INSTRUCTORES_AMBIENTES!B30))+(COUNTIF(PLANEACION!$AL$3:$AM$990,LISTA_INSTRUCTORES_AMBIENTES!B30)))))</f>
        <v>36</v>
      </c>
      <c r="F30">
        <f t="shared" si="0"/>
        <v>4</v>
      </c>
      <c r="I30">
        <v>29</v>
      </c>
      <c r="J30" s="131">
        <v>303</v>
      </c>
      <c r="K30" s="4" t="s">
        <v>553</v>
      </c>
      <c r="L30" s="5"/>
      <c r="M30" s="6"/>
      <c r="N30" s="175">
        <v>303</v>
      </c>
      <c r="O30" t="s">
        <v>553</v>
      </c>
      <c r="Q30" s="4" t="s">
        <v>554</v>
      </c>
      <c r="R30" s="4" t="s">
        <v>555</v>
      </c>
      <c r="S30" s="4">
        <v>6</v>
      </c>
    </row>
    <row r="31" spans="1:19">
      <c r="A31">
        <v>30</v>
      </c>
      <c r="B31" s="3" t="s">
        <v>152</v>
      </c>
      <c r="C31" s="4" t="s">
        <v>556</v>
      </c>
      <c r="D31" s="5" t="s">
        <v>502</v>
      </c>
      <c r="E31" s="6">
        <f>(3*(COUNTIF(PLANEACION!$D$3:$AM$990,LISTA_INSTRUCTORES_AMBIENTES!B31)-(COUNTIF(PLANEACION!$H$3:$I$990,LISTA_INSTRUCTORES_AMBIENTES!B31))-(COUNTIF(PLANEACION!$N$3:$O$990,LISTA_INSTRUCTORES_AMBIENTES!B31))-(COUNTIF(PLANEACION!$T$3:$U$990,LISTA_INSTRUCTORES_AMBIENTES!B31))-(COUNTIF(PLANEACION!$Z$3:$AA$990,LISTA_INSTRUCTORES_AMBIENTES!B31))-(COUNTIF(PLANEACION!AF$3:$AG$990,LISTA_INSTRUCTORES_AMBIENTES!B31))-(COUNTIF(PLANEACION!$AL$3:$AM$990,LISTA_INSTRUCTORES_AMBIENTES!B31)))+(2*((COUNTIF(PLANEACION!$H$3:$I$990,LISTA_INSTRUCTORES_AMBIENTES!B31))+(COUNTIF(PLANEACION!$N$3:$O$990,LISTA_INSTRUCTORES_AMBIENTES!B31))+(COUNTIF(PLANEACION!$T$3:$U$990,LISTA_INSTRUCTORES_AMBIENTES!B31))+(COUNTIF(PLANEACION!$Z$3:$AA$990,LISTA_INSTRUCTORES_AMBIENTES!B31))+(COUNTIF(PLANEACION!AF$3:$AG$990,LISTA_INSTRUCTORES_AMBIENTES!B31))+(COUNTIF(PLANEACION!$AL$3:$AM$990,LISTA_INSTRUCTORES_AMBIENTES!B31)))))</f>
        <v>36</v>
      </c>
      <c r="F31">
        <f t="shared" si="0"/>
        <v>4</v>
      </c>
      <c r="I31">
        <v>30</v>
      </c>
      <c r="J31" s="131">
        <v>304</v>
      </c>
      <c r="K31" s="4" t="s">
        <v>557</v>
      </c>
      <c r="L31" s="5"/>
      <c r="M31" s="6"/>
      <c r="N31" s="175">
        <v>304</v>
      </c>
      <c r="O31" t="s">
        <v>557</v>
      </c>
      <c r="Q31" s="4" t="s">
        <v>558</v>
      </c>
      <c r="R31" s="4" t="s">
        <v>559</v>
      </c>
      <c r="S31" s="4">
        <v>6</v>
      </c>
    </row>
    <row r="32" spans="1:19">
      <c r="A32">
        <v>31</v>
      </c>
      <c r="B32" s="3" t="s">
        <v>109</v>
      </c>
      <c r="C32" s="4" t="s">
        <v>560</v>
      </c>
      <c r="D32" s="5" t="s">
        <v>502</v>
      </c>
      <c r="E32" s="6">
        <f>(3*(COUNTIF(PLANEACION!$D$3:$AM$990,LISTA_INSTRUCTORES_AMBIENTES!B32)-(COUNTIF(PLANEACION!$H$3:$I$990,LISTA_INSTRUCTORES_AMBIENTES!B32))-(COUNTIF(PLANEACION!$N$3:$O$990,LISTA_INSTRUCTORES_AMBIENTES!B32))-(COUNTIF(PLANEACION!$T$3:$U$990,LISTA_INSTRUCTORES_AMBIENTES!B32))-(COUNTIF(PLANEACION!$Z$3:$AA$990,LISTA_INSTRUCTORES_AMBIENTES!B32))-(COUNTIF(PLANEACION!AF$3:$AG$990,LISTA_INSTRUCTORES_AMBIENTES!B32))-(COUNTIF(PLANEACION!$AL$3:$AM$990,LISTA_INSTRUCTORES_AMBIENTES!B32)))+(2*((COUNTIF(PLANEACION!$H$3:$I$990,LISTA_INSTRUCTORES_AMBIENTES!B32))+(COUNTIF(PLANEACION!$N$3:$O$990,LISTA_INSTRUCTORES_AMBIENTES!B32))+(COUNTIF(PLANEACION!$T$3:$U$990,LISTA_INSTRUCTORES_AMBIENTES!B32))+(COUNTIF(PLANEACION!$Z$3:$AA$990,LISTA_INSTRUCTORES_AMBIENTES!B32))+(COUNTIF(PLANEACION!AF$3:$AG$990,LISTA_INSTRUCTORES_AMBIENTES!B32))+(COUNTIF(PLANEACION!$AL$3:$AM$990,LISTA_INSTRUCTORES_AMBIENTES!B32)))))</f>
        <v>18</v>
      </c>
      <c r="F32">
        <f t="shared" si="0"/>
        <v>22</v>
      </c>
      <c r="I32">
        <v>31</v>
      </c>
      <c r="J32" s="131">
        <v>305</v>
      </c>
      <c r="K32" s="4" t="s">
        <v>561</v>
      </c>
      <c r="L32" s="5"/>
      <c r="M32" s="6"/>
      <c r="N32" s="175">
        <v>305</v>
      </c>
      <c r="O32" t="s">
        <v>561</v>
      </c>
      <c r="Q32" s="4" t="s">
        <v>562</v>
      </c>
      <c r="R32" s="4" t="s">
        <v>563</v>
      </c>
      <c r="S32" s="4">
        <v>6</v>
      </c>
    </row>
    <row r="33" spans="1:19">
      <c r="A33">
        <v>32</v>
      </c>
      <c r="B33" s="3" t="s">
        <v>287</v>
      </c>
      <c r="C33" s="4" t="s">
        <v>564</v>
      </c>
      <c r="D33" s="5" t="s">
        <v>502</v>
      </c>
      <c r="E33" s="6">
        <f>(3*(COUNTIF(PLANEACION!$D$3:$AM$990,LISTA_INSTRUCTORES_AMBIENTES!B33)-(COUNTIF(PLANEACION!$H$3:$I$990,LISTA_INSTRUCTORES_AMBIENTES!B33))-(COUNTIF(PLANEACION!$N$3:$O$990,LISTA_INSTRUCTORES_AMBIENTES!B33))-(COUNTIF(PLANEACION!$T$3:$U$990,LISTA_INSTRUCTORES_AMBIENTES!B33))-(COUNTIF(PLANEACION!$Z$3:$AA$990,LISTA_INSTRUCTORES_AMBIENTES!B33))-(COUNTIF(PLANEACION!AF$3:$AG$990,LISTA_INSTRUCTORES_AMBIENTES!B33))-(COUNTIF(PLANEACION!$AL$3:$AM$990,LISTA_INSTRUCTORES_AMBIENTES!B33)))+(2*((COUNTIF(PLANEACION!$H$3:$I$990,LISTA_INSTRUCTORES_AMBIENTES!B33))+(COUNTIF(PLANEACION!$N$3:$O$990,LISTA_INSTRUCTORES_AMBIENTES!B33))+(COUNTIF(PLANEACION!$T$3:$U$990,LISTA_INSTRUCTORES_AMBIENTES!B33))+(COUNTIF(PLANEACION!$Z$3:$AA$990,LISTA_INSTRUCTORES_AMBIENTES!B33))+(COUNTIF(PLANEACION!AF$3:$AG$990,LISTA_INSTRUCTORES_AMBIENTES!B33))+(COUNTIF(PLANEACION!$AL$3:$AM$990,LISTA_INSTRUCTORES_AMBIENTES!B33)))))</f>
        <v>40</v>
      </c>
      <c r="F33">
        <f t="shared" si="0"/>
        <v>0</v>
      </c>
      <c r="I33">
        <v>32</v>
      </c>
      <c r="J33" s="132">
        <v>307</v>
      </c>
      <c r="K33" s="4" t="s">
        <v>565</v>
      </c>
      <c r="L33" s="5"/>
      <c r="M33" s="6"/>
      <c r="N33" s="175">
        <v>307</v>
      </c>
      <c r="O33" t="s">
        <v>565</v>
      </c>
      <c r="Q33" s="4" t="s">
        <v>566</v>
      </c>
      <c r="R33" s="4" t="s">
        <v>567</v>
      </c>
      <c r="S33" s="4">
        <v>6</v>
      </c>
    </row>
    <row r="34" spans="1:19">
      <c r="A34">
        <v>33</v>
      </c>
      <c r="B34" s="3" t="s">
        <v>65</v>
      </c>
      <c r="C34" s="4" t="s">
        <v>568</v>
      </c>
      <c r="D34" s="5" t="s">
        <v>502</v>
      </c>
      <c r="E34" s="6">
        <f>(3*(COUNTIF(PLANEACION!$D$3:$AM$990,LISTA_INSTRUCTORES_AMBIENTES!B34)-(COUNTIF(PLANEACION!$H$3:$I$990,LISTA_INSTRUCTORES_AMBIENTES!B34))-(COUNTIF(PLANEACION!$N$3:$O$990,LISTA_INSTRUCTORES_AMBIENTES!B34))-(COUNTIF(PLANEACION!$T$3:$U$990,LISTA_INSTRUCTORES_AMBIENTES!B34))-(COUNTIF(PLANEACION!$Z$3:$AA$990,LISTA_INSTRUCTORES_AMBIENTES!B34))-(COUNTIF(PLANEACION!AF$3:$AG$990,LISTA_INSTRUCTORES_AMBIENTES!B34))-(COUNTIF(PLANEACION!$AL$3:$AM$990,LISTA_INSTRUCTORES_AMBIENTES!B34)))+(2*((COUNTIF(PLANEACION!$H$3:$I$990,LISTA_INSTRUCTORES_AMBIENTES!B34))+(COUNTIF(PLANEACION!$N$3:$O$990,LISTA_INSTRUCTORES_AMBIENTES!B34))+(COUNTIF(PLANEACION!$T$3:$U$990,LISTA_INSTRUCTORES_AMBIENTES!B34))+(COUNTIF(PLANEACION!$Z$3:$AA$990,LISTA_INSTRUCTORES_AMBIENTES!B34))+(COUNTIF(PLANEACION!AF$3:$AG$990,LISTA_INSTRUCTORES_AMBIENTES!B34))+(COUNTIF(PLANEACION!$AL$3:$AM$990,LISTA_INSTRUCTORES_AMBIENTES!B34)))))</f>
        <v>28</v>
      </c>
      <c r="F34">
        <f t="shared" si="0"/>
        <v>12</v>
      </c>
      <c r="I34">
        <v>33</v>
      </c>
      <c r="J34" s="131">
        <v>308</v>
      </c>
      <c r="K34" s="4" t="s">
        <v>569</v>
      </c>
      <c r="L34" s="5"/>
      <c r="M34" s="6"/>
      <c r="N34" s="175">
        <v>308</v>
      </c>
      <c r="O34" t="s">
        <v>569</v>
      </c>
      <c r="Q34" s="4" t="s">
        <v>570</v>
      </c>
      <c r="R34" s="4" t="s">
        <v>571</v>
      </c>
      <c r="S34" s="4">
        <v>8</v>
      </c>
    </row>
    <row r="35" spans="1:19">
      <c r="A35">
        <v>34</v>
      </c>
      <c r="B35" s="3" t="s">
        <v>67</v>
      </c>
      <c r="C35" s="4" t="s">
        <v>572</v>
      </c>
      <c r="D35" s="5" t="s">
        <v>502</v>
      </c>
      <c r="E35" s="6">
        <f>(3*(COUNTIF(PLANEACION!$D$3:$AM$990,LISTA_INSTRUCTORES_AMBIENTES!B35)-(COUNTIF(PLANEACION!$H$3:$I$990,LISTA_INSTRUCTORES_AMBIENTES!B35))-(COUNTIF(PLANEACION!$N$3:$O$990,LISTA_INSTRUCTORES_AMBIENTES!B35))-(COUNTIF(PLANEACION!$T$3:$U$990,LISTA_INSTRUCTORES_AMBIENTES!B35))-(COUNTIF(PLANEACION!$Z$3:$AA$990,LISTA_INSTRUCTORES_AMBIENTES!B35))-(COUNTIF(PLANEACION!AF$3:$AG$990,LISTA_INSTRUCTORES_AMBIENTES!B35))-(COUNTIF(PLANEACION!$AL$3:$AM$990,LISTA_INSTRUCTORES_AMBIENTES!B35)))+(2*((COUNTIF(PLANEACION!$H$3:$I$990,LISTA_INSTRUCTORES_AMBIENTES!B35))+(COUNTIF(PLANEACION!$N$3:$O$990,LISTA_INSTRUCTORES_AMBIENTES!B35))+(COUNTIF(PLANEACION!$T$3:$U$990,LISTA_INSTRUCTORES_AMBIENTES!B35))+(COUNTIF(PLANEACION!$Z$3:$AA$990,LISTA_INSTRUCTORES_AMBIENTES!B35))+(COUNTIF(PLANEACION!AF$3:$AG$990,LISTA_INSTRUCTORES_AMBIENTES!B35))+(COUNTIF(PLANEACION!$AL$3:$AM$990,LISTA_INSTRUCTORES_AMBIENTES!B35)))))</f>
        <v>30</v>
      </c>
      <c r="F35">
        <f t="shared" si="0"/>
        <v>10</v>
      </c>
      <c r="I35">
        <v>34</v>
      </c>
      <c r="J35" s="131">
        <v>309</v>
      </c>
      <c r="K35" s="4" t="s">
        <v>573</v>
      </c>
      <c r="L35" s="5"/>
      <c r="M35" s="6"/>
      <c r="N35" s="175">
        <v>309</v>
      </c>
      <c r="O35" t="s">
        <v>573</v>
      </c>
      <c r="Q35" s="4" t="s">
        <v>167</v>
      </c>
      <c r="R35" s="4" t="s">
        <v>574</v>
      </c>
      <c r="S35" s="4">
        <v>6</v>
      </c>
    </row>
    <row r="36" spans="1:19">
      <c r="A36">
        <v>35</v>
      </c>
      <c r="B36" s="3" t="s">
        <v>368</v>
      </c>
      <c r="C36" s="4" t="s">
        <v>575</v>
      </c>
      <c r="D36" s="5" t="s">
        <v>502</v>
      </c>
      <c r="E36" s="6">
        <f>(3*(COUNTIF(PLANEACION!$D$3:$AM$990,LISTA_INSTRUCTORES_AMBIENTES!B36)-(COUNTIF(PLANEACION!$H$3:$I$990,LISTA_INSTRUCTORES_AMBIENTES!B36))-(COUNTIF(PLANEACION!$N$3:$O$990,LISTA_INSTRUCTORES_AMBIENTES!B36))-(COUNTIF(PLANEACION!$T$3:$U$990,LISTA_INSTRUCTORES_AMBIENTES!B36))-(COUNTIF(PLANEACION!$Z$3:$AA$990,LISTA_INSTRUCTORES_AMBIENTES!B36))-(COUNTIF(PLANEACION!AF$3:$AG$990,LISTA_INSTRUCTORES_AMBIENTES!B36))-(COUNTIF(PLANEACION!$AL$3:$AM$990,LISTA_INSTRUCTORES_AMBIENTES!B36)))+(2*((COUNTIF(PLANEACION!$H$3:$I$990,LISTA_INSTRUCTORES_AMBIENTES!B36))+(COUNTIF(PLANEACION!$N$3:$O$990,LISTA_INSTRUCTORES_AMBIENTES!B36))+(COUNTIF(PLANEACION!$T$3:$U$990,LISTA_INSTRUCTORES_AMBIENTES!B36))+(COUNTIF(PLANEACION!$Z$3:$AA$990,LISTA_INSTRUCTORES_AMBIENTES!B36))+(COUNTIF(PLANEACION!AF$3:$AG$990,LISTA_INSTRUCTORES_AMBIENTES!B36))+(COUNTIF(PLANEACION!$AL$3:$AM$990,LISTA_INSTRUCTORES_AMBIENTES!B36)))))</f>
        <v>30</v>
      </c>
      <c r="F36">
        <f t="shared" si="0"/>
        <v>10</v>
      </c>
      <c r="G36" s="82"/>
      <c r="I36">
        <v>35</v>
      </c>
      <c r="J36" s="131">
        <v>310</v>
      </c>
      <c r="K36" s="4" t="s">
        <v>576</v>
      </c>
      <c r="L36" s="5"/>
      <c r="M36" s="6"/>
      <c r="N36" s="175">
        <v>310</v>
      </c>
      <c r="O36" t="s">
        <v>576</v>
      </c>
      <c r="Q36" s="4" t="s">
        <v>577</v>
      </c>
      <c r="R36" s="4" t="s">
        <v>578</v>
      </c>
      <c r="S36" s="4">
        <v>6</v>
      </c>
    </row>
    <row r="37" spans="1:19">
      <c r="A37">
        <v>36</v>
      </c>
      <c r="B37" s="3" t="s">
        <v>204</v>
      </c>
      <c r="C37" s="4" t="s">
        <v>579</v>
      </c>
      <c r="D37" s="5" t="s">
        <v>502</v>
      </c>
      <c r="E37" s="6">
        <f>(3*(COUNTIF(PLANEACION!$D$3:$AM$990,LISTA_INSTRUCTORES_AMBIENTES!B37)-(COUNTIF(PLANEACION!$H$3:$I$990,LISTA_INSTRUCTORES_AMBIENTES!B37))-(COUNTIF(PLANEACION!$N$3:$O$990,LISTA_INSTRUCTORES_AMBIENTES!B37))-(COUNTIF(PLANEACION!$T$3:$U$990,LISTA_INSTRUCTORES_AMBIENTES!B37))-(COUNTIF(PLANEACION!$Z$3:$AA$990,LISTA_INSTRUCTORES_AMBIENTES!B37))-(COUNTIF(PLANEACION!AF$3:$AG$990,LISTA_INSTRUCTORES_AMBIENTES!B37))-(COUNTIF(PLANEACION!$AL$3:$AM$990,LISTA_INSTRUCTORES_AMBIENTES!B37)))+(2*((COUNTIF(PLANEACION!$H$3:$I$990,LISTA_INSTRUCTORES_AMBIENTES!B37))+(COUNTIF(PLANEACION!$N$3:$O$990,LISTA_INSTRUCTORES_AMBIENTES!B37))+(COUNTIF(PLANEACION!$T$3:$U$990,LISTA_INSTRUCTORES_AMBIENTES!B37))+(COUNTIF(PLANEACION!$Z$3:$AA$990,LISTA_INSTRUCTORES_AMBIENTES!B37))+(COUNTIF(PLANEACION!AF$3:$AG$990,LISTA_INSTRUCTORES_AMBIENTES!B37))+(COUNTIF(PLANEACION!$AL$3:$AM$990,LISTA_INSTRUCTORES_AMBIENTES!B37)))))</f>
        <v>32</v>
      </c>
      <c r="F37">
        <f t="shared" si="0"/>
        <v>8</v>
      </c>
      <c r="G37" s="82"/>
      <c r="I37">
        <v>36</v>
      </c>
      <c r="J37" s="131">
        <v>311</v>
      </c>
      <c r="K37" s="4" t="s">
        <v>580</v>
      </c>
      <c r="L37" s="5"/>
      <c r="M37" s="6"/>
      <c r="N37" s="175">
        <v>311</v>
      </c>
      <c r="O37" t="s">
        <v>580</v>
      </c>
      <c r="Q37" s="4" t="s">
        <v>581</v>
      </c>
      <c r="R37" s="4" t="s">
        <v>582</v>
      </c>
      <c r="S37" s="4">
        <v>6</v>
      </c>
    </row>
    <row r="38" spans="1:19">
      <c r="A38">
        <v>37</v>
      </c>
      <c r="B38" s="3" t="s">
        <v>141</v>
      </c>
      <c r="C38" s="4" t="s">
        <v>583</v>
      </c>
      <c r="D38" s="5" t="s">
        <v>502</v>
      </c>
      <c r="E38" s="6">
        <f>(3*(COUNTIF(PLANEACION!$D$3:$AM$990,LISTA_INSTRUCTORES_AMBIENTES!B38)-(COUNTIF(PLANEACION!$H$3:$I$990,LISTA_INSTRUCTORES_AMBIENTES!B38))-(COUNTIF(PLANEACION!$N$3:$O$990,LISTA_INSTRUCTORES_AMBIENTES!B38))-(COUNTIF(PLANEACION!$T$3:$U$990,LISTA_INSTRUCTORES_AMBIENTES!B38))-(COUNTIF(PLANEACION!$Z$3:$AA$990,LISTA_INSTRUCTORES_AMBIENTES!B38))-(COUNTIF(PLANEACION!AF$3:$AG$990,LISTA_INSTRUCTORES_AMBIENTES!B38))-(COUNTIF(PLANEACION!$AL$3:$AM$990,LISTA_INSTRUCTORES_AMBIENTES!B38)))+(2*((COUNTIF(PLANEACION!$H$3:$I$990,LISTA_INSTRUCTORES_AMBIENTES!B38))+(COUNTIF(PLANEACION!$N$3:$O$990,LISTA_INSTRUCTORES_AMBIENTES!B38))+(COUNTIF(PLANEACION!$T$3:$U$990,LISTA_INSTRUCTORES_AMBIENTES!B38))+(COUNTIF(PLANEACION!$Z$3:$AA$990,LISTA_INSTRUCTORES_AMBIENTES!B38))+(COUNTIF(PLANEACION!AF$3:$AG$990,LISTA_INSTRUCTORES_AMBIENTES!B38))+(COUNTIF(PLANEACION!$AL$3:$AM$990,LISTA_INSTRUCTORES_AMBIENTES!B38)))))</f>
        <v>40</v>
      </c>
      <c r="F38">
        <f t="shared" si="0"/>
        <v>0</v>
      </c>
      <c r="I38">
        <v>37</v>
      </c>
      <c r="J38" s="131">
        <v>603</v>
      </c>
      <c r="K38" s="4" t="s">
        <v>584</v>
      </c>
      <c r="L38" s="5"/>
      <c r="M38" s="6"/>
      <c r="N38" s="175">
        <v>603</v>
      </c>
      <c r="O38" t="s">
        <v>584</v>
      </c>
      <c r="Q38" s="4" t="s">
        <v>165</v>
      </c>
      <c r="R38" s="4" t="s">
        <v>585</v>
      </c>
      <c r="S38" s="4">
        <v>6</v>
      </c>
    </row>
    <row r="39" spans="1:19">
      <c r="A39">
        <v>38</v>
      </c>
      <c r="B39" s="3" t="s">
        <v>142</v>
      </c>
      <c r="C39" s="4" t="s">
        <v>586</v>
      </c>
      <c r="D39" s="5" t="s">
        <v>502</v>
      </c>
      <c r="E39" s="6">
        <f>(3*(COUNTIF(PLANEACION!$D$3:$AM$990,LISTA_INSTRUCTORES_AMBIENTES!B39)-(COUNTIF(PLANEACION!$H$3:$I$990,LISTA_INSTRUCTORES_AMBIENTES!B39))-(COUNTIF(PLANEACION!$N$3:$O$990,LISTA_INSTRUCTORES_AMBIENTES!B39))-(COUNTIF(PLANEACION!$T$3:$U$990,LISTA_INSTRUCTORES_AMBIENTES!B39))-(COUNTIF(PLANEACION!$Z$3:$AA$990,LISTA_INSTRUCTORES_AMBIENTES!B39))-(COUNTIF(PLANEACION!AF$3:$AG$990,LISTA_INSTRUCTORES_AMBIENTES!B39))-(COUNTIF(PLANEACION!$AL$3:$AM$990,LISTA_INSTRUCTORES_AMBIENTES!B39)))+(2*((COUNTIF(PLANEACION!$H$3:$I$990,LISTA_INSTRUCTORES_AMBIENTES!B39))+(COUNTIF(PLANEACION!$N$3:$O$990,LISTA_INSTRUCTORES_AMBIENTES!B39))+(COUNTIF(PLANEACION!$T$3:$U$990,LISTA_INSTRUCTORES_AMBIENTES!B39))+(COUNTIF(PLANEACION!$Z$3:$AA$990,LISTA_INSTRUCTORES_AMBIENTES!B39))+(COUNTIF(PLANEACION!AF$3:$AG$990,LISTA_INSTRUCTORES_AMBIENTES!B39))+(COUNTIF(PLANEACION!$AL$3:$AM$990,LISTA_INSTRUCTORES_AMBIENTES!B39)))))</f>
        <v>38</v>
      </c>
      <c r="F39">
        <f t="shared" si="0"/>
        <v>2</v>
      </c>
      <c r="G39" s="82"/>
      <c r="I39">
        <v>38</v>
      </c>
      <c r="J39" s="131" t="s">
        <v>587</v>
      </c>
      <c r="K39" s="4" t="s">
        <v>588</v>
      </c>
      <c r="L39" s="5"/>
      <c r="M39" s="6"/>
      <c r="N39" s="175" t="s">
        <v>587</v>
      </c>
      <c r="O39" t="s">
        <v>588</v>
      </c>
      <c r="Q39" s="4" t="s">
        <v>164</v>
      </c>
      <c r="R39" s="4" t="s">
        <v>589</v>
      </c>
      <c r="S39" s="4">
        <v>12</v>
      </c>
    </row>
    <row r="40" spans="1:19">
      <c r="A40">
        <v>39</v>
      </c>
      <c r="B40" s="3" t="s">
        <v>220</v>
      </c>
      <c r="C40" s="4" t="s">
        <v>590</v>
      </c>
      <c r="D40" s="5" t="s">
        <v>502</v>
      </c>
      <c r="E40" s="6">
        <f>(3*(COUNTIF(PLANEACION!$D$3:$AM$990,LISTA_INSTRUCTORES_AMBIENTES!B40)-(COUNTIF(PLANEACION!$H$3:$I$990,LISTA_INSTRUCTORES_AMBIENTES!B40))-(COUNTIF(PLANEACION!$N$3:$O$990,LISTA_INSTRUCTORES_AMBIENTES!B40))-(COUNTIF(PLANEACION!$T$3:$U$990,LISTA_INSTRUCTORES_AMBIENTES!B40))-(COUNTIF(PLANEACION!$Z$3:$AA$990,LISTA_INSTRUCTORES_AMBIENTES!B40))-(COUNTIF(PLANEACION!AF$3:$AG$990,LISTA_INSTRUCTORES_AMBIENTES!B40))-(COUNTIF(PLANEACION!$AL$3:$AM$990,LISTA_INSTRUCTORES_AMBIENTES!B40)))+(2*((COUNTIF(PLANEACION!$H$3:$I$990,LISTA_INSTRUCTORES_AMBIENTES!B40))+(COUNTIF(PLANEACION!$N$3:$O$990,LISTA_INSTRUCTORES_AMBIENTES!B40))+(COUNTIF(PLANEACION!$T$3:$U$990,LISTA_INSTRUCTORES_AMBIENTES!B40))+(COUNTIF(PLANEACION!$Z$3:$AA$990,LISTA_INSTRUCTORES_AMBIENTES!B40))+(COUNTIF(PLANEACION!AF$3:$AG$990,LISTA_INSTRUCTORES_AMBIENTES!B40))+(COUNTIF(PLANEACION!$AL$3:$AM$990,LISTA_INSTRUCTORES_AMBIENTES!B40)))))</f>
        <v>26</v>
      </c>
      <c r="F40">
        <f t="shared" si="0"/>
        <v>14</v>
      </c>
      <c r="G40" s="2"/>
      <c r="I40">
        <v>39</v>
      </c>
      <c r="J40" s="131" t="s">
        <v>591</v>
      </c>
      <c r="K40" s="4" t="s">
        <v>592</v>
      </c>
      <c r="L40" s="5"/>
      <c r="M40" s="6"/>
      <c r="N40" s="175" t="s">
        <v>591</v>
      </c>
      <c r="O40" t="s">
        <v>592</v>
      </c>
      <c r="Q40" s="4" t="s">
        <v>593</v>
      </c>
      <c r="R40" s="4" t="s">
        <v>594</v>
      </c>
      <c r="S40" s="4">
        <v>6</v>
      </c>
    </row>
    <row r="41" spans="1:19">
      <c r="A41">
        <v>40</v>
      </c>
      <c r="B41" s="3" t="s">
        <v>283</v>
      </c>
      <c r="C41" s="4" t="s">
        <v>595</v>
      </c>
      <c r="D41" s="5" t="s">
        <v>502</v>
      </c>
      <c r="E41" s="6">
        <f>(3*(COUNTIF(PLANEACION!$D$3:$AM$990,LISTA_INSTRUCTORES_AMBIENTES!B41)-(COUNTIF(PLANEACION!$H$3:$I$990,LISTA_INSTRUCTORES_AMBIENTES!B41))-(COUNTIF(PLANEACION!$N$3:$O$990,LISTA_INSTRUCTORES_AMBIENTES!B41))-(COUNTIF(PLANEACION!$T$3:$U$990,LISTA_INSTRUCTORES_AMBIENTES!B41))-(COUNTIF(PLANEACION!$Z$3:$AA$990,LISTA_INSTRUCTORES_AMBIENTES!B41))-(COUNTIF(PLANEACION!AF$3:$AG$990,LISTA_INSTRUCTORES_AMBIENTES!B41))-(COUNTIF(PLANEACION!$AL$3:$AM$990,LISTA_INSTRUCTORES_AMBIENTES!B41)))+(2*((COUNTIF(PLANEACION!$H$3:$I$990,LISTA_INSTRUCTORES_AMBIENTES!B41))+(COUNTIF(PLANEACION!$N$3:$O$990,LISTA_INSTRUCTORES_AMBIENTES!B41))+(COUNTIF(PLANEACION!$T$3:$U$990,LISTA_INSTRUCTORES_AMBIENTES!B41))+(COUNTIF(PLANEACION!$Z$3:$AA$990,LISTA_INSTRUCTORES_AMBIENTES!B41))+(COUNTIF(PLANEACION!AF$3:$AG$990,LISTA_INSTRUCTORES_AMBIENTES!B41))+(COUNTIF(PLANEACION!$AL$3:$AM$990,LISTA_INSTRUCTORES_AMBIENTES!B41)))))</f>
        <v>36</v>
      </c>
      <c r="F41">
        <f t="shared" si="0"/>
        <v>4</v>
      </c>
      <c r="G41" s="2"/>
      <c r="I41">
        <v>40</v>
      </c>
      <c r="J41" s="131" t="s">
        <v>596</v>
      </c>
      <c r="K41" s="4" t="s">
        <v>597</v>
      </c>
      <c r="L41" s="5"/>
      <c r="M41" s="6"/>
      <c r="N41" s="175" t="s">
        <v>596</v>
      </c>
      <c r="O41" t="s">
        <v>597</v>
      </c>
      <c r="Q41" s="4" t="s">
        <v>598</v>
      </c>
      <c r="R41" s="4" t="s">
        <v>599</v>
      </c>
      <c r="S41" s="4">
        <v>6</v>
      </c>
    </row>
    <row r="42" spans="1:19">
      <c r="A42">
        <v>41</v>
      </c>
      <c r="B42" s="3" t="s">
        <v>219</v>
      </c>
      <c r="C42" s="4" t="s">
        <v>600</v>
      </c>
      <c r="D42" s="5" t="s">
        <v>502</v>
      </c>
      <c r="E42" s="6">
        <f>(3*(COUNTIF(PLANEACION!$D$3:$AM$990,LISTA_INSTRUCTORES_AMBIENTES!B42)-(COUNTIF(PLANEACION!$H$3:$I$990,LISTA_INSTRUCTORES_AMBIENTES!B42))-(COUNTIF(PLANEACION!$N$3:$O$990,LISTA_INSTRUCTORES_AMBIENTES!B42))-(COUNTIF(PLANEACION!$T$3:$U$990,LISTA_INSTRUCTORES_AMBIENTES!B42))-(COUNTIF(PLANEACION!$Z$3:$AA$990,LISTA_INSTRUCTORES_AMBIENTES!B42))-(COUNTIF(PLANEACION!AF$3:$AG$990,LISTA_INSTRUCTORES_AMBIENTES!B42))-(COUNTIF(PLANEACION!$AL$3:$AM$990,LISTA_INSTRUCTORES_AMBIENTES!B42)))+(2*((COUNTIF(PLANEACION!$H$3:$I$990,LISTA_INSTRUCTORES_AMBIENTES!B42))+(COUNTIF(PLANEACION!$N$3:$O$990,LISTA_INSTRUCTORES_AMBIENTES!B42))+(COUNTIF(PLANEACION!$T$3:$U$990,LISTA_INSTRUCTORES_AMBIENTES!B42))+(COUNTIF(PLANEACION!$Z$3:$AA$990,LISTA_INSTRUCTORES_AMBIENTES!B42))+(COUNTIF(PLANEACION!AF$3:$AG$990,LISTA_INSTRUCTORES_AMBIENTES!B42))+(COUNTIF(PLANEACION!$AL$3:$AM$990,LISTA_INSTRUCTORES_AMBIENTES!B42)))))</f>
        <v>38</v>
      </c>
      <c r="F42">
        <f t="shared" si="0"/>
        <v>2</v>
      </c>
      <c r="I42">
        <v>41</v>
      </c>
      <c r="J42" s="131" t="s">
        <v>601</v>
      </c>
      <c r="K42" s="4" t="s">
        <v>602</v>
      </c>
      <c r="L42" s="5"/>
      <c r="M42" s="6"/>
      <c r="N42" s="175" t="s">
        <v>601</v>
      </c>
      <c r="O42" t="s">
        <v>602</v>
      </c>
      <c r="Q42" s="4" t="s">
        <v>603</v>
      </c>
      <c r="R42" s="4" t="s">
        <v>604</v>
      </c>
      <c r="S42" s="4">
        <v>6</v>
      </c>
    </row>
    <row r="43" spans="1:19">
      <c r="A43">
        <v>42</v>
      </c>
      <c r="B43" s="3" t="s">
        <v>218</v>
      </c>
      <c r="C43" s="4" t="s">
        <v>605</v>
      </c>
      <c r="D43" s="5" t="s">
        <v>502</v>
      </c>
      <c r="E43" s="6">
        <f>(3*(COUNTIF(PLANEACION!$D$3:$AM$990,LISTA_INSTRUCTORES_AMBIENTES!B43)-(COUNTIF(PLANEACION!$H$3:$I$990,LISTA_INSTRUCTORES_AMBIENTES!B43))-(COUNTIF(PLANEACION!$N$3:$O$990,LISTA_INSTRUCTORES_AMBIENTES!B43))-(COUNTIF(PLANEACION!$T$3:$U$990,LISTA_INSTRUCTORES_AMBIENTES!B43))-(COUNTIF(PLANEACION!$Z$3:$AA$990,LISTA_INSTRUCTORES_AMBIENTES!B43))-(COUNTIF(PLANEACION!AF$3:$AG$990,LISTA_INSTRUCTORES_AMBIENTES!B43))-(COUNTIF(PLANEACION!$AL$3:$AM$990,LISTA_INSTRUCTORES_AMBIENTES!B43)))+(2*((COUNTIF(PLANEACION!$H$3:$I$990,LISTA_INSTRUCTORES_AMBIENTES!B43))+(COUNTIF(PLANEACION!$N$3:$O$990,LISTA_INSTRUCTORES_AMBIENTES!B43))+(COUNTIF(PLANEACION!$T$3:$U$990,LISTA_INSTRUCTORES_AMBIENTES!B43))+(COUNTIF(PLANEACION!$Z$3:$AA$990,LISTA_INSTRUCTORES_AMBIENTES!B43))+(COUNTIF(PLANEACION!AF$3:$AG$990,LISTA_INSTRUCTORES_AMBIENTES!B43))+(COUNTIF(PLANEACION!$AL$3:$AM$990,LISTA_INSTRUCTORES_AMBIENTES!B43)))))</f>
        <v>42</v>
      </c>
      <c r="F43">
        <f t="shared" si="0"/>
        <v>-2</v>
      </c>
      <c r="I43">
        <v>42</v>
      </c>
      <c r="J43" s="131" t="s">
        <v>606</v>
      </c>
      <c r="K43" s="4" t="s">
        <v>607</v>
      </c>
      <c r="L43" s="5"/>
      <c r="M43" s="6"/>
      <c r="N43" s="175" t="s">
        <v>606</v>
      </c>
      <c r="O43" t="s">
        <v>607</v>
      </c>
      <c r="Q43" s="4" t="s">
        <v>608</v>
      </c>
      <c r="R43" s="4" t="s">
        <v>609</v>
      </c>
      <c r="S43" s="4">
        <v>6</v>
      </c>
    </row>
    <row r="44" spans="1:19">
      <c r="A44">
        <v>43</v>
      </c>
      <c r="B44" s="3" t="s">
        <v>103</v>
      </c>
      <c r="C44" s="4" t="s">
        <v>610</v>
      </c>
      <c r="D44" s="5" t="s">
        <v>502</v>
      </c>
      <c r="E44" s="6">
        <f>(3*(COUNTIF(PLANEACION!$D$3:$AM$990,LISTA_INSTRUCTORES_AMBIENTES!B44)-(COUNTIF(PLANEACION!$H$3:$I$990,LISTA_INSTRUCTORES_AMBIENTES!B44))-(COUNTIF(PLANEACION!$N$3:$O$990,LISTA_INSTRUCTORES_AMBIENTES!B44))-(COUNTIF(PLANEACION!$T$3:$U$990,LISTA_INSTRUCTORES_AMBIENTES!B44))-(COUNTIF(PLANEACION!$Z$3:$AA$990,LISTA_INSTRUCTORES_AMBIENTES!B44))-(COUNTIF(PLANEACION!AF$3:$AG$990,LISTA_INSTRUCTORES_AMBIENTES!B44))-(COUNTIF(PLANEACION!$AL$3:$AM$990,LISTA_INSTRUCTORES_AMBIENTES!B44)))+(2*((COUNTIF(PLANEACION!$H$3:$I$990,LISTA_INSTRUCTORES_AMBIENTES!B44))+(COUNTIF(PLANEACION!$N$3:$O$990,LISTA_INSTRUCTORES_AMBIENTES!B44))+(COUNTIF(PLANEACION!$T$3:$U$990,LISTA_INSTRUCTORES_AMBIENTES!B44))+(COUNTIF(PLANEACION!$Z$3:$AA$990,LISTA_INSTRUCTORES_AMBIENTES!B44))+(COUNTIF(PLANEACION!AF$3:$AG$990,LISTA_INSTRUCTORES_AMBIENTES!B44))+(COUNTIF(PLANEACION!$AL$3:$AM$990,LISTA_INSTRUCTORES_AMBIENTES!B44)))))</f>
        <v>30</v>
      </c>
      <c r="F44">
        <f t="shared" si="0"/>
        <v>10</v>
      </c>
      <c r="I44">
        <v>43</v>
      </c>
      <c r="J44" s="131" t="s">
        <v>95</v>
      </c>
      <c r="K44" s="4" t="s">
        <v>611</v>
      </c>
      <c r="L44" s="5"/>
      <c r="M44" s="6"/>
      <c r="N44" s="175" t="s">
        <v>95</v>
      </c>
      <c r="O44" t="s">
        <v>611</v>
      </c>
      <c r="Q44" s="4" t="s">
        <v>612</v>
      </c>
      <c r="R44" s="4" t="s">
        <v>613</v>
      </c>
      <c r="S44" s="4">
        <v>12</v>
      </c>
    </row>
    <row r="45" spans="1:19">
      <c r="A45">
        <v>44</v>
      </c>
      <c r="B45" s="3" t="s">
        <v>298</v>
      </c>
      <c r="C45" s="4" t="s">
        <v>614</v>
      </c>
      <c r="D45" s="5" t="s">
        <v>502</v>
      </c>
      <c r="E45" s="6">
        <f>(3*(COUNTIF(PLANEACION!$D$3:$AM$990,LISTA_INSTRUCTORES_AMBIENTES!B45)-(COUNTIF(PLANEACION!$H$3:$I$990,LISTA_INSTRUCTORES_AMBIENTES!B45))-(COUNTIF(PLANEACION!$N$3:$O$990,LISTA_INSTRUCTORES_AMBIENTES!B45))-(COUNTIF(PLANEACION!$T$3:$U$990,LISTA_INSTRUCTORES_AMBIENTES!B45))-(COUNTIF(PLANEACION!$Z$3:$AA$990,LISTA_INSTRUCTORES_AMBIENTES!B45))-(COUNTIF(PLANEACION!AF$3:$AG$990,LISTA_INSTRUCTORES_AMBIENTES!B45))-(COUNTIF(PLANEACION!$AL$3:$AM$990,LISTA_INSTRUCTORES_AMBIENTES!B45)))+(2*((COUNTIF(PLANEACION!$H$3:$I$990,LISTA_INSTRUCTORES_AMBIENTES!B45))+(COUNTIF(PLANEACION!$N$3:$O$990,LISTA_INSTRUCTORES_AMBIENTES!B45))+(COUNTIF(PLANEACION!$T$3:$U$990,LISTA_INSTRUCTORES_AMBIENTES!B45))+(COUNTIF(PLANEACION!$Z$3:$AA$990,LISTA_INSTRUCTORES_AMBIENTES!B45))+(COUNTIF(PLANEACION!AF$3:$AG$990,LISTA_INSTRUCTORES_AMBIENTES!B45))+(COUNTIF(PLANEACION!$AL$3:$AM$990,LISTA_INSTRUCTORES_AMBIENTES!B45)))))</f>
        <v>30</v>
      </c>
      <c r="F45">
        <f t="shared" si="0"/>
        <v>10</v>
      </c>
      <c r="I45">
        <v>44</v>
      </c>
      <c r="J45" s="131" t="s">
        <v>68</v>
      </c>
      <c r="K45" s="4" t="s">
        <v>615</v>
      </c>
      <c r="L45" s="5"/>
      <c r="M45" s="6"/>
      <c r="N45" s="175" t="s">
        <v>68</v>
      </c>
      <c r="O45" t="s">
        <v>615</v>
      </c>
      <c r="Q45" s="4" t="s">
        <v>616</v>
      </c>
      <c r="R45" s="4" t="s">
        <v>617</v>
      </c>
      <c r="S45" s="4">
        <v>6</v>
      </c>
    </row>
    <row r="46" spans="1:19">
      <c r="A46">
        <v>45</v>
      </c>
      <c r="B46" s="3" t="s">
        <v>203</v>
      </c>
      <c r="C46" s="4" t="s">
        <v>618</v>
      </c>
      <c r="D46" s="5" t="s">
        <v>502</v>
      </c>
      <c r="E46" s="6">
        <f>(3*(COUNTIF(PLANEACION!$D$3:$AM$990,LISTA_INSTRUCTORES_AMBIENTES!B46)-(COUNTIF(PLANEACION!$H$3:$I$990,LISTA_INSTRUCTORES_AMBIENTES!B46))-(COUNTIF(PLANEACION!$N$3:$O$990,LISTA_INSTRUCTORES_AMBIENTES!B46))-(COUNTIF(PLANEACION!$T$3:$U$990,LISTA_INSTRUCTORES_AMBIENTES!B46))-(COUNTIF(PLANEACION!$Z$3:$AA$990,LISTA_INSTRUCTORES_AMBIENTES!B46))-(COUNTIF(PLANEACION!AF$3:$AG$990,LISTA_INSTRUCTORES_AMBIENTES!B46))-(COUNTIF(PLANEACION!$AL$3:$AM$990,LISTA_INSTRUCTORES_AMBIENTES!B46)))+(2*((COUNTIF(PLANEACION!$H$3:$I$990,LISTA_INSTRUCTORES_AMBIENTES!B46))+(COUNTIF(PLANEACION!$N$3:$O$990,LISTA_INSTRUCTORES_AMBIENTES!B46))+(COUNTIF(PLANEACION!$T$3:$U$990,LISTA_INSTRUCTORES_AMBIENTES!B46))+(COUNTIF(PLANEACION!$Z$3:$AA$990,LISTA_INSTRUCTORES_AMBIENTES!B46))+(COUNTIF(PLANEACION!AF$3:$AG$990,LISTA_INSTRUCTORES_AMBIENTES!B46))+(COUNTIF(PLANEACION!$AL$3:$AM$990,LISTA_INSTRUCTORES_AMBIENTES!B46)))))</f>
        <v>32</v>
      </c>
      <c r="F46">
        <f t="shared" si="0"/>
        <v>8</v>
      </c>
      <c r="I46">
        <v>45</v>
      </c>
      <c r="J46" s="131">
        <v>203</v>
      </c>
      <c r="K46" s="4" t="s">
        <v>619</v>
      </c>
      <c r="L46" s="5"/>
      <c r="M46" s="6"/>
      <c r="N46" s="175">
        <v>203</v>
      </c>
      <c r="O46" t="s">
        <v>619</v>
      </c>
      <c r="Q46" s="4" t="s">
        <v>620</v>
      </c>
      <c r="R46" s="4" t="s">
        <v>621</v>
      </c>
      <c r="S46" s="4">
        <v>6</v>
      </c>
    </row>
    <row r="47" spans="1:19">
      <c r="A47">
        <v>46</v>
      </c>
      <c r="B47" s="3" t="s">
        <v>622</v>
      </c>
      <c r="C47" s="4" t="s">
        <v>623</v>
      </c>
      <c r="D47" s="5" t="s">
        <v>502</v>
      </c>
      <c r="E47" s="6">
        <f>(3*(COUNTIF(PLANEACION!$D$3:$AM$990,LISTA_INSTRUCTORES_AMBIENTES!B47)-(COUNTIF(PLANEACION!$H$3:$I$990,LISTA_INSTRUCTORES_AMBIENTES!B47))-(COUNTIF(PLANEACION!$N$3:$O$990,LISTA_INSTRUCTORES_AMBIENTES!B47))-(COUNTIF(PLANEACION!$T$3:$U$990,LISTA_INSTRUCTORES_AMBIENTES!B47))-(COUNTIF(PLANEACION!$Z$3:$AA$990,LISTA_INSTRUCTORES_AMBIENTES!B47))-(COUNTIF(PLANEACION!AF$3:$AG$990,LISTA_INSTRUCTORES_AMBIENTES!B47))-(COUNTIF(PLANEACION!$AL$3:$AM$990,LISTA_INSTRUCTORES_AMBIENTES!B47)))+(2*((COUNTIF(PLANEACION!$H$3:$I$990,LISTA_INSTRUCTORES_AMBIENTES!B47))+(COUNTIF(PLANEACION!$N$3:$O$990,LISTA_INSTRUCTORES_AMBIENTES!B47))+(COUNTIF(PLANEACION!$T$3:$U$990,LISTA_INSTRUCTORES_AMBIENTES!B47))+(COUNTIF(PLANEACION!$Z$3:$AA$990,LISTA_INSTRUCTORES_AMBIENTES!B47))+(COUNTIF(PLANEACION!AF$3:$AG$990,LISTA_INSTRUCTORES_AMBIENTES!B47))+(COUNTIF(PLANEACION!$AL$3:$AM$990,LISTA_INSTRUCTORES_AMBIENTES!B47)))))</f>
        <v>0</v>
      </c>
      <c r="F47">
        <f t="shared" si="0"/>
        <v>40</v>
      </c>
      <c r="I47">
        <v>46</v>
      </c>
      <c r="J47" s="131">
        <v>204</v>
      </c>
      <c r="K47" s="4" t="s">
        <v>624</v>
      </c>
      <c r="L47" s="5"/>
      <c r="M47" s="6"/>
      <c r="N47" s="175">
        <v>204</v>
      </c>
      <c r="O47" t="s">
        <v>624</v>
      </c>
      <c r="Q47" s="4" t="s">
        <v>625</v>
      </c>
      <c r="R47" s="4" t="s">
        <v>626</v>
      </c>
      <c r="S47" s="4">
        <v>6</v>
      </c>
    </row>
    <row r="48" spans="1:19">
      <c r="A48">
        <v>47</v>
      </c>
      <c r="B48" s="3" t="s">
        <v>150</v>
      </c>
      <c r="C48" s="4" t="s">
        <v>627</v>
      </c>
      <c r="D48" s="5" t="s">
        <v>502</v>
      </c>
      <c r="E48" s="6">
        <f>(3*(COUNTIF(PLANEACION!$D$3:$AM$990,LISTA_INSTRUCTORES_AMBIENTES!B48)-(COUNTIF(PLANEACION!$H$3:$I$990,LISTA_INSTRUCTORES_AMBIENTES!B48))-(COUNTIF(PLANEACION!$N$3:$O$990,LISTA_INSTRUCTORES_AMBIENTES!B48))-(COUNTIF(PLANEACION!$T$3:$U$990,LISTA_INSTRUCTORES_AMBIENTES!B48))-(COUNTIF(PLANEACION!$Z$3:$AA$990,LISTA_INSTRUCTORES_AMBIENTES!B48))-(COUNTIF(PLANEACION!AF$3:$AG$990,LISTA_INSTRUCTORES_AMBIENTES!B48))-(COUNTIF(PLANEACION!$AL$3:$AM$990,LISTA_INSTRUCTORES_AMBIENTES!B48)))+(2*((COUNTIF(PLANEACION!$H$3:$I$990,LISTA_INSTRUCTORES_AMBIENTES!B48))+(COUNTIF(PLANEACION!$N$3:$O$990,LISTA_INSTRUCTORES_AMBIENTES!B48))+(COUNTIF(PLANEACION!$T$3:$U$990,LISTA_INSTRUCTORES_AMBIENTES!B48))+(COUNTIF(PLANEACION!$Z$3:$AA$990,LISTA_INSTRUCTORES_AMBIENTES!B48))+(COUNTIF(PLANEACION!AF$3:$AG$990,LISTA_INSTRUCTORES_AMBIENTES!B48))+(COUNTIF(PLANEACION!$AL$3:$AM$990,LISTA_INSTRUCTORES_AMBIENTES!B48)))))</f>
        <v>20</v>
      </c>
      <c r="F48">
        <f t="shared" si="0"/>
        <v>20</v>
      </c>
      <c r="I48">
        <v>47</v>
      </c>
      <c r="J48" s="131">
        <v>503</v>
      </c>
      <c r="K48" s="4" t="s">
        <v>628</v>
      </c>
      <c r="L48" s="5"/>
      <c r="M48" s="6"/>
      <c r="N48" s="175">
        <v>503</v>
      </c>
      <c r="O48" t="s">
        <v>628</v>
      </c>
      <c r="Q48" s="4" t="s">
        <v>629</v>
      </c>
      <c r="R48" s="4" t="s">
        <v>630</v>
      </c>
      <c r="S48" s="4">
        <v>6</v>
      </c>
    </row>
    <row r="49" spans="1:19">
      <c r="A49">
        <v>48</v>
      </c>
      <c r="B49" s="3" t="s">
        <v>159</v>
      </c>
      <c r="C49" s="4" t="s">
        <v>631</v>
      </c>
      <c r="D49" s="5" t="s">
        <v>502</v>
      </c>
      <c r="E49" s="6">
        <f>(3*(COUNTIF(PLANEACION!$D$3:$AM$990,LISTA_INSTRUCTORES_AMBIENTES!B49)-(COUNTIF(PLANEACION!$H$3:$I$990,LISTA_INSTRUCTORES_AMBIENTES!B49))-(COUNTIF(PLANEACION!$N$3:$O$990,LISTA_INSTRUCTORES_AMBIENTES!B49))-(COUNTIF(PLANEACION!$T$3:$U$990,LISTA_INSTRUCTORES_AMBIENTES!B49))-(COUNTIF(PLANEACION!$Z$3:$AA$990,LISTA_INSTRUCTORES_AMBIENTES!B49))-(COUNTIF(PLANEACION!AF$3:$AG$990,LISTA_INSTRUCTORES_AMBIENTES!B49))-(COUNTIF(PLANEACION!$AL$3:$AM$990,LISTA_INSTRUCTORES_AMBIENTES!B49)))+(2*((COUNTIF(PLANEACION!$H$3:$I$990,LISTA_INSTRUCTORES_AMBIENTES!B49))+(COUNTIF(PLANEACION!$N$3:$O$990,LISTA_INSTRUCTORES_AMBIENTES!B49))+(COUNTIF(PLANEACION!$T$3:$U$990,LISTA_INSTRUCTORES_AMBIENTES!B49))+(COUNTIF(PLANEACION!$Z$3:$AA$990,LISTA_INSTRUCTORES_AMBIENTES!B49))+(COUNTIF(PLANEACION!AF$3:$AG$990,LISTA_INSTRUCTORES_AMBIENTES!B49))+(COUNTIF(PLANEACION!$AL$3:$AM$990,LISTA_INSTRUCTORES_AMBIENTES!B49)))))</f>
        <v>22</v>
      </c>
      <c r="F49">
        <f t="shared" si="0"/>
        <v>18</v>
      </c>
      <c r="I49">
        <v>48</v>
      </c>
      <c r="J49" s="131">
        <v>504</v>
      </c>
      <c r="K49" s="4" t="s">
        <v>632</v>
      </c>
      <c r="L49" s="5"/>
      <c r="M49" s="6"/>
      <c r="N49" s="175">
        <v>504</v>
      </c>
      <c r="O49" t="s">
        <v>632</v>
      </c>
      <c r="Q49" s="4" t="s">
        <v>633</v>
      </c>
      <c r="R49" s="4" t="s">
        <v>634</v>
      </c>
      <c r="S49" s="4">
        <v>3</v>
      </c>
    </row>
    <row r="50" spans="1:19">
      <c r="A50">
        <v>49</v>
      </c>
      <c r="B50" s="3" t="s">
        <v>173</v>
      </c>
      <c r="C50" s="4" t="s">
        <v>635</v>
      </c>
      <c r="D50" s="5" t="s">
        <v>502</v>
      </c>
      <c r="E50" s="6">
        <f>(3*(COUNTIF(PLANEACION!$D$3:$AM$990,LISTA_INSTRUCTORES_AMBIENTES!B50)-(COUNTIF(PLANEACION!$H$3:$I$990,LISTA_INSTRUCTORES_AMBIENTES!B50))-(COUNTIF(PLANEACION!$N$3:$O$990,LISTA_INSTRUCTORES_AMBIENTES!B50))-(COUNTIF(PLANEACION!$T$3:$U$990,LISTA_INSTRUCTORES_AMBIENTES!B50))-(COUNTIF(PLANEACION!$Z$3:$AA$990,LISTA_INSTRUCTORES_AMBIENTES!B50))-(COUNTIF(PLANEACION!AF$3:$AG$990,LISTA_INSTRUCTORES_AMBIENTES!B50))-(COUNTIF(PLANEACION!$AL$3:$AM$990,LISTA_INSTRUCTORES_AMBIENTES!B50)))+(2*((COUNTIF(PLANEACION!$H$3:$I$990,LISTA_INSTRUCTORES_AMBIENTES!B50))+(COUNTIF(PLANEACION!$N$3:$O$990,LISTA_INSTRUCTORES_AMBIENTES!B50))+(COUNTIF(PLANEACION!$T$3:$U$990,LISTA_INSTRUCTORES_AMBIENTES!B50))+(COUNTIF(PLANEACION!$Z$3:$AA$990,LISTA_INSTRUCTORES_AMBIENTES!B50))+(COUNTIF(PLANEACION!AF$3:$AG$990,LISTA_INSTRUCTORES_AMBIENTES!B50))+(COUNTIF(PLANEACION!$AL$3:$AM$990,LISTA_INSTRUCTORES_AMBIENTES!B50)))))</f>
        <v>40</v>
      </c>
      <c r="F50">
        <f t="shared" si="0"/>
        <v>0</v>
      </c>
      <c r="I50">
        <v>49</v>
      </c>
      <c r="J50" s="131">
        <v>505</v>
      </c>
      <c r="K50" s="4" t="s">
        <v>636</v>
      </c>
      <c r="L50" s="5"/>
      <c r="M50" s="6"/>
      <c r="N50" s="175">
        <v>505</v>
      </c>
      <c r="O50" t="s">
        <v>636</v>
      </c>
      <c r="Q50" s="4" t="s">
        <v>637</v>
      </c>
      <c r="R50" s="4" t="s">
        <v>638</v>
      </c>
      <c r="S50" s="4">
        <v>3</v>
      </c>
    </row>
    <row r="51" spans="1:19">
      <c r="A51">
        <v>50</v>
      </c>
      <c r="B51" s="3" t="s">
        <v>217</v>
      </c>
      <c r="C51" s="4" t="s">
        <v>639</v>
      </c>
      <c r="D51" s="5" t="s">
        <v>502</v>
      </c>
      <c r="E51" s="6">
        <f>(3*(COUNTIF(PLANEACION!$D$3:$AM$990,LISTA_INSTRUCTORES_AMBIENTES!B51)-(COUNTIF(PLANEACION!$H$3:$I$990,LISTA_INSTRUCTORES_AMBIENTES!B51))-(COUNTIF(PLANEACION!$N$3:$O$990,LISTA_INSTRUCTORES_AMBIENTES!B51))-(COUNTIF(PLANEACION!$T$3:$U$990,LISTA_INSTRUCTORES_AMBIENTES!B51))-(COUNTIF(PLANEACION!$Z$3:$AA$990,LISTA_INSTRUCTORES_AMBIENTES!B51))-(COUNTIF(PLANEACION!AF$3:$AG$990,LISTA_INSTRUCTORES_AMBIENTES!B51))-(COUNTIF(PLANEACION!$AL$3:$AM$990,LISTA_INSTRUCTORES_AMBIENTES!B51)))+(2*((COUNTIF(PLANEACION!$H$3:$I$990,LISTA_INSTRUCTORES_AMBIENTES!B51))+(COUNTIF(PLANEACION!$N$3:$O$990,LISTA_INSTRUCTORES_AMBIENTES!B51))+(COUNTIF(PLANEACION!$T$3:$U$990,LISTA_INSTRUCTORES_AMBIENTES!B51))+(COUNTIF(PLANEACION!$Z$3:$AA$990,LISTA_INSTRUCTORES_AMBIENTES!B51))+(COUNTIF(PLANEACION!AF$3:$AG$990,LISTA_INSTRUCTORES_AMBIENTES!B51))+(COUNTIF(PLANEACION!$AL$3:$AM$990,LISTA_INSTRUCTORES_AMBIENTES!B51)))))</f>
        <v>40</v>
      </c>
      <c r="F51">
        <f t="shared" si="0"/>
        <v>0</v>
      </c>
      <c r="I51">
        <v>50</v>
      </c>
      <c r="J51" s="131">
        <v>506</v>
      </c>
      <c r="K51" s="4" t="s">
        <v>640</v>
      </c>
      <c r="L51" s="5"/>
      <c r="M51" s="6"/>
      <c r="N51" s="175">
        <v>506</v>
      </c>
      <c r="O51" t="s">
        <v>640</v>
      </c>
      <c r="Q51" s="4" t="s">
        <v>641</v>
      </c>
      <c r="R51" s="4" t="s">
        <v>642</v>
      </c>
      <c r="S51" s="4">
        <v>6</v>
      </c>
    </row>
    <row r="52" spans="1:19">
      <c r="A52">
        <v>51</v>
      </c>
      <c r="B52" s="3" t="s">
        <v>70</v>
      </c>
      <c r="C52" s="4" t="s">
        <v>643</v>
      </c>
      <c r="D52" s="5" t="s">
        <v>502</v>
      </c>
      <c r="E52" s="6">
        <f>(3*(COUNTIF(PLANEACION!$D$3:$AM$990,LISTA_INSTRUCTORES_AMBIENTES!B52)-(COUNTIF(PLANEACION!$H$3:$I$990,LISTA_INSTRUCTORES_AMBIENTES!B52))-(COUNTIF(PLANEACION!$N$3:$O$990,LISTA_INSTRUCTORES_AMBIENTES!B52))-(COUNTIF(PLANEACION!$T$3:$U$990,LISTA_INSTRUCTORES_AMBIENTES!B52))-(COUNTIF(PLANEACION!$Z$3:$AA$990,LISTA_INSTRUCTORES_AMBIENTES!B52))-(COUNTIF(PLANEACION!AF$3:$AG$990,LISTA_INSTRUCTORES_AMBIENTES!B52))-(COUNTIF(PLANEACION!$AL$3:$AM$990,LISTA_INSTRUCTORES_AMBIENTES!B52)))+(2*((COUNTIF(PLANEACION!$H$3:$I$990,LISTA_INSTRUCTORES_AMBIENTES!B52))+(COUNTIF(PLANEACION!$N$3:$O$990,LISTA_INSTRUCTORES_AMBIENTES!B52))+(COUNTIF(PLANEACION!$T$3:$U$990,LISTA_INSTRUCTORES_AMBIENTES!B52))+(COUNTIF(PLANEACION!$Z$3:$AA$990,LISTA_INSTRUCTORES_AMBIENTES!B52))+(COUNTIF(PLANEACION!AF$3:$AG$990,LISTA_INSTRUCTORES_AMBIENTES!B52))+(COUNTIF(PLANEACION!$AL$3:$AM$990,LISTA_INSTRUCTORES_AMBIENTES!B52)))))</f>
        <v>40</v>
      </c>
      <c r="F52">
        <f t="shared" si="0"/>
        <v>0</v>
      </c>
      <c r="I52">
        <v>51</v>
      </c>
      <c r="J52" s="131">
        <v>604</v>
      </c>
      <c r="K52" s="4" t="s">
        <v>644</v>
      </c>
      <c r="L52" s="5"/>
      <c r="M52" s="6"/>
      <c r="N52" s="175">
        <v>604</v>
      </c>
      <c r="O52" t="s">
        <v>644</v>
      </c>
      <c r="Q52" s="4" t="s">
        <v>381</v>
      </c>
      <c r="R52" s="4" t="s">
        <v>645</v>
      </c>
      <c r="S52" s="4">
        <v>6</v>
      </c>
    </row>
    <row r="53" spans="1:19">
      <c r="A53">
        <v>52</v>
      </c>
      <c r="B53" s="3" t="s">
        <v>64</v>
      </c>
      <c r="C53" s="4" t="s">
        <v>646</v>
      </c>
      <c r="D53" s="5" t="s">
        <v>502</v>
      </c>
      <c r="E53" s="6">
        <f>(3*(COUNTIF(PLANEACION!$D$3:$AM$990,LISTA_INSTRUCTORES_AMBIENTES!B53)-(COUNTIF(PLANEACION!$H$3:$I$990,LISTA_INSTRUCTORES_AMBIENTES!B53))-(COUNTIF(PLANEACION!$N$3:$O$990,LISTA_INSTRUCTORES_AMBIENTES!B53))-(COUNTIF(PLANEACION!$T$3:$U$990,LISTA_INSTRUCTORES_AMBIENTES!B53))-(COUNTIF(PLANEACION!$Z$3:$AA$990,LISTA_INSTRUCTORES_AMBIENTES!B53))-(COUNTIF(PLANEACION!AF$3:$AG$990,LISTA_INSTRUCTORES_AMBIENTES!B53))-(COUNTIF(PLANEACION!$AL$3:$AM$990,LISTA_INSTRUCTORES_AMBIENTES!B53)))+(2*((COUNTIF(PLANEACION!$H$3:$I$990,LISTA_INSTRUCTORES_AMBIENTES!B53))+(COUNTIF(PLANEACION!$N$3:$O$990,LISTA_INSTRUCTORES_AMBIENTES!B53))+(COUNTIF(PLANEACION!$T$3:$U$990,LISTA_INSTRUCTORES_AMBIENTES!B53))+(COUNTIF(PLANEACION!$Z$3:$AA$990,LISTA_INSTRUCTORES_AMBIENTES!B53))+(COUNTIF(PLANEACION!AF$3:$AG$990,LISTA_INSTRUCTORES_AMBIENTES!B53))+(COUNTIF(PLANEACION!$AL$3:$AM$990,LISTA_INSTRUCTORES_AMBIENTES!B53)))))</f>
        <v>38</v>
      </c>
      <c r="F53">
        <f t="shared" si="0"/>
        <v>2</v>
      </c>
      <c r="I53">
        <v>52</v>
      </c>
      <c r="J53" s="131">
        <v>605</v>
      </c>
      <c r="K53" s="4" t="s">
        <v>647</v>
      </c>
      <c r="L53" s="5"/>
      <c r="M53" s="6"/>
      <c r="N53" s="175">
        <v>605</v>
      </c>
      <c r="O53" t="s">
        <v>647</v>
      </c>
      <c r="Q53" s="4" t="s">
        <v>378</v>
      </c>
      <c r="R53" s="4" t="s">
        <v>648</v>
      </c>
      <c r="S53" s="4">
        <v>12</v>
      </c>
    </row>
    <row r="54" spans="1:19">
      <c r="A54">
        <v>53</v>
      </c>
      <c r="B54" s="3" t="s">
        <v>168</v>
      </c>
      <c r="C54" s="4" t="s">
        <v>649</v>
      </c>
      <c r="D54" s="5" t="s">
        <v>502</v>
      </c>
      <c r="E54" s="6">
        <f>(3*(COUNTIF(PLANEACION!$D$3:$AM$990,LISTA_INSTRUCTORES_AMBIENTES!B54)-(COUNTIF(PLANEACION!$H$3:$I$990,LISTA_INSTRUCTORES_AMBIENTES!B54))-(COUNTIF(PLANEACION!$N$3:$O$990,LISTA_INSTRUCTORES_AMBIENTES!B54))-(COUNTIF(PLANEACION!$T$3:$U$990,LISTA_INSTRUCTORES_AMBIENTES!B54))-(COUNTIF(PLANEACION!$Z$3:$AA$990,LISTA_INSTRUCTORES_AMBIENTES!B54))-(COUNTIF(PLANEACION!AF$3:$AG$990,LISTA_INSTRUCTORES_AMBIENTES!B54))-(COUNTIF(PLANEACION!$AL$3:$AM$990,LISTA_INSTRUCTORES_AMBIENTES!B54)))+(2*((COUNTIF(PLANEACION!$H$3:$I$990,LISTA_INSTRUCTORES_AMBIENTES!B54))+(COUNTIF(PLANEACION!$N$3:$O$990,LISTA_INSTRUCTORES_AMBIENTES!B54))+(COUNTIF(PLANEACION!$T$3:$U$990,LISTA_INSTRUCTORES_AMBIENTES!B54))+(COUNTIF(PLANEACION!$Z$3:$AA$990,LISTA_INSTRUCTORES_AMBIENTES!B54))+(COUNTIF(PLANEACION!AF$3:$AG$990,LISTA_INSTRUCTORES_AMBIENTES!B54))+(COUNTIF(PLANEACION!$AL$3:$AM$990,LISTA_INSTRUCTORES_AMBIENTES!B54)))))</f>
        <v>26</v>
      </c>
      <c r="F54">
        <f t="shared" si="0"/>
        <v>14</v>
      </c>
      <c r="G54" s="82"/>
      <c r="I54">
        <v>53</v>
      </c>
      <c r="J54" s="131">
        <v>606</v>
      </c>
      <c r="K54" s="4" t="s">
        <v>650</v>
      </c>
      <c r="L54" s="5"/>
      <c r="M54" s="6"/>
      <c r="N54" s="175">
        <v>606</v>
      </c>
      <c r="O54" t="s">
        <v>650</v>
      </c>
      <c r="Q54" s="4" t="s">
        <v>380</v>
      </c>
      <c r="R54" s="4" t="s">
        <v>651</v>
      </c>
      <c r="S54" s="4">
        <v>12</v>
      </c>
    </row>
    <row r="55" spans="1:19">
      <c r="A55">
        <v>54</v>
      </c>
      <c r="B55" s="3" t="s">
        <v>160</v>
      </c>
      <c r="C55" s="4" t="s">
        <v>652</v>
      </c>
      <c r="D55" s="5" t="s">
        <v>502</v>
      </c>
      <c r="E55" s="6">
        <f>(3*(COUNTIF(PLANEACION!$D$3:$AM$990,LISTA_INSTRUCTORES_AMBIENTES!B55)-(COUNTIF(PLANEACION!$H$3:$I$990,LISTA_INSTRUCTORES_AMBIENTES!B55))-(COUNTIF(PLANEACION!$N$3:$O$990,LISTA_INSTRUCTORES_AMBIENTES!B55))-(COUNTIF(PLANEACION!$T$3:$U$990,LISTA_INSTRUCTORES_AMBIENTES!B55))-(COUNTIF(PLANEACION!$Z$3:$AA$990,LISTA_INSTRUCTORES_AMBIENTES!B55))-(COUNTIF(PLANEACION!AF$3:$AG$990,LISTA_INSTRUCTORES_AMBIENTES!B55))-(COUNTIF(PLANEACION!$AL$3:$AM$990,LISTA_INSTRUCTORES_AMBIENTES!B55)))+(2*((COUNTIF(PLANEACION!$H$3:$I$990,LISTA_INSTRUCTORES_AMBIENTES!B55))+(COUNTIF(PLANEACION!$N$3:$O$990,LISTA_INSTRUCTORES_AMBIENTES!B55))+(COUNTIF(PLANEACION!$T$3:$U$990,LISTA_INSTRUCTORES_AMBIENTES!B55))+(COUNTIF(PLANEACION!$Z$3:$AA$990,LISTA_INSTRUCTORES_AMBIENTES!B55))+(COUNTIF(PLANEACION!AF$3:$AG$990,LISTA_INSTRUCTORES_AMBIENTES!B55))+(COUNTIF(PLANEACION!$AL$3:$AM$990,LISTA_INSTRUCTORES_AMBIENTES!B55)))))</f>
        <v>28</v>
      </c>
      <c r="F55">
        <f t="shared" si="0"/>
        <v>12</v>
      </c>
      <c r="G55" s="82"/>
      <c r="I55">
        <v>54</v>
      </c>
      <c r="J55" s="131" t="s">
        <v>284</v>
      </c>
      <c r="K55" s="4" t="s">
        <v>653</v>
      </c>
      <c r="L55" s="5"/>
      <c r="M55" s="6"/>
      <c r="N55" s="175" t="s">
        <v>284</v>
      </c>
      <c r="O55" t="s">
        <v>653</v>
      </c>
      <c r="Q55" s="4" t="s">
        <v>379</v>
      </c>
      <c r="R55" s="4" t="s">
        <v>654</v>
      </c>
      <c r="S55" s="4">
        <v>6</v>
      </c>
    </row>
    <row r="56" spans="1:19">
      <c r="A56">
        <v>55</v>
      </c>
      <c r="B56" s="3" t="s">
        <v>169</v>
      </c>
      <c r="C56" s="4" t="s">
        <v>655</v>
      </c>
      <c r="D56" s="5" t="s">
        <v>502</v>
      </c>
      <c r="E56" s="6">
        <f>(3*(COUNTIF(PLANEACION!$D$3:$AM$990,LISTA_INSTRUCTORES_AMBIENTES!B56)-(COUNTIF(PLANEACION!$H$3:$I$990,LISTA_INSTRUCTORES_AMBIENTES!B56))-(COUNTIF(PLANEACION!$N$3:$O$990,LISTA_INSTRUCTORES_AMBIENTES!B56))-(COUNTIF(PLANEACION!$T$3:$U$990,LISTA_INSTRUCTORES_AMBIENTES!B56))-(COUNTIF(PLANEACION!$Z$3:$AA$990,LISTA_INSTRUCTORES_AMBIENTES!B56))-(COUNTIF(PLANEACION!AF$3:$AG$990,LISTA_INSTRUCTORES_AMBIENTES!B56))-(COUNTIF(PLANEACION!$AL$3:$AM$990,LISTA_INSTRUCTORES_AMBIENTES!B56)))+(2*((COUNTIF(PLANEACION!$H$3:$I$990,LISTA_INSTRUCTORES_AMBIENTES!B56))+(COUNTIF(PLANEACION!$N$3:$O$990,LISTA_INSTRUCTORES_AMBIENTES!B56))+(COUNTIF(PLANEACION!$T$3:$U$990,LISTA_INSTRUCTORES_AMBIENTES!B56))+(COUNTIF(PLANEACION!$Z$3:$AA$990,LISTA_INSTRUCTORES_AMBIENTES!B56))+(COUNTIF(PLANEACION!AF$3:$AG$990,LISTA_INSTRUCTORES_AMBIENTES!B56))+(COUNTIF(PLANEACION!$AL$3:$AM$990,LISTA_INSTRUCTORES_AMBIENTES!B56)))))</f>
        <v>34</v>
      </c>
      <c r="F56">
        <f t="shared" si="0"/>
        <v>6</v>
      </c>
      <c r="G56" s="82"/>
      <c r="I56">
        <v>55</v>
      </c>
      <c r="J56" s="131" t="s">
        <v>286</v>
      </c>
      <c r="K56" s="4" t="s">
        <v>656</v>
      </c>
      <c r="L56" s="5"/>
      <c r="M56" s="6"/>
      <c r="N56" s="175" t="s">
        <v>286</v>
      </c>
      <c r="O56" t="s">
        <v>656</v>
      </c>
      <c r="Q56" s="4" t="s">
        <v>657</v>
      </c>
      <c r="R56" s="4" t="s">
        <v>658</v>
      </c>
      <c r="S56" s="4">
        <v>6</v>
      </c>
    </row>
    <row r="57" spans="1:19">
      <c r="A57">
        <v>56</v>
      </c>
      <c r="B57" s="3" t="s">
        <v>71</v>
      </c>
      <c r="C57" s="4" t="s">
        <v>659</v>
      </c>
      <c r="D57" s="5" t="s">
        <v>502</v>
      </c>
      <c r="E57" s="6">
        <f>(3*(COUNTIF(PLANEACION!$D$3:$AM$990,LISTA_INSTRUCTORES_AMBIENTES!B57)-(COUNTIF(PLANEACION!$H$3:$I$990,LISTA_INSTRUCTORES_AMBIENTES!B57))-(COUNTIF(PLANEACION!$N$3:$O$990,LISTA_INSTRUCTORES_AMBIENTES!B57))-(COUNTIF(PLANEACION!$T$3:$U$990,LISTA_INSTRUCTORES_AMBIENTES!B57))-(COUNTIF(PLANEACION!$Z$3:$AA$990,LISTA_INSTRUCTORES_AMBIENTES!B57))-(COUNTIF(PLANEACION!AF$3:$AG$990,LISTA_INSTRUCTORES_AMBIENTES!B57))-(COUNTIF(PLANEACION!$AL$3:$AM$990,LISTA_INSTRUCTORES_AMBIENTES!B57)))+(2*((COUNTIF(PLANEACION!$H$3:$I$990,LISTA_INSTRUCTORES_AMBIENTES!B57))+(COUNTIF(PLANEACION!$N$3:$O$990,LISTA_INSTRUCTORES_AMBIENTES!B57))+(COUNTIF(PLANEACION!$T$3:$U$990,LISTA_INSTRUCTORES_AMBIENTES!B57))+(COUNTIF(PLANEACION!$Z$3:$AA$990,LISTA_INSTRUCTORES_AMBIENTES!B57))+(COUNTIF(PLANEACION!AF$3:$AG$990,LISTA_INSTRUCTORES_AMBIENTES!B57))+(COUNTIF(PLANEACION!$AL$3:$AM$990,LISTA_INSTRUCTORES_AMBIENTES!B57)))))</f>
        <v>32</v>
      </c>
      <c r="F57">
        <f t="shared" si="0"/>
        <v>8</v>
      </c>
      <c r="I57">
        <v>56</v>
      </c>
      <c r="J57" s="131" t="s">
        <v>285</v>
      </c>
      <c r="K57" s="4" t="s">
        <v>660</v>
      </c>
      <c r="L57" s="5"/>
      <c r="M57" s="6"/>
      <c r="N57" s="175" t="s">
        <v>285</v>
      </c>
      <c r="O57" t="s">
        <v>660</v>
      </c>
      <c r="Q57" s="4" t="s">
        <v>661</v>
      </c>
      <c r="R57" s="4" t="s">
        <v>662</v>
      </c>
      <c r="S57" s="4">
        <v>6</v>
      </c>
    </row>
    <row r="58" spans="1:19">
      <c r="A58">
        <v>57</v>
      </c>
      <c r="B58" s="3"/>
      <c r="C58" s="4"/>
      <c r="D58" s="5"/>
      <c r="E58" s="6">
        <f>(3*(COUNTIF(PLANEACION!$D$3:$AM$990,LISTA_INSTRUCTORES_AMBIENTES!B58)-(COUNTIF(PLANEACION!$H$3:$I$990,LISTA_INSTRUCTORES_AMBIENTES!B58))-(COUNTIF(PLANEACION!$N$3:$O$990,LISTA_INSTRUCTORES_AMBIENTES!B58))-(COUNTIF(PLANEACION!$T$3:$U$990,LISTA_INSTRUCTORES_AMBIENTES!B58))-(COUNTIF(PLANEACION!$Z$3:$AA$990,LISTA_INSTRUCTORES_AMBIENTES!B58))-(COUNTIF(PLANEACION!AF$3:$AG$990,LISTA_INSTRUCTORES_AMBIENTES!B58))-(COUNTIF(PLANEACION!$AL$3:$AM$990,LISTA_INSTRUCTORES_AMBIENTES!B58)))+(2*((COUNTIF(PLANEACION!$H$3:$I$990,LISTA_INSTRUCTORES_AMBIENTES!B58))+(COUNTIF(PLANEACION!$N$3:$O$990,LISTA_INSTRUCTORES_AMBIENTES!B58))+(COUNTIF(PLANEACION!$T$3:$U$990,LISTA_INSTRUCTORES_AMBIENTES!B58))+(COUNTIF(PLANEACION!$Z$3:$AA$990,LISTA_INSTRUCTORES_AMBIENTES!B58))+(COUNTIF(PLANEACION!AF$3:$AG$990,LISTA_INSTRUCTORES_AMBIENTES!B58))+(COUNTIF(PLANEACION!$AL$3:$AM$990,LISTA_INSTRUCTORES_AMBIENTES!B58)))))</f>
        <v>0</v>
      </c>
      <c r="F58">
        <f t="shared" si="0"/>
        <v>40</v>
      </c>
      <c r="I58">
        <v>57</v>
      </c>
      <c r="J58" s="131" t="s">
        <v>288</v>
      </c>
      <c r="K58" s="4" t="s">
        <v>663</v>
      </c>
      <c r="L58" s="5"/>
      <c r="M58" s="6"/>
      <c r="N58" s="175" t="s">
        <v>288</v>
      </c>
      <c r="O58" t="s">
        <v>663</v>
      </c>
      <c r="Q58" s="4" t="s">
        <v>664</v>
      </c>
      <c r="R58" s="4" t="s">
        <v>665</v>
      </c>
      <c r="S58" s="4">
        <v>6</v>
      </c>
    </row>
    <row r="59" spans="1:19">
      <c r="A59">
        <v>58</v>
      </c>
      <c r="B59" s="3"/>
      <c r="C59" s="4"/>
      <c r="D59" s="5"/>
      <c r="E59" s="6">
        <f>(3*(COUNTIF(PLANEACION!$D$3:$AM$990,LISTA_INSTRUCTORES_AMBIENTES!B59)-(COUNTIF(PLANEACION!$H$3:$I$990,LISTA_INSTRUCTORES_AMBIENTES!B59))-(COUNTIF(PLANEACION!$N$3:$O$990,LISTA_INSTRUCTORES_AMBIENTES!B59))-(COUNTIF(PLANEACION!$T$3:$U$990,LISTA_INSTRUCTORES_AMBIENTES!B59))-(COUNTIF(PLANEACION!$Z$3:$AA$990,LISTA_INSTRUCTORES_AMBIENTES!B59))-(COUNTIF(PLANEACION!AF$3:$AG$990,LISTA_INSTRUCTORES_AMBIENTES!B59))-(COUNTIF(PLANEACION!$AL$3:$AM$990,LISTA_INSTRUCTORES_AMBIENTES!B59)))+(2*((COUNTIF(PLANEACION!$H$3:$I$990,LISTA_INSTRUCTORES_AMBIENTES!B59))+(COUNTIF(PLANEACION!$N$3:$O$990,LISTA_INSTRUCTORES_AMBIENTES!B59))+(COUNTIF(PLANEACION!$T$3:$U$990,LISTA_INSTRUCTORES_AMBIENTES!B59))+(COUNTIF(PLANEACION!$Z$3:$AA$990,LISTA_INSTRUCTORES_AMBIENTES!B59))+(COUNTIF(PLANEACION!AF$3:$AG$990,LISTA_INSTRUCTORES_AMBIENTES!B59))+(COUNTIF(PLANEACION!$AL$3:$AM$990,LISTA_INSTRUCTORES_AMBIENTES!B59)))))</f>
        <v>0</v>
      </c>
      <c r="F59">
        <f t="shared" si="0"/>
        <v>40</v>
      </c>
      <c r="I59">
        <v>58</v>
      </c>
      <c r="J59" s="131" t="s">
        <v>356</v>
      </c>
      <c r="K59" s="4" t="s">
        <v>666</v>
      </c>
      <c r="L59" s="5"/>
      <c r="M59" s="6"/>
      <c r="N59" s="175" t="s">
        <v>356</v>
      </c>
      <c r="O59" t="s">
        <v>666</v>
      </c>
      <c r="Q59" s="4" t="s">
        <v>667</v>
      </c>
      <c r="R59" s="4" t="s">
        <v>668</v>
      </c>
      <c r="S59" s="4">
        <v>6</v>
      </c>
    </row>
    <row r="60" spans="1:19">
      <c r="A60">
        <v>59</v>
      </c>
      <c r="B60" s="3"/>
      <c r="C60" s="4"/>
      <c r="D60" s="5"/>
      <c r="E60" s="6">
        <f>(3*(COUNTIF(PLANEACION!$D$3:$AM$990,LISTA_INSTRUCTORES_AMBIENTES!B60)-(COUNTIF(PLANEACION!$H$3:$I$990,LISTA_INSTRUCTORES_AMBIENTES!B60))-(COUNTIF(PLANEACION!$N$3:$O$990,LISTA_INSTRUCTORES_AMBIENTES!B60))-(COUNTIF(PLANEACION!$T$3:$U$990,LISTA_INSTRUCTORES_AMBIENTES!B60))-(COUNTIF(PLANEACION!$Z$3:$AA$990,LISTA_INSTRUCTORES_AMBIENTES!B60))-(COUNTIF(PLANEACION!AF$3:$AG$990,LISTA_INSTRUCTORES_AMBIENTES!B60))-(COUNTIF(PLANEACION!$AL$3:$AM$990,LISTA_INSTRUCTORES_AMBIENTES!B60)))+(2*((COUNTIF(PLANEACION!$H$3:$I$990,LISTA_INSTRUCTORES_AMBIENTES!B60))+(COUNTIF(PLANEACION!$N$3:$O$990,LISTA_INSTRUCTORES_AMBIENTES!B60))+(COUNTIF(PLANEACION!$T$3:$U$990,LISTA_INSTRUCTORES_AMBIENTES!B60))+(COUNTIF(PLANEACION!$Z$3:$AA$990,LISTA_INSTRUCTORES_AMBIENTES!B60))+(COUNTIF(PLANEACION!AF$3:$AG$990,LISTA_INSTRUCTORES_AMBIENTES!B60))+(COUNTIF(PLANEACION!$AL$3:$AM$990,LISTA_INSTRUCTORES_AMBIENTES!B60)))))</f>
        <v>0</v>
      </c>
      <c r="F60">
        <f t="shared" si="0"/>
        <v>40</v>
      </c>
      <c r="I60">
        <v>59</v>
      </c>
      <c r="J60" s="131" t="s">
        <v>355</v>
      </c>
      <c r="K60" s="4" t="s">
        <v>669</v>
      </c>
      <c r="L60" s="5"/>
      <c r="M60" s="6"/>
      <c r="N60" s="175" t="s">
        <v>355</v>
      </c>
      <c r="O60" t="s">
        <v>669</v>
      </c>
      <c r="Q60" s="4" t="s">
        <v>670</v>
      </c>
      <c r="R60" s="4" t="s">
        <v>671</v>
      </c>
      <c r="S60" s="4">
        <v>6</v>
      </c>
    </row>
    <row r="61" spans="1:19">
      <c r="A61">
        <v>60</v>
      </c>
      <c r="B61" s="148" t="s">
        <v>672</v>
      </c>
      <c r="C61" s="149" t="s">
        <v>673</v>
      </c>
      <c r="D61" s="150" t="s">
        <v>430</v>
      </c>
      <c r="E61" s="6">
        <f>(3*(COUNTIF(PLANEACION!$D$3:$AM$990,LISTA_INSTRUCTORES_AMBIENTES!B61)-(COUNTIF(PLANEACION!$H$3:$I$990,LISTA_INSTRUCTORES_AMBIENTES!B61))-(COUNTIF(PLANEACION!$N$3:$O$990,LISTA_INSTRUCTORES_AMBIENTES!B61))-(COUNTIF(PLANEACION!$T$3:$U$990,LISTA_INSTRUCTORES_AMBIENTES!B61))-(COUNTIF(PLANEACION!$Z$3:$AA$990,LISTA_INSTRUCTORES_AMBIENTES!B61))-(COUNTIF(PLANEACION!AF$3:$AG$990,LISTA_INSTRUCTORES_AMBIENTES!B61))-(COUNTIF(PLANEACION!$AL$3:$AM$990,LISTA_INSTRUCTORES_AMBIENTES!B61)))+(2*((COUNTIF(PLANEACION!$H$3:$I$990,LISTA_INSTRUCTORES_AMBIENTES!B61))+(COUNTIF(PLANEACION!$N$3:$O$990,LISTA_INSTRUCTORES_AMBIENTES!B61))+(COUNTIF(PLANEACION!$T$3:$U$990,LISTA_INSTRUCTORES_AMBIENTES!B61))+(COUNTIF(PLANEACION!$Z$3:$AA$990,LISTA_INSTRUCTORES_AMBIENTES!B61))+(COUNTIF(PLANEACION!AF$3:$AG$990,LISTA_INSTRUCTORES_AMBIENTES!B61))+(COUNTIF(PLANEACION!$AL$3:$AM$990,LISTA_INSTRUCTORES_AMBIENTES!B61)))))</f>
        <v>0</v>
      </c>
      <c r="F61">
        <f t="shared" si="0"/>
        <v>32</v>
      </c>
      <c r="I61">
        <v>60</v>
      </c>
      <c r="J61" s="131" t="s">
        <v>674</v>
      </c>
      <c r="K61" s="4" t="s">
        <v>675</v>
      </c>
      <c r="L61" s="5"/>
      <c r="M61" s="6"/>
      <c r="N61" s="175" t="s">
        <v>674</v>
      </c>
      <c r="O61" t="s">
        <v>675</v>
      </c>
      <c r="Q61" s="4" t="s">
        <v>676</v>
      </c>
      <c r="R61" s="4" t="s">
        <v>677</v>
      </c>
      <c r="S61" s="4">
        <v>6</v>
      </c>
    </row>
    <row r="62" spans="1:19">
      <c r="A62">
        <v>61</v>
      </c>
      <c r="B62" s="148" t="s">
        <v>678</v>
      </c>
      <c r="C62" s="149" t="s">
        <v>679</v>
      </c>
      <c r="D62" s="150" t="s">
        <v>430</v>
      </c>
      <c r="E62" s="6">
        <f>(3*(COUNTIF(PLANEACION!$D$3:$AM$990,LISTA_INSTRUCTORES_AMBIENTES!B62)-(COUNTIF(PLANEACION!$H$3:$I$990,LISTA_INSTRUCTORES_AMBIENTES!B62))-(COUNTIF(PLANEACION!$N$3:$O$990,LISTA_INSTRUCTORES_AMBIENTES!B62))-(COUNTIF(PLANEACION!$T$3:$U$990,LISTA_INSTRUCTORES_AMBIENTES!B62))-(COUNTIF(PLANEACION!$Z$3:$AA$990,LISTA_INSTRUCTORES_AMBIENTES!B62))-(COUNTIF(PLANEACION!AF$3:$AG$990,LISTA_INSTRUCTORES_AMBIENTES!B62))-(COUNTIF(PLANEACION!$AL$3:$AM$990,LISTA_INSTRUCTORES_AMBIENTES!B62)))+(2*((COUNTIF(PLANEACION!$H$3:$I$990,LISTA_INSTRUCTORES_AMBIENTES!B62))+(COUNTIF(PLANEACION!$N$3:$O$990,LISTA_INSTRUCTORES_AMBIENTES!B62))+(COUNTIF(PLANEACION!$T$3:$U$990,LISTA_INSTRUCTORES_AMBIENTES!B62))+(COUNTIF(PLANEACION!$Z$3:$AA$990,LISTA_INSTRUCTORES_AMBIENTES!B62))+(COUNTIF(PLANEACION!AF$3:$AG$990,LISTA_INSTRUCTORES_AMBIENTES!B62))+(COUNTIF(PLANEACION!$AL$3:$AM$990,LISTA_INSTRUCTORES_AMBIENTES!B62)))))</f>
        <v>0</v>
      </c>
      <c r="F62">
        <f t="shared" si="0"/>
        <v>32</v>
      </c>
      <c r="I62">
        <v>61</v>
      </c>
      <c r="J62" s="131" t="s">
        <v>680</v>
      </c>
      <c r="K62" s="4" t="s">
        <v>681</v>
      </c>
      <c r="L62" s="5"/>
      <c r="M62" s="6"/>
      <c r="N62" s="175" t="s">
        <v>680</v>
      </c>
      <c r="O62" t="s">
        <v>681</v>
      </c>
      <c r="Q62" s="4" t="s">
        <v>682</v>
      </c>
      <c r="R62" s="4" t="s">
        <v>683</v>
      </c>
      <c r="S62" s="4">
        <v>8</v>
      </c>
    </row>
    <row r="63" spans="1:19">
      <c r="A63">
        <v>62</v>
      </c>
      <c r="B63" s="148" t="s">
        <v>684</v>
      </c>
      <c r="C63" s="149" t="s">
        <v>685</v>
      </c>
      <c r="D63" s="150" t="s">
        <v>430</v>
      </c>
      <c r="E63" s="6">
        <f>(3*(COUNTIF(PLANEACION!$D$3:$AM$990,LISTA_INSTRUCTORES_AMBIENTES!B63)-(COUNTIF(PLANEACION!$H$3:$I$990,LISTA_INSTRUCTORES_AMBIENTES!B63))-(COUNTIF(PLANEACION!$N$3:$O$990,LISTA_INSTRUCTORES_AMBIENTES!B63))-(COUNTIF(PLANEACION!$T$3:$U$990,LISTA_INSTRUCTORES_AMBIENTES!B63))-(COUNTIF(PLANEACION!$Z$3:$AA$990,LISTA_INSTRUCTORES_AMBIENTES!B63))-(COUNTIF(PLANEACION!AF$3:$AG$990,LISTA_INSTRUCTORES_AMBIENTES!B63))-(COUNTIF(PLANEACION!$AL$3:$AM$990,LISTA_INSTRUCTORES_AMBIENTES!B63)))+(2*((COUNTIF(PLANEACION!$H$3:$I$990,LISTA_INSTRUCTORES_AMBIENTES!B63))+(COUNTIF(PLANEACION!$N$3:$O$990,LISTA_INSTRUCTORES_AMBIENTES!B63))+(COUNTIF(PLANEACION!$T$3:$U$990,LISTA_INSTRUCTORES_AMBIENTES!B63))+(COUNTIF(PLANEACION!$Z$3:$AA$990,LISTA_INSTRUCTORES_AMBIENTES!B63))+(COUNTIF(PLANEACION!AF$3:$AG$990,LISTA_INSTRUCTORES_AMBIENTES!B63))+(COUNTIF(PLANEACION!$AL$3:$AM$990,LISTA_INSTRUCTORES_AMBIENTES!B63)))))</f>
        <v>0</v>
      </c>
      <c r="F63">
        <f t="shared" si="0"/>
        <v>32</v>
      </c>
      <c r="H63" s="76"/>
      <c r="I63">
        <v>62</v>
      </c>
      <c r="J63" s="131" t="s">
        <v>686</v>
      </c>
      <c r="K63" s="4" t="s">
        <v>687</v>
      </c>
      <c r="L63" s="5"/>
      <c r="M63" s="6"/>
      <c r="N63" s="175" t="s">
        <v>686</v>
      </c>
      <c r="O63" t="s">
        <v>687</v>
      </c>
      <c r="Q63" s="4" t="s">
        <v>688</v>
      </c>
      <c r="R63" s="4" t="s">
        <v>689</v>
      </c>
      <c r="S63" s="4">
        <v>8</v>
      </c>
    </row>
    <row r="64" spans="1:19">
      <c r="A64">
        <v>63</v>
      </c>
      <c r="B64" s="148" t="s">
        <v>690</v>
      </c>
      <c r="C64" s="149" t="s">
        <v>691</v>
      </c>
      <c r="D64" s="150" t="s">
        <v>430</v>
      </c>
      <c r="E64" s="6">
        <f>(3*(COUNTIF(PLANEACION!$D$3:$AM$990,LISTA_INSTRUCTORES_AMBIENTES!B64)-(COUNTIF(PLANEACION!$H$3:$I$990,LISTA_INSTRUCTORES_AMBIENTES!B64))-(COUNTIF(PLANEACION!$N$3:$O$990,LISTA_INSTRUCTORES_AMBIENTES!B64))-(COUNTIF(PLANEACION!$T$3:$U$990,LISTA_INSTRUCTORES_AMBIENTES!B64))-(COUNTIF(PLANEACION!$Z$3:$AA$990,LISTA_INSTRUCTORES_AMBIENTES!B64))-(COUNTIF(PLANEACION!AF$3:$AG$990,LISTA_INSTRUCTORES_AMBIENTES!B64))-(COUNTIF(PLANEACION!$AL$3:$AM$990,LISTA_INSTRUCTORES_AMBIENTES!B64)))+(2*((COUNTIF(PLANEACION!$H$3:$I$990,LISTA_INSTRUCTORES_AMBIENTES!B64))+(COUNTIF(PLANEACION!$N$3:$O$990,LISTA_INSTRUCTORES_AMBIENTES!B64))+(COUNTIF(PLANEACION!$T$3:$U$990,LISTA_INSTRUCTORES_AMBIENTES!B64))+(COUNTIF(PLANEACION!$Z$3:$AA$990,LISTA_INSTRUCTORES_AMBIENTES!B64))+(COUNTIF(PLANEACION!AF$3:$AG$990,LISTA_INSTRUCTORES_AMBIENTES!B64))+(COUNTIF(PLANEACION!$AL$3:$AM$990,LISTA_INSTRUCTORES_AMBIENTES!B64)))))</f>
        <v>0</v>
      </c>
      <c r="F64">
        <f t="shared" si="0"/>
        <v>32</v>
      </c>
      <c r="H64" s="76"/>
      <c r="I64">
        <v>63</v>
      </c>
      <c r="J64" s="131" t="s">
        <v>270</v>
      </c>
      <c r="K64" s="4" t="s">
        <v>692</v>
      </c>
      <c r="L64" s="5"/>
      <c r="M64" s="6"/>
      <c r="N64" s="175" t="s">
        <v>270</v>
      </c>
      <c r="O64" t="s">
        <v>692</v>
      </c>
      <c r="Q64" s="4" t="s">
        <v>693</v>
      </c>
      <c r="R64" s="4" t="s">
        <v>694</v>
      </c>
      <c r="S64" s="4">
        <v>6</v>
      </c>
    </row>
    <row r="65" spans="1:19">
      <c r="A65">
        <v>64</v>
      </c>
      <c r="B65" s="148" t="s">
        <v>695</v>
      </c>
      <c r="C65" s="149" t="s">
        <v>696</v>
      </c>
      <c r="D65" s="150" t="s">
        <v>430</v>
      </c>
      <c r="E65" s="6">
        <f>(3*(COUNTIF(PLANEACION!$D$3:$AM$990,LISTA_INSTRUCTORES_AMBIENTES!B65)-(COUNTIF(PLANEACION!$H$3:$I$990,LISTA_INSTRUCTORES_AMBIENTES!B65))-(COUNTIF(PLANEACION!$N$3:$O$990,LISTA_INSTRUCTORES_AMBIENTES!B65))-(COUNTIF(PLANEACION!$T$3:$U$990,LISTA_INSTRUCTORES_AMBIENTES!B65))-(COUNTIF(PLANEACION!$Z$3:$AA$990,LISTA_INSTRUCTORES_AMBIENTES!B65))-(COUNTIF(PLANEACION!AF$3:$AG$990,LISTA_INSTRUCTORES_AMBIENTES!B65))-(COUNTIF(PLANEACION!$AL$3:$AM$990,LISTA_INSTRUCTORES_AMBIENTES!B65)))+(2*((COUNTIF(PLANEACION!$H$3:$I$990,LISTA_INSTRUCTORES_AMBIENTES!B65))+(COUNTIF(PLANEACION!$N$3:$O$990,LISTA_INSTRUCTORES_AMBIENTES!B65))+(COUNTIF(PLANEACION!$T$3:$U$990,LISTA_INSTRUCTORES_AMBIENTES!B65))+(COUNTIF(PLANEACION!$Z$3:$AA$990,LISTA_INSTRUCTORES_AMBIENTES!B65))+(COUNTIF(PLANEACION!AF$3:$AG$990,LISTA_INSTRUCTORES_AMBIENTES!B65))+(COUNTIF(PLANEACION!$AL$3:$AM$990,LISTA_INSTRUCTORES_AMBIENTES!B65)))))</f>
        <v>0</v>
      </c>
      <c r="F65">
        <f t="shared" si="0"/>
        <v>32</v>
      </c>
      <c r="H65" s="76"/>
      <c r="I65">
        <v>64</v>
      </c>
      <c r="J65" s="131">
        <v>607</v>
      </c>
      <c r="K65" s="4" t="s">
        <v>697</v>
      </c>
      <c r="L65" s="5"/>
      <c r="M65" s="6"/>
      <c r="N65" s="175">
        <v>607</v>
      </c>
      <c r="O65" t="s">
        <v>697</v>
      </c>
      <c r="Q65" s="4" t="s">
        <v>698</v>
      </c>
      <c r="R65" s="4" t="s">
        <v>699</v>
      </c>
      <c r="S65" s="4">
        <v>8</v>
      </c>
    </row>
    <row r="66" spans="1:19">
      <c r="A66">
        <v>65</v>
      </c>
      <c r="B66" s="148" t="s">
        <v>700</v>
      </c>
      <c r="C66" s="149" t="s">
        <v>701</v>
      </c>
      <c r="D66" s="150" t="s">
        <v>430</v>
      </c>
      <c r="E66" s="6">
        <f>(3*(COUNTIF(PLANEACION!$D$3:$AM$990,LISTA_INSTRUCTORES_AMBIENTES!B66)-(COUNTIF(PLANEACION!$H$3:$I$990,LISTA_INSTRUCTORES_AMBIENTES!B66))-(COUNTIF(PLANEACION!$N$3:$O$990,LISTA_INSTRUCTORES_AMBIENTES!B66))-(COUNTIF(PLANEACION!$T$3:$U$990,LISTA_INSTRUCTORES_AMBIENTES!B66))-(COUNTIF(PLANEACION!$Z$3:$AA$990,LISTA_INSTRUCTORES_AMBIENTES!B66))-(COUNTIF(PLANEACION!AF$3:$AG$990,LISTA_INSTRUCTORES_AMBIENTES!B66))-(COUNTIF(PLANEACION!$AL$3:$AM$990,LISTA_INSTRUCTORES_AMBIENTES!B66)))+(2*((COUNTIF(PLANEACION!$H$3:$I$990,LISTA_INSTRUCTORES_AMBIENTES!B66))+(COUNTIF(PLANEACION!$N$3:$O$990,LISTA_INSTRUCTORES_AMBIENTES!B66))+(COUNTIF(PLANEACION!$T$3:$U$990,LISTA_INSTRUCTORES_AMBIENTES!B66))+(COUNTIF(PLANEACION!$Z$3:$AA$990,LISTA_INSTRUCTORES_AMBIENTES!B66))+(COUNTIF(PLANEACION!AF$3:$AG$990,LISTA_INSTRUCTORES_AMBIENTES!B66))+(COUNTIF(PLANEACION!$AL$3:$AM$990,LISTA_INSTRUCTORES_AMBIENTES!B66)))))</f>
        <v>0</v>
      </c>
      <c r="F66">
        <f t="shared" si="0"/>
        <v>32</v>
      </c>
      <c r="H66" s="76"/>
      <c r="I66">
        <v>65</v>
      </c>
      <c r="J66" s="131" t="s">
        <v>52</v>
      </c>
      <c r="K66" s="4" t="s">
        <v>702</v>
      </c>
      <c r="L66" s="5"/>
      <c r="M66" s="6"/>
      <c r="N66" s="175" t="s">
        <v>52</v>
      </c>
      <c r="O66" t="s">
        <v>702</v>
      </c>
      <c r="Q66" s="4" t="s">
        <v>703</v>
      </c>
      <c r="R66" s="4" t="s">
        <v>704</v>
      </c>
      <c r="S66" s="4">
        <v>6</v>
      </c>
    </row>
    <row r="67" spans="1:19">
      <c r="A67">
        <v>66</v>
      </c>
      <c r="B67" s="148" t="s">
        <v>705</v>
      </c>
      <c r="C67" s="149" t="s">
        <v>706</v>
      </c>
      <c r="D67" s="150" t="s">
        <v>430</v>
      </c>
      <c r="E67" s="6">
        <f>(3*(COUNTIF(PLANEACION!$D$3:$AM$990,LISTA_INSTRUCTORES_AMBIENTES!B67)-(COUNTIF(PLANEACION!$H$3:$I$990,LISTA_INSTRUCTORES_AMBIENTES!B67))-(COUNTIF(PLANEACION!$N$3:$O$990,LISTA_INSTRUCTORES_AMBIENTES!B67))-(COUNTIF(PLANEACION!$T$3:$U$990,LISTA_INSTRUCTORES_AMBIENTES!B67))-(COUNTIF(PLANEACION!$Z$3:$AA$990,LISTA_INSTRUCTORES_AMBIENTES!B67))-(COUNTIF(PLANEACION!AF$3:$AG$990,LISTA_INSTRUCTORES_AMBIENTES!B67))-(COUNTIF(PLANEACION!$AL$3:$AM$990,LISTA_INSTRUCTORES_AMBIENTES!B67)))+(2*((COUNTIF(PLANEACION!$H$3:$I$990,LISTA_INSTRUCTORES_AMBIENTES!B67))+(COUNTIF(PLANEACION!$N$3:$O$990,LISTA_INSTRUCTORES_AMBIENTES!B67))+(COUNTIF(PLANEACION!$T$3:$U$990,LISTA_INSTRUCTORES_AMBIENTES!B67))+(COUNTIF(PLANEACION!$Z$3:$AA$990,LISTA_INSTRUCTORES_AMBIENTES!B67))+(COUNTIF(PLANEACION!AF$3:$AG$990,LISTA_INSTRUCTORES_AMBIENTES!B67))+(COUNTIF(PLANEACION!$AL$3:$AM$990,LISTA_INSTRUCTORES_AMBIENTES!B67)))))</f>
        <v>0</v>
      </c>
      <c r="F67">
        <f t="shared" si="0"/>
        <v>32</v>
      </c>
      <c r="H67" s="76">
        <v>1</v>
      </c>
      <c r="I67">
        <v>66</v>
      </c>
      <c r="J67" s="131" t="s">
        <v>104</v>
      </c>
      <c r="K67" s="4" t="s">
        <v>707</v>
      </c>
      <c r="L67" s="5" t="s">
        <v>708</v>
      </c>
      <c r="M67" s="6"/>
      <c r="N67" s="175" t="s">
        <v>104</v>
      </c>
      <c r="O67" t="s">
        <v>707</v>
      </c>
      <c r="P67" t="s">
        <v>708</v>
      </c>
      <c r="Q67" s="4" t="s">
        <v>709</v>
      </c>
      <c r="R67" s="4" t="s">
        <v>710</v>
      </c>
      <c r="S67" s="4">
        <v>12</v>
      </c>
    </row>
    <row r="68" spans="1:19">
      <c r="A68">
        <v>67</v>
      </c>
      <c r="B68" s="148" t="s">
        <v>711</v>
      </c>
      <c r="C68" s="149" t="s">
        <v>712</v>
      </c>
      <c r="D68" s="150" t="s">
        <v>430</v>
      </c>
      <c r="E68" s="6">
        <f>(3*(COUNTIF(PLANEACION!$D$3:$AM$990,LISTA_INSTRUCTORES_AMBIENTES!B68)-(COUNTIF(PLANEACION!$H$3:$I$990,LISTA_INSTRUCTORES_AMBIENTES!B68))-(COUNTIF(PLANEACION!$N$3:$O$990,LISTA_INSTRUCTORES_AMBIENTES!B68))-(COUNTIF(PLANEACION!$T$3:$U$990,LISTA_INSTRUCTORES_AMBIENTES!B68))-(COUNTIF(PLANEACION!$Z$3:$AA$990,LISTA_INSTRUCTORES_AMBIENTES!B68))-(COUNTIF(PLANEACION!AF$3:$AG$990,LISTA_INSTRUCTORES_AMBIENTES!B68))-(COUNTIF(PLANEACION!$AL$3:$AM$990,LISTA_INSTRUCTORES_AMBIENTES!B68)))+(2*((COUNTIF(PLANEACION!$H$3:$I$990,LISTA_INSTRUCTORES_AMBIENTES!B68))+(COUNTIF(PLANEACION!$N$3:$O$990,LISTA_INSTRUCTORES_AMBIENTES!B68))+(COUNTIF(PLANEACION!$T$3:$U$990,LISTA_INSTRUCTORES_AMBIENTES!B68))+(COUNTIF(PLANEACION!$Z$3:$AA$990,LISTA_INSTRUCTORES_AMBIENTES!B68))+(COUNTIF(PLANEACION!AF$3:$AG$990,LISTA_INSTRUCTORES_AMBIENTES!B68))+(COUNTIF(PLANEACION!$AL$3:$AM$990,LISTA_INSTRUCTORES_AMBIENTES!B68)))))</f>
        <v>0</v>
      </c>
      <c r="F68">
        <f t="shared" ref="F68:F131" si="2">+IF(D68="PLANTA",(32-E68),(40-E68))</f>
        <v>32</v>
      </c>
      <c r="H68" s="76">
        <v>1</v>
      </c>
      <c r="I68">
        <v>67</v>
      </c>
      <c r="J68" s="131" t="s">
        <v>146</v>
      </c>
      <c r="K68" s="4" t="s">
        <v>713</v>
      </c>
      <c r="L68" s="5" t="s">
        <v>708</v>
      </c>
      <c r="M68" s="6"/>
      <c r="N68" s="175" t="s">
        <v>146</v>
      </c>
      <c r="O68" t="s">
        <v>713</v>
      </c>
      <c r="P68" t="s">
        <v>708</v>
      </c>
      <c r="Q68" s="4" t="s">
        <v>714</v>
      </c>
      <c r="R68" s="4" t="s">
        <v>715</v>
      </c>
      <c r="S68" s="4">
        <v>12</v>
      </c>
    </row>
    <row r="69" spans="1:19">
      <c r="A69">
        <v>68</v>
      </c>
      <c r="B69" s="148" t="s">
        <v>716</v>
      </c>
      <c r="C69" s="149" t="s">
        <v>717</v>
      </c>
      <c r="D69" s="150" t="s">
        <v>502</v>
      </c>
      <c r="E69" s="6">
        <f>(3*(COUNTIF(PLANEACION!$D$3:$AM$990,LISTA_INSTRUCTORES_AMBIENTES!B69)-(COUNTIF(PLANEACION!$H$3:$I$990,LISTA_INSTRUCTORES_AMBIENTES!B69))-(COUNTIF(PLANEACION!$N$3:$O$990,LISTA_INSTRUCTORES_AMBIENTES!B69))-(COUNTIF(PLANEACION!$T$3:$U$990,LISTA_INSTRUCTORES_AMBIENTES!B69))-(COUNTIF(PLANEACION!$Z$3:$AA$990,LISTA_INSTRUCTORES_AMBIENTES!B69))-(COUNTIF(PLANEACION!AF$3:$AG$990,LISTA_INSTRUCTORES_AMBIENTES!B69))-(COUNTIF(PLANEACION!$AL$3:$AM$990,LISTA_INSTRUCTORES_AMBIENTES!B69)))+(2*((COUNTIF(PLANEACION!$H$3:$I$990,LISTA_INSTRUCTORES_AMBIENTES!B69))+(COUNTIF(PLANEACION!$N$3:$O$990,LISTA_INSTRUCTORES_AMBIENTES!B69))+(COUNTIF(PLANEACION!$T$3:$U$990,LISTA_INSTRUCTORES_AMBIENTES!B69))+(COUNTIF(PLANEACION!$Z$3:$AA$990,LISTA_INSTRUCTORES_AMBIENTES!B69))+(COUNTIF(PLANEACION!AF$3:$AG$990,LISTA_INSTRUCTORES_AMBIENTES!B69))+(COUNTIF(PLANEACION!$AL$3:$AM$990,LISTA_INSTRUCTORES_AMBIENTES!B69)))))</f>
        <v>0</v>
      </c>
      <c r="F69">
        <f t="shared" si="2"/>
        <v>40</v>
      </c>
      <c r="H69" s="76">
        <v>1</v>
      </c>
      <c r="I69">
        <v>68</v>
      </c>
      <c r="J69" s="131" t="s">
        <v>174</v>
      </c>
      <c r="K69" s="4" t="s">
        <v>718</v>
      </c>
      <c r="L69" s="5" t="s">
        <v>708</v>
      </c>
      <c r="M69" s="6"/>
      <c r="N69" s="175" t="s">
        <v>174</v>
      </c>
      <c r="O69" t="s">
        <v>718</v>
      </c>
      <c r="P69" t="s">
        <v>708</v>
      </c>
      <c r="Q69" s="4" t="s">
        <v>719</v>
      </c>
      <c r="R69" s="4" t="s">
        <v>720</v>
      </c>
      <c r="S69" s="4">
        <v>12</v>
      </c>
    </row>
    <row r="70" spans="1:19">
      <c r="A70">
        <v>69</v>
      </c>
      <c r="B70" s="148" t="s">
        <v>721</v>
      </c>
      <c r="C70" s="149" t="s">
        <v>722</v>
      </c>
      <c r="D70" s="150" t="s">
        <v>502</v>
      </c>
      <c r="E70" s="6">
        <f>(3*(COUNTIF(PLANEACION!$D$3:$AM$990,LISTA_INSTRUCTORES_AMBIENTES!B70)-(COUNTIF(PLANEACION!$H$3:$I$990,LISTA_INSTRUCTORES_AMBIENTES!B70))-(COUNTIF(PLANEACION!$N$3:$O$990,LISTA_INSTRUCTORES_AMBIENTES!B70))-(COUNTIF(PLANEACION!$T$3:$U$990,LISTA_INSTRUCTORES_AMBIENTES!B70))-(COUNTIF(PLANEACION!$Z$3:$AA$990,LISTA_INSTRUCTORES_AMBIENTES!B70))-(COUNTIF(PLANEACION!AF$3:$AG$990,LISTA_INSTRUCTORES_AMBIENTES!B70))-(COUNTIF(PLANEACION!$AL$3:$AM$990,LISTA_INSTRUCTORES_AMBIENTES!B70)))+(2*((COUNTIF(PLANEACION!$H$3:$I$990,LISTA_INSTRUCTORES_AMBIENTES!B70))+(COUNTIF(PLANEACION!$N$3:$O$990,LISTA_INSTRUCTORES_AMBIENTES!B70))+(COUNTIF(PLANEACION!$T$3:$U$990,LISTA_INSTRUCTORES_AMBIENTES!B70))+(COUNTIF(PLANEACION!$Z$3:$AA$990,LISTA_INSTRUCTORES_AMBIENTES!B70))+(COUNTIF(PLANEACION!AF$3:$AG$990,LISTA_INSTRUCTORES_AMBIENTES!B70))+(COUNTIF(PLANEACION!$AL$3:$AM$990,LISTA_INSTRUCTORES_AMBIENTES!B70)))))</f>
        <v>0</v>
      </c>
      <c r="F70">
        <f t="shared" si="2"/>
        <v>40</v>
      </c>
      <c r="H70" s="76">
        <v>1</v>
      </c>
      <c r="I70">
        <v>69</v>
      </c>
      <c r="J70" s="131" t="s">
        <v>93</v>
      </c>
      <c r="K70" s="4" t="s">
        <v>723</v>
      </c>
      <c r="L70" s="5" t="s">
        <v>708</v>
      </c>
      <c r="M70" s="6"/>
      <c r="N70" s="175" t="s">
        <v>93</v>
      </c>
      <c r="O70" t="s">
        <v>723</v>
      </c>
      <c r="P70" t="s">
        <v>708</v>
      </c>
      <c r="Q70" s="4" t="s">
        <v>724</v>
      </c>
      <c r="R70" s="4" t="s">
        <v>725</v>
      </c>
      <c r="S70" s="4">
        <v>12</v>
      </c>
    </row>
    <row r="71" spans="1:19">
      <c r="A71">
        <v>70</v>
      </c>
      <c r="B71" s="148" t="s">
        <v>726</v>
      </c>
      <c r="C71" s="149" t="s">
        <v>727</v>
      </c>
      <c r="D71" s="150" t="s">
        <v>502</v>
      </c>
      <c r="E71" s="6">
        <f>(3*(COUNTIF(PLANEACION!$D$3:$AM$990,LISTA_INSTRUCTORES_AMBIENTES!B71)-(COUNTIF(PLANEACION!$H$3:$I$990,LISTA_INSTRUCTORES_AMBIENTES!B71))-(COUNTIF(PLANEACION!$N$3:$O$990,LISTA_INSTRUCTORES_AMBIENTES!B71))-(COUNTIF(PLANEACION!$T$3:$U$990,LISTA_INSTRUCTORES_AMBIENTES!B71))-(COUNTIF(PLANEACION!$Z$3:$AA$990,LISTA_INSTRUCTORES_AMBIENTES!B71))-(COUNTIF(PLANEACION!AF$3:$AG$990,LISTA_INSTRUCTORES_AMBIENTES!B71))-(COUNTIF(PLANEACION!$AL$3:$AM$990,LISTA_INSTRUCTORES_AMBIENTES!B71)))+(2*((COUNTIF(PLANEACION!$H$3:$I$990,LISTA_INSTRUCTORES_AMBIENTES!B71))+(COUNTIF(PLANEACION!$N$3:$O$990,LISTA_INSTRUCTORES_AMBIENTES!B71))+(COUNTIF(PLANEACION!$T$3:$U$990,LISTA_INSTRUCTORES_AMBIENTES!B71))+(COUNTIF(PLANEACION!$Z$3:$AA$990,LISTA_INSTRUCTORES_AMBIENTES!B71))+(COUNTIF(PLANEACION!AF$3:$AG$990,LISTA_INSTRUCTORES_AMBIENTES!B71))+(COUNTIF(PLANEACION!$AL$3:$AM$990,LISTA_INSTRUCTORES_AMBIENTES!B71)))))</f>
        <v>0</v>
      </c>
      <c r="F71">
        <f t="shared" si="2"/>
        <v>40</v>
      </c>
      <c r="H71" s="76">
        <v>1</v>
      </c>
      <c r="I71">
        <v>70</v>
      </c>
      <c r="J71" s="131" t="s">
        <v>265</v>
      </c>
      <c r="K71" s="4" t="s">
        <v>728</v>
      </c>
      <c r="L71" s="5" t="s">
        <v>708</v>
      </c>
      <c r="M71" s="6"/>
      <c r="N71" s="175" t="s">
        <v>265</v>
      </c>
      <c r="O71" t="s">
        <v>728</v>
      </c>
      <c r="P71" t="s">
        <v>708</v>
      </c>
      <c r="Q71" s="4" t="s">
        <v>729</v>
      </c>
      <c r="R71" s="4" t="s">
        <v>730</v>
      </c>
      <c r="S71" s="4">
        <v>6</v>
      </c>
    </row>
    <row r="72" spans="1:19">
      <c r="A72">
        <v>71</v>
      </c>
      <c r="B72" s="148" t="s">
        <v>731</v>
      </c>
      <c r="C72" s="149" t="s">
        <v>732</v>
      </c>
      <c r="D72" s="150" t="s">
        <v>502</v>
      </c>
      <c r="E72" s="6">
        <f>(3*(COUNTIF(PLANEACION!$D$3:$AM$990,LISTA_INSTRUCTORES_AMBIENTES!B72)-(COUNTIF(PLANEACION!$H$3:$I$990,LISTA_INSTRUCTORES_AMBIENTES!B72))-(COUNTIF(PLANEACION!$N$3:$O$990,LISTA_INSTRUCTORES_AMBIENTES!B72))-(COUNTIF(PLANEACION!$T$3:$U$990,LISTA_INSTRUCTORES_AMBIENTES!B72))-(COUNTIF(PLANEACION!$Z$3:$AA$990,LISTA_INSTRUCTORES_AMBIENTES!B72))-(COUNTIF(PLANEACION!AF$3:$AG$990,LISTA_INSTRUCTORES_AMBIENTES!B72))-(COUNTIF(PLANEACION!$AL$3:$AM$990,LISTA_INSTRUCTORES_AMBIENTES!B72)))+(2*((COUNTIF(PLANEACION!$H$3:$I$990,LISTA_INSTRUCTORES_AMBIENTES!B72))+(COUNTIF(PLANEACION!$N$3:$O$990,LISTA_INSTRUCTORES_AMBIENTES!B72))+(COUNTIF(PLANEACION!$T$3:$U$990,LISTA_INSTRUCTORES_AMBIENTES!B72))+(COUNTIF(PLANEACION!$Z$3:$AA$990,LISTA_INSTRUCTORES_AMBIENTES!B72))+(COUNTIF(PLANEACION!AF$3:$AG$990,LISTA_INSTRUCTORES_AMBIENTES!B72))+(COUNTIF(PLANEACION!$AL$3:$AM$990,LISTA_INSTRUCTORES_AMBIENTES!B72)))))</f>
        <v>0</v>
      </c>
      <c r="F72">
        <f t="shared" si="2"/>
        <v>40</v>
      </c>
      <c r="H72" s="76">
        <v>1</v>
      </c>
      <c r="I72">
        <v>71</v>
      </c>
      <c r="J72" s="131" t="s">
        <v>266</v>
      </c>
      <c r="K72" s="4" t="s">
        <v>733</v>
      </c>
      <c r="L72" s="5" t="s">
        <v>708</v>
      </c>
      <c r="M72" s="6"/>
      <c r="N72" s="175" t="s">
        <v>266</v>
      </c>
      <c r="O72" t="s">
        <v>733</v>
      </c>
      <c r="P72" t="s">
        <v>708</v>
      </c>
      <c r="Q72" s="4" t="s">
        <v>734</v>
      </c>
      <c r="R72" s="4" t="s">
        <v>735</v>
      </c>
      <c r="S72" s="4">
        <v>6</v>
      </c>
    </row>
    <row r="73" spans="1:19">
      <c r="A73">
        <v>72</v>
      </c>
      <c r="B73" s="148" t="s">
        <v>736</v>
      </c>
      <c r="C73" s="149" t="s">
        <v>737</v>
      </c>
      <c r="D73" s="150" t="s">
        <v>502</v>
      </c>
      <c r="E73" s="6">
        <f>(3*(COUNTIF(PLANEACION!$D$3:$AM$990,LISTA_INSTRUCTORES_AMBIENTES!B73)-(COUNTIF(PLANEACION!$H$3:$I$990,LISTA_INSTRUCTORES_AMBIENTES!B73))-(COUNTIF(PLANEACION!$N$3:$O$990,LISTA_INSTRUCTORES_AMBIENTES!B73))-(COUNTIF(PLANEACION!$T$3:$U$990,LISTA_INSTRUCTORES_AMBIENTES!B73))-(COUNTIF(PLANEACION!$Z$3:$AA$990,LISTA_INSTRUCTORES_AMBIENTES!B73))-(COUNTIF(PLANEACION!AF$3:$AG$990,LISTA_INSTRUCTORES_AMBIENTES!B73))-(COUNTIF(PLANEACION!$AL$3:$AM$990,LISTA_INSTRUCTORES_AMBIENTES!B73)))+(2*((COUNTIF(PLANEACION!$H$3:$I$990,LISTA_INSTRUCTORES_AMBIENTES!B73))+(COUNTIF(PLANEACION!$N$3:$O$990,LISTA_INSTRUCTORES_AMBIENTES!B73))+(COUNTIF(PLANEACION!$T$3:$U$990,LISTA_INSTRUCTORES_AMBIENTES!B73))+(COUNTIF(PLANEACION!$Z$3:$AA$990,LISTA_INSTRUCTORES_AMBIENTES!B73))+(COUNTIF(PLANEACION!AF$3:$AG$990,LISTA_INSTRUCTORES_AMBIENTES!B73))+(COUNTIF(PLANEACION!$AL$3:$AM$990,LISTA_INSTRUCTORES_AMBIENTES!B73)))))</f>
        <v>0</v>
      </c>
      <c r="F73">
        <f t="shared" si="2"/>
        <v>40</v>
      </c>
      <c r="H73" s="76">
        <v>1</v>
      </c>
      <c r="I73">
        <v>72</v>
      </c>
      <c r="J73" s="131" t="s">
        <v>267</v>
      </c>
      <c r="K73" s="4" t="s">
        <v>738</v>
      </c>
      <c r="L73" s="5" t="s">
        <v>708</v>
      </c>
      <c r="M73" s="6"/>
      <c r="N73" s="175" t="s">
        <v>267</v>
      </c>
      <c r="O73" t="s">
        <v>738</v>
      </c>
      <c r="P73" t="s">
        <v>708</v>
      </c>
      <c r="Q73" s="4" t="s">
        <v>739</v>
      </c>
      <c r="R73" s="4" t="s">
        <v>740</v>
      </c>
      <c r="S73" s="4">
        <v>12</v>
      </c>
    </row>
    <row r="74" spans="1:19">
      <c r="A74">
        <v>73</v>
      </c>
      <c r="B74" s="148" t="s">
        <v>741</v>
      </c>
      <c r="C74" s="149" t="s">
        <v>742</v>
      </c>
      <c r="D74" s="150" t="s">
        <v>502</v>
      </c>
      <c r="E74" s="6">
        <f>(3*(COUNTIF(PLANEACION!$D$3:$AM$990,LISTA_INSTRUCTORES_AMBIENTES!B74)-(COUNTIF(PLANEACION!$H$3:$I$990,LISTA_INSTRUCTORES_AMBIENTES!B74))-(COUNTIF(PLANEACION!$N$3:$O$990,LISTA_INSTRUCTORES_AMBIENTES!B74))-(COUNTIF(PLANEACION!$T$3:$U$990,LISTA_INSTRUCTORES_AMBIENTES!B74))-(COUNTIF(PLANEACION!$Z$3:$AA$990,LISTA_INSTRUCTORES_AMBIENTES!B74))-(COUNTIF(PLANEACION!AF$3:$AG$990,LISTA_INSTRUCTORES_AMBIENTES!B74))-(COUNTIF(PLANEACION!$AL$3:$AM$990,LISTA_INSTRUCTORES_AMBIENTES!B74)))+(2*((COUNTIF(PLANEACION!$H$3:$I$990,LISTA_INSTRUCTORES_AMBIENTES!B74))+(COUNTIF(PLANEACION!$N$3:$O$990,LISTA_INSTRUCTORES_AMBIENTES!B74))+(COUNTIF(PLANEACION!$T$3:$U$990,LISTA_INSTRUCTORES_AMBIENTES!B74))+(COUNTIF(PLANEACION!$Z$3:$AA$990,LISTA_INSTRUCTORES_AMBIENTES!B74))+(COUNTIF(PLANEACION!AF$3:$AG$990,LISTA_INSTRUCTORES_AMBIENTES!B74))+(COUNTIF(PLANEACION!$AL$3:$AM$990,LISTA_INSTRUCTORES_AMBIENTES!B74)))))</f>
        <v>0</v>
      </c>
      <c r="F74">
        <f t="shared" si="2"/>
        <v>40</v>
      </c>
      <c r="H74" s="76">
        <v>1</v>
      </c>
      <c r="I74">
        <v>73</v>
      </c>
      <c r="J74" s="131" t="s">
        <v>330</v>
      </c>
      <c r="K74" s="4" t="s">
        <v>743</v>
      </c>
      <c r="L74" s="5" t="s">
        <v>708</v>
      </c>
      <c r="M74" s="6"/>
      <c r="N74" s="175" t="s">
        <v>330</v>
      </c>
      <c r="O74" t="s">
        <v>743</v>
      </c>
      <c r="P74" t="s">
        <v>708</v>
      </c>
      <c r="Q74" s="4" t="s">
        <v>744</v>
      </c>
      <c r="R74" s="4" t="s">
        <v>745</v>
      </c>
      <c r="S74" s="4">
        <v>12</v>
      </c>
    </row>
    <row r="75" spans="1:19">
      <c r="A75">
        <v>74</v>
      </c>
      <c r="B75" s="148" t="s">
        <v>746</v>
      </c>
      <c r="C75" s="149" t="s">
        <v>747</v>
      </c>
      <c r="D75" s="150" t="s">
        <v>502</v>
      </c>
      <c r="E75" s="6">
        <f>(3*(COUNTIF(PLANEACION!$D$3:$AM$990,LISTA_INSTRUCTORES_AMBIENTES!B75)-(COUNTIF(PLANEACION!$H$3:$I$990,LISTA_INSTRUCTORES_AMBIENTES!B75))-(COUNTIF(PLANEACION!$N$3:$O$990,LISTA_INSTRUCTORES_AMBIENTES!B75))-(COUNTIF(PLANEACION!$T$3:$U$990,LISTA_INSTRUCTORES_AMBIENTES!B75))-(COUNTIF(PLANEACION!$Z$3:$AA$990,LISTA_INSTRUCTORES_AMBIENTES!B75))-(COUNTIF(PLANEACION!AF$3:$AG$990,LISTA_INSTRUCTORES_AMBIENTES!B75))-(COUNTIF(PLANEACION!$AL$3:$AM$990,LISTA_INSTRUCTORES_AMBIENTES!B75)))+(2*((COUNTIF(PLANEACION!$H$3:$I$990,LISTA_INSTRUCTORES_AMBIENTES!B75))+(COUNTIF(PLANEACION!$N$3:$O$990,LISTA_INSTRUCTORES_AMBIENTES!B75))+(COUNTIF(PLANEACION!$T$3:$U$990,LISTA_INSTRUCTORES_AMBIENTES!B75))+(COUNTIF(PLANEACION!$Z$3:$AA$990,LISTA_INSTRUCTORES_AMBIENTES!B75))+(COUNTIF(PLANEACION!AF$3:$AG$990,LISTA_INSTRUCTORES_AMBIENTES!B75))+(COUNTIF(PLANEACION!$AL$3:$AM$990,LISTA_INSTRUCTORES_AMBIENTES!B75)))))</f>
        <v>0</v>
      </c>
      <c r="F75">
        <f t="shared" si="2"/>
        <v>40</v>
      </c>
      <c r="H75" s="76">
        <v>1</v>
      </c>
      <c r="I75">
        <v>74</v>
      </c>
      <c r="J75" s="131" t="s">
        <v>162</v>
      </c>
      <c r="K75" s="4" t="s">
        <v>748</v>
      </c>
      <c r="L75" s="5" t="s">
        <v>708</v>
      </c>
      <c r="M75" s="6"/>
      <c r="N75" s="175" t="s">
        <v>162</v>
      </c>
      <c r="O75" t="s">
        <v>748</v>
      </c>
      <c r="P75" t="s">
        <v>708</v>
      </c>
      <c r="Q75" s="4" t="s">
        <v>749</v>
      </c>
      <c r="R75" s="4" t="s">
        <v>750</v>
      </c>
      <c r="S75" s="4">
        <v>6</v>
      </c>
    </row>
    <row r="76" spans="1:19">
      <c r="A76">
        <v>75</v>
      </c>
      <c r="B76" s="148" t="s">
        <v>751</v>
      </c>
      <c r="C76" s="149" t="s">
        <v>752</v>
      </c>
      <c r="D76" s="150" t="s">
        <v>502</v>
      </c>
      <c r="E76" s="6">
        <f>(3*(COUNTIF(PLANEACION!$D$3:$AM$990,LISTA_INSTRUCTORES_AMBIENTES!B76)-(COUNTIF(PLANEACION!$H$3:$I$990,LISTA_INSTRUCTORES_AMBIENTES!B76))-(COUNTIF(PLANEACION!$N$3:$O$990,LISTA_INSTRUCTORES_AMBIENTES!B76))-(COUNTIF(PLANEACION!$T$3:$U$990,LISTA_INSTRUCTORES_AMBIENTES!B76))-(COUNTIF(PLANEACION!$Z$3:$AA$990,LISTA_INSTRUCTORES_AMBIENTES!B76))-(COUNTIF(PLANEACION!AF$3:$AG$990,LISTA_INSTRUCTORES_AMBIENTES!B76))-(COUNTIF(PLANEACION!$AL$3:$AM$990,LISTA_INSTRUCTORES_AMBIENTES!B76)))+(2*((COUNTIF(PLANEACION!$H$3:$I$990,LISTA_INSTRUCTORES_AMBIENTES!B76))+(COUNTIF(PLANEACION!$N$3:$O$990,LISTA_INSTRUCTORES_AMBIENTES!B76))+(COUNTIF(PLANEACION!$T$3:$U$990,LISTA_INSTRUCTORES_AMBIENTES!B76))+(COUNTIF(PLANEACION!$Z$3:$AA$990,LISTA_INSTRUCTORES_AMBIENTES!B76))+(COUNTIF(PLANEACION!AF$3:$AG$990,LISTA_INSTRUCTORES_AMBIENTES!B76))+(COUNTIF(PLANEACION!$AL$3:$AM$990,LISTA_INSTRUCTORES_AMBIENTES!B76)))))</f>
        <v>0</v>
      </c>
      <c r="F76">
        <f t="shared" si="2"/>
        <v>40</v>
      </c>
      <c r="H76" s="76">
        <v>1</v>
      </c>
      <c r="I76">
        <v>75</v>
      </c>
      <c r="J76" s="131" t="s">
        <v>293</v>
      </c>
      <c r="K76" s="4" t="s">
        <v>753</v>
      </c>
      <c r="L76" s="5" t="s">
        <v>708</v>
      </c>
      <c r="M76" s="6"/>
      <c r="N76" s="175" t="s">
        <v>293</v>
      </c>
      <c r="O76" t="s">
        <v>753</v>
      </c>
      <c r="P76" t="s">
        <v>708</v>
      </c>
      <c r="Q76" s="4" t="s">
        <v>275</v>
      </c>
      <c r="R76" s="4" t="s">
        <v>754</v>
      </c>
      <c r="S76" s="4">
        <v>6</v>
      </c>
    </row>
    <row r="77" spans="1:19">
      <c r="A77">
        <v>76</v>
      </c>
      <c r="B77" s="148" t="s">
        <v>755</v>
      </c>
      <c r="C77" s="149" t="s">
        <v>756</v>
      </c>
      <c r="D77" s="150" t="s">
        <v>502</v>
      </c>
      <c r="E77" s="6">
        <f>(3*(COUNTIF(PLANEACION!$D$3:$AM$990,LISTA_INSTRUCTORES_AMBIENTES!B77)-(COUNTIF(PLANEACION!$H$3:$I$990,LISTA_INSTRUCTORES_AMBIENTES!B77))-(COUNTIF(PLANEACION!$N$3:$O$990,LISTA_INSTRUCTORES_AMBIENTES!B77))-(COUNTIF(PLANEACION!$T$3:$U$990,LISTA_INSTRUCTORES_AMBIENTES!B77))-(COUNTIF(PLANEACION!$Z$3:$AA$990,LISTA_INSTRUCTORES_AMBIENTES!B77))-(COUNTIF(PLANEACION!AF$3:$AG$990,LISTA_INSTRUCTORES_AMBIENTES!B77))-(COUNTIF(PLANEACION!$AL$3:$AM$990,LISTA_INSTRUCTORES_AMBIENTES!B77)))+(2*((COUNTIF(PLANEACION!$H$3:$I$990,LISTA_INSTRUCTORES_AMBIENTES!B77))+(COUNTIF(PLANEACION!$N$3:$O$990,LISTA_INSTRUCTORES_AMBIENTES!B77))+(COUNTIF(PLANEACION!$T$3:$U$990,LISTA_INSTRUCTORES_AMBIENTES!B77))+(COUNTIF(PLANEACION!$Z$3:$AA$990,LISTA_INSTRUCTORES_AMBIENTES!B77))+(COUNTIF(PLANEACION!AF$3:$AG$990,LISTA_INSTRUCTORES_AMBIENTES!B77))+(COUNTIF(PLANEACION!$AL$3:$AM$990,LISTA_INSTRUCTORES_AMBIENTES!B77)))))</f>
        <v>0</v>
      </c>
      <c r="F77">
        <f t="shared" si="2"/>
        <v>40</v>
      </c>
      <c r="H77" s="76">
        <v>1</v>
      </c>
      <c r="I77">
        <v>76</v>
      </c>
      <c r="J77" s="131" t="s">
        <v>757</v>
      </c>
      <c r="K77" s="4" t="s">
        <v>758</v>
      </c>
      <c r="L77" s="5" t="s">
        <v>708</v>
      </c>
      <c r="M77" s="6"/>
      <c r="N77" s="175" t="s">
        <v>757</v>
      </c>
      <c r="O77" t="s">
        <v>758</v>
      </c>
      <c r="P77" t="s">
        <v>708</v>
      </c>
      <c r="Q77" s="4" t="s">
        <v>276</v>
      </c>
      <c r="R77" s="4" t="s">
        <v>759</v>
      </c>
      <c r="S77" s="4">
        <v>12</v>
      </c>
    </row>
    <row r="78" spans="1:19">
      <c r="A78">
        <v>77</v>
      </c>
      <c r="B78" s="148" t="s">
        <v>760</v>
      </c>
      <c r="C78" s="149" t="s">
        <v>761</v>
      </c>
      <c r="D78" s="150" t="s">
        <v>502</v>
      </c>
      <c r="E78" s="6">
        <f>(3*(COUNTIF(PLANEACION!$D$3:$AM$990,LISTA_INSTRUCTORES_AMBIENTES!B78)-(COUNTIF(PLANEACION!$H$3:$I$990,LISTA_INSTRUCTORES_AMBIENTES!B78))-(COUNTIF(PLANEACION!$N$3:$O$990,LISTA_INSTRUCTORES_AMBIENTES!B78))-(COUNTIF(PLANEACION!$T$3:$U$990,LISTA_INSTRUCTORES_AMBIENTES!B78))-(COUNTIF(PLANEACION!$Z$3:$AA$990,LISTA_INSTRUCTORES_AMBIENTES!B78))-(COUNTIF(PLANEACION!AF$3:$AG$990,LISTA_INSTRUCTORES_AMBIENTES!B78))-(COUNTIF(PLANEACION!$AL$3:$AM$990,LISTA_INSTRUCTORES_AMBIENTES!B78)))+(2*((COUNTIF(PLANEACION!$H$3:$I$990,LISTA_INSTRUCTORES_AMBIENTES!B78))+(COUNTIF(PLANEACION!$N$3:$O$990,LISTA_INSTRUCTORES_AMBIENTES!B78))+(COUNTIF(PLANEACION!$T$3:$U$990,LISTA_INSTRUCTORES_AMBIENTES!B78))+(COUNTIF(PLANEACION!$Z$3:$AA$990,LISTA_INSTRUCTORES_AMBIENTES!B78))+(COUNTIF(PLANEACION!AF$3:$AG$990,LISTA_INSTRUCTORES_AMBIENTES!B78))+(COUNTIF(PLANEACION!$AL$3:$AM$990,LISTA_INSTRUCTORES_AMBIENTES!B78)))))</f>
        <v>0</v>
      </c>
      <c r="F78">
        <f t="shared" si="2"/>
        <v>40</v>
      </c>
      <c r="H78" s="76">
        <v>1</v>
      </c>
      <c r="I78">
        <v>77</v>
      </c>
      <c r="J78" s="131" t="s">
        <v>762</v>
      </c>
      <c r="K78" s="4" t="s">
        <v>763</v>
      </c>
      <c r="L78" s="5" t="s">
        <v>708</v>
      </c>
      <c r="M78" s="6"/>
      <c r="N78" s="175" t="s">
        <v>762</v>
      </c>
      <c r="O78" t="s">
        <v>763</v>
      </c>
      <c r="P78" t="s">
        <v>708</v>
      </c>
      <c r="Q78" s="4" t="s">
        <v>274</v>
      </c>
      <c r="R78" s="4" t="s">
        <v>764</v>
      </c>
      <c r="S78" s="4">
        <v>12</v>
      </c>
    </row>
    <row r="79" spans="1:19">
      <c r="A79">
        <v>78</v>
      </c>
      <c r="B79" s="148" t="s">
        <v>765</v>
      </c>
      <c r="C79" s="149" t="s">
        <v>766</v>
      </c>
      <c r="D79" s="150" t="s">
        <v>502</v>
      </c>
      <c r="E79" s="6">
        <f>(3*(COUNTIF(PLANEACION!$D$3:$AM$990,LISTA_INSTRUCTORES_AMBIENTES!B79)-(COUNTIF(PLANEACION!$H$3:$I$990,LISTA_INSTRUCTORES_AMBIENTES!B79))-(COUNTIF(PLANEACION!$N$3:$O$990,LISTA_INSTRUCTORES_AMBIENTES!B79))-(COUNTIF(PLANEACION!$T$3:$U$990,LISTA_INSTRUCTORES_AMBIENTES!B79))-(COUNTIF(PLANEACION!$Z$3:$AA$990,LISTA_INSTRUCTORES_AMBIENTES!B79))-(COUNTIF(PLANEACION!AF$3:$AG$990,LISTA_INSTRUCTORES_AMBIENTES!B79))-(COUNTIF(PLANEACION!$AL$3:$AM$990,LISTA_INSTRUCTORES_AMBIENTES!B79)))+(2*((COUNTIF(PLANEACION!$H$3:$I$990,LISTA_INSTRUCTORES_AMBIENTES!B79))+(COUNTIF(PLANEACION!$N$3:$O$990,LISTA_INSTRUCTORES_AMBIENTES!B79))+(COUNTIF(PLANEACION!$T$3:$U$990,LISTA_INSTRUCTORES_AMBIENTES!B79))+(COUNTIF(PLANEACION!$Z$3:$AA$990,LISTA_INSTRUCTORES_AMBIENTES!B79))+(COUNTIF(PLANEACION!AF$3:$AG$990,LISTA_INSTRUCTORES_AMBIENTES!B79))+(COUNTIF(PLANEACION!$AL$3:$AM$990,LISTA_INSTRUCTORES_AMBIENTES!B79)))))</f>
        <v>0</v>
      </c>
      <c r="F79">
        <f t="shared" si="2"/>
        <v>40</v>
      </c>
      <c r="H79" s="76">
        <v>1</v>
      </c>
      <c r="I79">
        <v>78</v>
      </c>
      <c r="J79" s="131" t="s">
        <v>767</v>
      </c>
      <c r="K79" s="4" t="s">
        <v>768</v>
      </c>
      <c r="L79" s="5" t="s">
        <v>708</v>
      </c>
      <c r="M79" s="6"/>
      <c r="N79" s="175" t="s">
        <v>767</v>
      </c>
      <c r="O79" t="s">
        <v>768</v>
      </c>
      <c r="P79" t="s">
        <v>708</v>
      </c>
      <c r="Q79" s="4" t="s">
        <v>277</v>
      </c>
      <c r="R79" s="4" t="s">
        <v>769</v>
      </c>
      <c r="S79" s="4">
        <v>12</v>
      </c>
    </row>
    <row r="80" spans="1:19">
      <c r="A80">
        <v>79</v>
      </c>
      <c r="B80" s="148" t="s">
        <v>770</v>
      </c>
      <c r="C80" s="149" t="s">
        <v>771</v>
      </c>
      <c r="D80" s="150" t="s">
        <v>502</v>
      </c>
      <c r="E80" s="6">
        <f>(3*(COUNTIF(PLANEACION!$D$3:$AM$990,LISTA_INSTRUCTORES_AMBIENTES!B80)-(COUNTIF(PLANEACION!$H$3:$I$990,LISTA_INSTRUCTORES_AMBIENTES!B80))-(COUNTIF(PLANEACION!$N$3:$O$990,LISTA_INSTRUCTORES_AMBIENTES!B80))-(COUNTIF(PLANEACION!$T$3:$U$990,LISTA_INSTRUCTORES_AMBIENTES!B80))-(COUNTIF(PLANEACION!$Z$3:$AA$990,LISTA_INSTRUCTORES_AMBIENTES!B80))-(COUNTIF(PLANEACION!AF$3:$AG$990,LISTA_INSTRUCTORES_AMBIENTES!B80))-(COUNTIF(PLANEACION!$AL$3:$AM$990,LISTA_INSTRUCTORES_AMBIENTES!B80)))+(2*((COUNTIF(PLANEACION!$H$3:$I$990,LISTA_INSTRUCTORES_AMBIENTES!B80))+(COUNTIF(PLANEACION!$N$3:$O$990,LISTA_INSTRUCTORES_AMBIENTES!B80))+(COUNTIF(PLANEACION!$T$3:$U$990,LISTA_INSTRUCTORES_AMBIENTES!B80))+(COUNTIF(PLANEACION!$Z$3:$AA$990,LISTA_INSTRUCTORES_AMBIENTES!B80))+(COUNTIF(PLANEACION!AF$3:$AG$990,LISTA_INSTRUCTORES_AMBIENTES!B80))+(COUNTIF(PLANEACION!$AL$3:$AM$990,LISTA_INSTRUCTORES_AMBIENTES!B80)))))</f>
        <v>0</v>
      </c>
      <c r="F80">
        <f t="shared" si="2"/>
        <v>40</v>
      </c>
      <c r="H80" s="76">
        <v>1</v>
      </c>
      <c r="I80">
        <v>79</v>
      </c>
      <c r="J80" s="131" t="s">
        <v>772</v>
      </c>
      <c r="K80" s="4" t="s">
        <v>773</v>
      </c>
      <c r="L80" s="5" t="s">
        <v>708</v>
      </c>
      <c r="M80" s="6"/>
      <c r="N80" s="175" t="s">
        <v>772</v>
      </c>
      <c r="O80" t="s">
        <v>773</v>
      </c>
      <c r="P80" t="s">
        <v>708</v>
      </c>
      <c r="Q80" s="4" t="s">
        <v>774</v>
      </c>
      <c r="R80" s="4" t="s">
        <v>775</v>
      </c>
      <c r="S80" s="4">
        <v>18</v>
      </c>
    </row>
    <row r="81" spans="1:19">
      <c r="A81">
        <v>80</v>
      </c>
      <c r="B81" s="148" t="s">
        <v>776</v>
      </c>
      <c r="C81" s="149" t="s">
        <v>777</v>
      </c>
      <c r="D81" s="150" t="s">
        <v>502</v>
      </c>
      <c r="E81" s="6">
        <f>(3*(COUNTIF(PLANEACION!$D$3:$AM$990,LISTA_INSTRUCTORES_AMBIENTES!B81)-(COUNTIF(PLANEACION!$H$3:$I$990,LISTA_INSTRUCTORES_AMBIENTES!B81))-(COUNTIF(PLANEACION!$N$3:$O$990,LISTA_INSTRUCTORES_AMBIENTES!B81))-(COUNTIF(PLANEACION!$T$3:$U$990,LISTA_INSTRUCTORES_AMBIENTES!B81))-(COUNTIF(PLANEACION!$Z$3:$AA$990,LISTA_INSTRUCTORES_AMBIENTES!B81))-(COUNTIF(PLANEACION!AF$3:$AG$990,LISTA_INSTRUCTORES_AMBIENTES!B81))-(COUNTIF(PLANEACION!$AL$3:$AM$990,LISTA_INSTRUCTORES_AMBIENTES!B81)))+(2*((COUNTIF(PLANEACION!$H$3:$I$990,LISTA_INSTRUCTORES_AMBIENTES!B81))+(COUNTIF(PLANEACION!$N$3:$O$990,LISTA_INSTRUCTORES_AMBIENTES!B81))+(COUNTIF(PLANEACION!$T$3:$U$990,LISTA_INSTRUCTORES_AMBIENTES!B81))+(COUNTIF(PLANEACION!$Z$3:$AA$990,LISTA_INSTRUCTORES_AMBIENTES!B81))+(COUNTIF(PLANEACION!AF$3:$AG$990,LISTA_INSTRUCTORES_AMBIENTES!B81))+(COUNTIF(PLANEACION!$AL$3:$AM$990,LISTA_INSTRUCTORES_AMBIENTES!B81)))))</f>
        <v>0</v>
      </c>
      <c r="F81">
        <f t="shared" si="2"/>
        <v>40</v>
      </c>
      <c r="G81" s="158" t="s">
        <v>778</v>
      </c>
      <c r="H81" s="176">
        <v>2</v>
      </c>
      <c r="I81" s="158">
        <v>80</v>
      </c>
      <c r="J81" s="131" t="s">
        <v>223</v>
      </c>
      <c r="K81" s="212" t="s">
        <v>779</v>
      </c>
      <c r="L81" s="210" t="s">
        <v>780</v>
      </c>
      <c r="M81" s="6"/>
      <c r="N81" s="175" t="s">
        <v>223</v>
      </c>
      <c r="O81" s="210" t="s">
        <v>779</v>
      </c>
      <c r="P81" s="210" t="s">
        <v>781</v>
      </c>
      <c r="Q81" s="4" t="s">
        <v>782</v>
      </c>
      <c r="R81" s="4" t="s">
        <v>783</v>
      </c>
      <c r="S81" s="4">
        <v>6</v>
      </c>
    </row>
    <row r="82" spans="1:19">
      <c r="A82">
        <v>81</v>
      </c>
      <c r="B82" s="148" t="s">
        <v>784</v>
      </c>
      <c r="C82" s="149" t="s">
        <v>785</v>
      </c>
      <c r="D82" s="150" t="s">
        <v>502</v>
      </c>
      <c r="E82" s="6">
        <f>(3*(COUNTIF(PLANEACION!$D$3:$AM$990,LISTA_INSTRUCTORES_AMBIENTES!B82)-(COUNTIF(PLANEACION!$H$3:$I$990,LISTA_INSTRUCTORES_AMBIENTES!B82))-(COUNTIF(PLANEACION!$N$3:$O$990,LISTA_INSTRUCTORES_AMBIENTES!B82))-(COUNTIF(PLANEACION!$T$3:$U$990,LISTA_INSTRUCTORES_AMBIENTES!B82))-(COUNTIF(PLANEACION!$Z$3:$AA$990,LISTA_INSTRUCTORES_AMBIENTES!B82))-(COUNTIF(PLANEACION!AF$3:$AG$990,LISTA_INSTRUCTORES_AMBIENTES!B82))-(COUNTIF(PLANEACION!$AL$3:$AM$990,LISTA_INSTRUCTORES_AMBIENTES!B82)))+(2*((COUNTIF(PLANEACION!$H$3:$I$990,LISTA_INSTRUCTORES_AMBIENTES!B82))+(COUNTIF(PLANEACION!$N$3:$O$990,LISTA_INSTRUCTORES_AMBIENTES!B82))+(COUNTIF(PLANEACION!$T$3:$U$990,LISTA_INSTRUCTORES_AMBIENTES!B82))+(COUNTIF(PLANEACION!$Z$3:$AA$990,LISTA_INSTRUCTORES_AMBIENTES!B82))+(COUNTIF(PLANEACION!AF$3:$AG$990,LISTA_INSTRUCTORES_AMBIENTES!B82))+(COUNTIF(PLANEACION!$AL$3:$AM$990,LISTA_INSTRUCTORES_AMBIENTES!B82)))))</f>
        <v>0</v>
      </c>
      <c r="F82">
        <f t="shared" si="2"/>
        <v>40</v>
      </c>
      <c r="G82" s="158" t="s">
        <v>778</v>
      </c>
      <c r="H82" s="176">
        <v>2</v>
      </c>
      <c r="I82" s="158">
        <v>81</v>
      </c>
      <c r="J82" s="131" t="s">
        <v>185</v>
      </c>
      <c r="K82" s="4" t="s">
        <v>786</v>
      </c>
      <c r="L82" s="5" t="s">
        <v>708</v>
      </c>
      <c r="M82" s="6"/>
      <c r="N82" s="175" t="s">
        <v>185</v>
      </c>
      <c r="O82" t="s">
        <v>786</v>
      </c>
      <c r="P82" t="s">
        <v>708</v>
      </c>
      <c r="Q82" s="4" t="s">
        <v>787</v>
      </c>
      <c r="R82" s="4" t="s">
        <v>788</v>
      </c>
      <c r="S82" s="4">
        <v>12</v>
      </c>
    </row>
    <row r="83" spans="1:19">
      <c r="A83">
        <v>82</v>
      </c>
      <c r="B83" s="148" t="s">
        <v>789</v>
      </c>
      <c r="C83" s="149" t="s">
        <v>790</v>
      </c>
      <c r="D83" s="150" t="s">
        <v>502</v>
      </c>
      <c r="E83" s="6">
        <f>(3*(COUNTIF(PLANEACION!$D$3:$AM$990,LISTA_INSTRUCTORES_AMBIENTES!B83)-(COUNTIF(PLANEACION!$H$3:$I$990,LISTA_INSTRUCTORES_AMBIENTES!B83))-(COUNTIF(PLANEACION!$N$3:$O$990,LISTA_INSTRUCTORES_AMBIENTES!B83))-(COUNTIF(PLANEACION!$T$3:$U$990,LISTA_INSTRUCTORES_AMBIENTES!B83))-(COUNTIF(PLANEACION!$Z$3:$AA$990,LISTA_INSTRUCTORES_AMBIENTES!B83))-(COUNTIF(PLANEACION!AF$3:$AG$990,LISTA_INSTRUCTORES_AMBIENTES!B83))-(COUNTIF(PLANEACION!$AL$3:$AM$990,LISTA_INSTRUCTORES_AMBIENTES!B83)))+(2*((COUNTIF(PLANEACION!$H$3:$I$990,LISTA_INSTRUCTORES_AMBIENTES!B83))+(COUNTIF(PLANEACION!$N$3:$O$990,LISTA_INSTRUCTORES_AMBIENTES!B83))+(COUNTIF(PLANEACION!$T$3:$U$990,LISTA_INSTRUCTORES_AMBIENTES!B83))+(COUNTIF(PLANEACION!$Z$3:$AA$990,LISTA_INSTRUCTORES_AMBIENTES!B83))+(COUNTIF(PLANEACION!AF$3:$AG$990,LISTA_INSTRUCTORES_AMBIENTES!B83))+(COUNTIF(PLANEACION!$AL$3:$AM$990,LISTA_INSTRUCTORES_AMBIENTES!B83)))))</f>
        <v>0</v>
      </c>
      <c r="F83">
        <f t="shared" si="2"/>
        <v>40</v>
      </c>
      <c r="G83" s="158" t="s">
        <v>778</v>
      </c>
      <c r="H83" s="176">
        <v>2</v>
      </c>
      <c r="I83" s="158">
        <v>82</v>
      </c>
      <c r="J83" s="131" t="s">
        <v>269</v>
      </c>
      <c r="K83" s="212" t="s">
        <v>791</v>
      </c>
      <c r="L83" s="210" t="s">
        <v>780</v>
      </c>
      <c r="M83" s="6"/>
      <c r="N83" s="175" t="s">
        <v>269</v>
      </c>
      <c r="O83" s="210" t="s">
        <v>791</v>
      </c>
      <c r="P83" s="210" t="s">
        <v>780</v>
      </c>
      <c r="Q83" s="4" t="s">
        <v>792</v>
      </c>
      <c r="R83" s="4" t="s">
        <v>793</v>
      </c>
      <c r="S83" s="4">
        <v>18</v>
      </c>
    </row>
    <row r="84" spans="1:19">
      <c r="A84">
        <v>83</v>
      </c>
      <c r="B84" s="148" t="s">
        <v>794</v>
      </c>
      <c r="C84" s="149" t="s">
        <v>795</v>
      </c>
      <c r="D84" s="150" t="s">
        <v>502</v>
      </c>
      <c r="E84" s="6">
        <f>(3*(COUNTIF(PLANEACION!$D$3:$AM$990,LISTA_INSTRUCTORES_AMBIENTES!B84)-(COUNTIF(PLANEACION!$H$3:$I$990,LISTA_INSTRUCTORES_AMBIENTES!B84))-(COUNTIF(PLANEACION!$N$3:$O$990,LISTA_INSTRUCTORES_AMBIENTES!B84))-(COUNTIF(PLANEACION!$T$3:$U$990,LISTA_INSTRUCTORES_AMBIENTES!B84))-(COUNTIF(PLANEACION!$Z$3:$AA$990,LISTA_INSTRUCTORES_AMBIENTES!B84))-(COUNTIF(PLANEACION!AF$3:$AG$990,LISTA_INSTRUCTORES_AMBIENTES!B84))-(COUNTIF(PLANEACION!$AL$3:$AM$990,LISTA_INSTRUCTORES_AMBIENTES!B84)))+(2*((COUNTIF(PLANEACION!$H$3:$I$990,LISTA_INSTRUCTORES_AMBIENTES!B84))+(COUNTIF(PLANEACION!$N$3:$O$990,LISTA_INSTRUCTORES_AMBIENTES!B84))+(COUNTIF(PLANEACION!$T$3:$U$990,LISTA_INSTRUCTORES_AMBIENTES!B84))+(COUNTIF(PLANEACION!$Z$3:$AA$990,LISTA_INSTRUCTORES_AMBIENTES!B84))+(COUNTIF(PLANEACION!AF$3:$AG$990,LISTA_INSTRUCTORES_AMBIENTES!B84))+(COUNTIF(PLANEACION!$AL$3:$AM$990,LISTA_INSTRUCTORES_AMBIENTES!B84)))))</f>
        <v>0</v>
      </c>
      <c r="F84">
        <f t="shared" si="2"/>
        <v>40</v>
      </c>
      <c r="G84" s="158" t="s">
        <v>778</v>
      </c>
      <c r="H84" s="176">
        <v>2</v>
      </c>
      <c r="I84" s="158">
        <v>83</v>
      </c>
      <c r="J84" s="131" t="s">
        <v>346</v>
      </c>
      <c r="K84" s="212" t="s">
        <v>796</v>
      </c>
      <c r="L84" s="210" t="s">
        <v>780</v>
      </c>
      <c r="M84" s="6"/>
      <c r="N84" s="175" t="s">
        <v>346</v>
      </c>
      <c r="O84" s="210" t="s">
        <v>796</v>
      </c>
      <c r="P84" s="210" t="s">
        <v>780</v>
      </c>
      <c r="Q84" s="4" t="s">
        <v>797</v>
      </c>
      <c r="R84" s="4" t="s">
        <v>798</v>
      </c>
      <c r="S84" s="4">
        <v>6</v>
      </c>
    </row>
    <row r="85" spans="1:19">
      <c r="A85">
        <v>84</v>
      </c>
      <c r="B85" s="148" t="s">
        <v>799</v>
      </c>
      <c r="C85" s="149" t="s">
        <v>800</v>
      </c>
      <c r="D85" s="150" t="s">
        <v>502</v>
      </c>
      <c r="E85" s="6">
        <f>(3*(COUNTIF(PLANEACION!$D$3:$AM$990,LISTA_INSTRUCTORES_AMBIENTES!B85)-(COUNTIF(PLANEACION!$H$3:$I$990,LISTA_INSTRUCTORES_AMBIENTES!B85))-(COUNTIF(PLANEACION!$N$3:$O$990,LISTA_INSTRUCTORES_AMBIENTES!B85))-(COUNTIF(PLANEACION!$T$3:$U$990,LISTA_INSTRUCTORES_AMBIENTES!B85))-(COUNTIF(PLANEACION!$Z$3:$AA$990,LISTA_INSTRUCTORES_AMBIENTES!B85))-(COUNTIF(PLANEACION!AF$3:$AG$990,LISTA_INSTRUCTORES_AMBIENTES!B85))-(COUNTIF(PLANEACION!$AL$3:$AM$990,LISTA_INSTRUCTORES_AMBIENTES!B85)))+(2*((COUNTIF(PLANEACION!$H$3:$I$990,LISTA_INSTRUCTORES_AMBIENTES!B85))+(COUNTIF(PLANEACION!$N$3:$O$990,LISTA_INSTRUCTORES_AMBIENTES!B85))+(COUNTIF(PLANEACION!$T$3:$U$990,LISTA_INSTRUCTORES_AMBIENTES!B85))+(COUNTIF(PLANEACION!$Z$3:$AA$990,LISTA_INSTRUCTORES_AMBIENTES!B85))+(COUNTIF(PLANEACION!AF$3:$AG$990,LISTA_INSTRUCTORES_AMBIENTES!B85))+(COUNTIF(PLANEACION!$AL$3:$AM$990,LISTA_INSTRUCTORES_AMBIENTES!B85)))))</f>
        <v>0</v>
      </c>
      <c r="F85">
        <f t="shared" si="2"/>
        <v>40</v>
      </c>
      <c r="G85" s="158" t="s">
        <v>778</v>
      </c>
      <c r="H85" s="176">
        <v>2</v>
      </c>
      <c r="I85" s="158">
        <v>84</v>
      </c>
      <c r="J85" s="131" t="s">
        <v>385</v>
      </c>
      <c r="K85" s="212" t="s">
        <v>801</v>
      </c>
      <c r="L85" s="210" t="s">
        <v>780</v>
      </c>
      <c r="M85" s="6"/>
      <c r="N85" s="175" t="s">
        <v>385</v>
      </c>
      <c r="O85" s="210" t="s">
        <v>801</v>
      </c>
      <c r="P85" s="210" t="s">
        <v>780</v>
      </c>
      <c r="Q85" s="4" t="s">
        <v>802</v>
      </c>
      <c r="R85" s="4" t="s">
        <v>803</v>
      </c>
      <c r="S85" s="4">
        <v>12</v>
      </c>
    </row>
    <row r="86" spans="1:19">
      <c r="A86">
        <v>85</v>
      </c>
      <c r="B86" s="148" t="s">
        <v>804</v>
      </c>
      <c r="C86" s="149" t="s">
        <v>805</v>
      </c>
      <c r="D86" s="150" t="s">
        <v>502</v>
      </c>
      <c r="E86" s="6">
        <f>(3*(COUNTIF(PLANEACION!$D$3:$AM$990,LISTA_INSTRUCTORES_AMBIENTES!B86)-(COUNTIF(PLANEACION!$H$3:$I$990,LISTA_INSTRUCTORES_AMBIENTES!B86))-(COUNTIF(PLANEACION!$N$3:$O$990,LISTA_INSTRUCTORES_AMBIENTES!B86))-(COUNTIF(PLANEACION!$T$3:$U$990,LISTA_INSTRUCTORES_AMBIENTES!B86))-(COUNTIF(PLANEACION!$Z$3:$AA$990,LISTA_INSTRUCTORES_AMBIENTES!B86))-(COUNTIF(PLANEACION!AF$3:$AG$990,LISTA_INSTRUCTORES_AMBIENTES!B86))-(COUNTIF(PLANEACION!$AL$3:$AM$990,LISTA_INSTRUCTORES_AMBIENTES!B86)))+(2*((COUNTIF(PLANEACION!$H$3:$I$990,LISTA_INSTRUCTORES_AMBIENTES!B86))+(COUNTIF(PLANEACION!$N$3:$O$990,LISTA_INSTRUCTORES_AMBIENTES!B86))+(COUNTIF(PLANEACION!$T$3:$U$990,LISTA_INSTRUCTORES_AMBIENTES!B86))+(COUNTIF(PLANEACION!$Z$3:$AA$990,LISTA_INSTRUCTORES_AMBIENTES!B86))+(COUNTIF(PLANEACION!AF$3:$AG$990,LISTA_INSTRUCTORES_AMBIENTES!B86))+(COUNTIF(PLANEACION!$AL$3:$AM$990,LISTA_INSTRUCTORES_AMBIENTES!B86)))))</f>
        <v>0</v>
      </c>
      <c r="F86">
        <f t="shared" si="2"/>
        <v>40</v>
      </c>
      <c r="G86" s="158" t="s">
        <v>778</v>
      </c>
      <c r="H86" s="176">
        <v>2</v>
      </c>
      <c r="I86" s="158">
        <v>85</v>
      </c>
      <c r="J86" s="131" t="s">
        <v>234</v>
      </c>
      <c r="K86" s="212" t="s">
        <v>806</v>
      </c>
      <c r="L86" s="210" t="s">
        <v>780</v>
      </c>
      <c r="M86" s="6"/>
      <c r="N86" s="175" t="s">
        <v>234</v>
      </c>
      <c r="O86" s="210" t="s">
        <v>806</v>
      </c>
      <c r="P86" s="210" t="s">
        <v>780</v>
      </c>
      <c r="Q86" s="4" t="s">
        <v>807</v>
      </c>
      <c r="R86" s="4" t="s">
        <v>808</v>
      </c>
      <c r="S86" s="4">
        <v>12</v>
      </c>
    </row>
    <row r="87" spans="1:19">
      <c r="A87">
        <v>86</v>
      </c>
      <c r="B87" s="148" t="s">
        <v>809</v>
      </c>
      <c r="C87" s="149" t="s">
        <v>810</v>
      </c>
      <c r="D87" s="150" t="s">
        <v>502</v>
      </c>
      <c r="E87" s="6">
        <f>(3*(COUNTIF(PLANEACION!$D$3:$AM$990,LISTA_INSTRUCTORES_AMBIENTES!B87)-(COUNTIF(PLANEACION!$H$3:$I$990,LISTA_INSTRUCTORES_AMBIENTES!B87))-(COUNTIF(PLANEACION!$N$3:$O$990,LISTA_INSTRUCTORES_AMBIENTES!B87))-(COUNTIF(PLANEACION!$T$3:$U$990,LISTA_INSTRUCTORES_AMBIENTES!B87))-(COUNTIF(PLANEACION!$Z$3:$AA$990,LISTA_INSTRUCTORES_AMBIENTES!B87))-(COUNTIF(PLANEACION!AF$3:$AG$990,LISTA_INSTRUCTORES_AMBIENTES!B87))-(COUNTIF(PLANEACION!$AL$3:$AM$990,LISTA_INSTRUCTORES_AMBIENTES!B87)))+(2*((COUNTIF(PLANEACION!$H$3:$I$990,LISTA_INSTRUCTORES_AMBIENTES!B87))+(COUNTIF(PLANEACION!$N$3:$O$990,LISTA_INSTRUCTORES_AMBIENTES!B87))+(COUNTIF(PLANEACION!$T$3:$U$990,LISTA_INSTRUCTORES_AMBIENTES!B87))+(COUNTIF(PLANEACION!$Z$3:$AA$990,LISTA_INSTRUCTORES_AMBIENTES!B87))+(COUNTIF(PLANEACION!AF$3:$AG$990,LISTA_INSTRUCTORES_AMBIENTES!B87))+(COUNTIF(PLANEACION!$AL$3:$AM$990,LISTA_INSTRUCTORES_AMBIENTES!B87)))))</f>
        <v>0</v>
      </c>
      <c r="F87">
        <f t="shared" si="2"/>
        <v>40</v>
      </c>
      <c r="G87" s="158" t="s">
        <v>778</v>
      </c>
      <c r="H87" s="176">
        <v>2</v>
      </c>
      <c r="I87" s="158">
        <v>86</v>
      </c>
      <c r="J87" s="131" t="s">
        <v>125</v>
      </c>
      <c r="K87" s="4" t="s">
        <v>811</v>
      </c>
      <c r="L87" s="5" t="s">
        <v>781</v>
      </c>
      <c r="M87" s="6"/>
      <c r="N87" s="175" t="s">
        <v>125</v>
      </c>
      <c r="O87" t="s">
        <v>811</v>
      </c>
      <c r="P87" t="s">
        <v>781</v>
      </c>
      <c r="Q87" s="4" t="s">
        <v>812</v>
      </c>
      <c r="R87" s="4" t="s">
        <v>813</v>
      </c>
      <c r="S87" s="4">
        <v>6</v>
      </c>
    </row>
    <row r="88" spans="1:19">
      <c r="A88">
        <v>87</v>
      </c>
      <c r="B88" s="148" t="s">
        <v>814</v>
      </c>
      <c r="C88" s="149" t="s">
        <v>815</v>
      </c>
      <c r="D88" s="150" t="s">
        <v>502</v>
      </c>
      <c r="E88" s="6">
        <f>(3*(COUNTIF(PLANEACION!$D$3:$AM$990,LISTA_INSTRUCTORES_AMBIENTES!B88)-(COUNTIF(PLANEACION!$H$3:$I$990,LISTA_INSTRUCTORES_AMBIENTES!B88))-(COUNTIF(PLANEACION!$N$3:$O$990,LISTA_INSTRUCTORES_AMBIENTES!B88))-(COUNTIF(PLANEACION!$T$3:$U$990,LISTA_INSTRUCTORES_AMBIENTES!B88))-(COUNTIF(PLANEACION!$Z$3:$AA$990,LISTA_INSTRUCTORES_AMBIENTES!B88))-(COUNTIF(PLANEACION!AF$3:$AG$990,LISTA_INSTRUCTORES_AMBIENTES!B88))-(COUNTIF(PLANEACION!$AL$3:$AM$990,LISTA_INSTRUCTORES_AMBIENTES!B88)))+(2*((COUNTIF(PLANEACION!$H$3:$I$990,LISTA_INSTRUCTORES_AMBIENTES!B88))+(COUNTIF(PLANEACION!$N$3:$O$990,LISTA_INSTRUCTORES_AMBIENTES!B88))+(COUNTIF(PLANEACION!$T$3:$U$990,LISTA_INSTRUCTORES_AMBIENTES!B88))+(COUNTIF(PLANEACION!$Z$3:$AA$990,LISTA_INSTRUCTORES_AMBIENTES!B88))+(COUNTIF(PLANEACION!AF$3:$AG$990,LISTA_INSTRUCTORES_AMBIENTES!B88))+(COUNTIF(PLANEACION!$AL$3:$AM$990,LISTA_INSTRUCTORES_AMBIENTES!B88)))))</f>
        <v>0</v>
      </c>
      <c r="F88">
        <f t="shared" si="2"/>
        <v>40</v>
      </c>
      <c r="G88" s="158" t="s">
        <v>778</v>
      </c>
      <c r="H88" s="176">
        <v>2</v>
      </c>
      <c r="I88" s="158">
        <v>87</v>
      </c>
      <c r="J88" s="131" t="s">
        <v>175</v>
      </c>
      <c r="K88" s="212" t="s">
        <v>816</v>
      </c>
      <c r="L88" s="210" t="s">
        <v>780</v>
      </c>
      <c r="M88" s="6"/>
      <c r="N88" s="175" t="s">
        <v>175</v>
      </c>
      <c r="O88" s="210" t="s">
        <v>816</v>
      </c>
      <c r="P88" s="210" t="s">
        <v>781</v>
      </c>
      <c r="Q88" s="4" t="s">
        <v>817</v>
      </c>
      <c r="R88" s="4" t="s">
        <v>818</v>
      </c>
      <c r="S88" s="4">
        <v>18</v>
      </c>
    </row>
    <row r="89" spans="1:19">
      <c r="A89">
        <v>88</v>
      </c>
      <c r="B89" s="148" t="s">
        <v>819</v>
      </c>
      <c r="C89" s="149" t="s">
        <v>820</v>
      </c>
      <c r="D89" s="150" t="s">
        <v>502</v>
      </c>
      <c r="E89" s="6">
        <f>(3*(COUNTIF(PLANEACION!$D$3:$AM$990,LISTA_INSTRUCTORES_AMBIENTES!B89)-(COUNTIF(PLANEACION!$H$3:$I$990,LISTA_INSTRUCTORES_AMBIENTES!B89))-(COUNTIF(PLANEACION!$N$3:$O$990,LISTA_INSTRUCTORES_AMBIENTES!B89))-(COUNTIF(PLANEACION!$T$3:$U$990,LISTA_INSTRUCTORES_AMBIENTES!B89))-(COUNTIF(PLANEACION!$Z$3:$AA$990,LISTA_INSTRUCTORES_AMBIENTES!B89))-(COUNTIF(PLANEACION!AF$3:$AG$990,LISTA_INSTRUCTORES_AMBIENTES!B89))-(COUNTIF(PLANEACION!$AL$3:$AM$990,LISTA_INSTRUCTORES_AMBIENTES!B89)))+(2*((COUNTIF(PLANEACION!$H$3:$I$990,LISTA_INSTRUCTORES_AMBIENTES!B89))+(COUNTIF(PLANEACION!$N$3:$O$990,LISTA_INSTRUCTORES_AMBIENTES!B89))+(COUNTIF(PLANEACION!$T$3:$U$990,LISTA_INSTRUCTORES_AMBIENTES!B89))+(COUNTIF(PLANEACION!$Z$3:$AA$990,LISTA_INSTRUCTORES_AMBIENTES!B89))+(COUNTIF(PLANEACION!AF$3:$AG$990,LISTA_INSTRUCTORES_AMBIENTES!B89))+(COUNTIF(PLANEACION!$AL$3:$AM$990,LISTA_INSTRUCTORES_AMBIENTES!B89)))))</f>
        <v>0</v>
      </c>
      <c r="F89">
        <f t="shared" si="2"/>
        <v>40</v>
      </c>
      <c r="G89" s="158" t="s">
        <v>778</v>
      </c>
      <c r="H89" s="176">
        <v>2</v>
      </c>
      <c r="I89" s="158">
        <v>88</v>
      </c>
      <c r="J89" s="131" t="s">
        <v>211</v>
      </c>
      <c r="K89" s="4" t="s">
        <v>821</v>
      </c>
      <c r="L89" s="5" t="s">
        <v>708</v>
      </c>
      <c r="M89" s="6"/>
      <c r="N89" s="175" t="s">
        <v>211</v>
      </c>
      <c r="O89" t="s">
        <v>821</v>
      </c>
      <c r="P89" t="s">
        <v>708</v>
      </c>
      <c r="Q89" s="4" t="s">
        <v>822</v>
      </c>
      <c r="R89" s="4" t="s">
        <v>823</v>
      </c>
      <c r="S89" s="4">
        <v>66</v>
      </c>
    </row>
    <row r="90" spans="1:19">
      <c r="A90">
        <v>89</v>
      </c>
      <c r="B90" s="148" t="s">
        <v>824</v>
      </c>
      <c r="C90" s="149" t="s">
        <v>825</v>
      </c>
      <c r="D90" s="150" t="s">
        <v>502</v>
      </c>
      <c r="E90" s="6">
        <f>(3*(COUNTIF(PLANEACION!$D$3:$AM$990,LISTA_INSTRUCTORES_AMBIENTES!B90)-(COUNTIF(PLANEACION!$H$3:$I$990,LISTA_INSTRUCTORES_AMBIENTES!B90))-(COUNTIF(PLANEACION!$N$3:$O$990,LISTA_INSTRUCTORES_AMBIENTES!B90))-(COUNTIF(PLANEACION!$T$3:$U$990,LISTA_INSTRUCTORES_AMBIENTES!B90))-(COUNTIF(PLANEACION!$Z$3:$AA$990,LISTA_INSTRUCTORES_AMBIENTES!B90))-(COUNTIF(PLANEACION!AF$3:$AG$990,LISTA_INSTRUCTORES_AMBIENTES!B90))-(COUNTIF(PLANEACION!$AL$3:$AM$990,LISTA_INSTRUCTORES_AMBIENTES!B90)))+(2*((COUNTIF(PLANEACION!$H$3:$I$990,LISTA_INSTRUCTORES_AMBIENTES!B90))+(COUNTIF(PLANEACION!$N$3:$O$990,LISTA_INSTRUCTORES_AMBIENTES!B90))+(COUNTIF(PLANEACION!$T$3:$U$990,LISTA_INSTRUCTORES_AMBIENTES!B90))+(COUNTIF(PLANEACION!$Z$3:$AA$990,LISTA_INSTRUCTORES_AMBIENTES!B90))+(COUNTIF(PLANEACION!AF$3:$AG$990,LISTA_INSTRUCTORES_AMBIENTES!B90))+(COUNTIF(PLANEACION!$AL$3:$AM$990,LISTA_INSTRUCTORES_AMBIENTES!B90)))))</f>
        <v>0</v>
      </c>
      <c r="F90">
        <f t="shared" si="2"/>
        <v>40</v>
      </c>
      <c r="G90" s="158" t="s">
        <v>778</v>
      </c>
      <c r="H90" s="176">
        <v>2</v>
      </c>
      <c r="I90" s="158">
        <v>89</v>
      </c>
      <c r="J90" s="131" t="s">
        <v>74</v>
      </c>
      <c r="K90" s="4" t="s">
        <v>826</v>
      </c>
      <c r="L90" s="5" t="s">
        <v>708</v>
      </c>
      <c r="M90" s="6"/>
      <c r="N90" s="175" t="s">
        <v>74</v>
      </c>
      <c r="O90" t="s">
        <v>826</v>
      </c>
      <c r="P90" t="s">
        <v>708</v>
      </c>
      <c r="Q90" s="4" t="s">
        <v>827</v>
      </c>
      <c r="R90" s="4" t="s">
        <v>828</v>
      </c>
      <c r="S90" s="4">
        <v>66</v>
      </c>
    </row>
    <row r="91" spans="1:19">
      <c r="A91">
        <v>90</v>
      </c>
      <c r="B91" s="148" t="s">
        <v>829</v>
      </c>
      <c r="C91" s="149" t="s">
        <v>830</v>
      </c>
      <c r="D91" s="150" t="s">
        <v>502</v>
      </c>
      <c r="E91" s="6">
        <f>(3*(COUNTIF(PLANEACION!$D$3:$AM$990,LISTA_INSTRUCTORES_AMBIENTES!B91)-(COUNTIF(PLANEACION!$H$3:$I$990,LISTA_INSTRUCTORES_AMBIENTES!B91))-(COUNTIF(PLANEACION!$N$3:$O$990,LISTA_INSTRUCTORES_AMBIENTES!B91))-(COUNTIF(PLANEACION!$T$3:$U$990,LISTA_INSTRUCTORES_AMBIENTES!B91))-(COUNTIF(PLANEACION!$Z$3:$AA$990,LISTA_INSTRUCTORES_AMBIENTES!B91))-(COUNTIF(PLANEACION!AF$3:$AG$990,LISTA_INSTRUCTORES_AMBIENTES!B91))-(COUNTIF(PLANEACION!$AL$3:$AM$990,LISTA_INSTRUCTORES_AMBIENTES!B91)))+(2*((COUNTIF(PLANEACION!$H$3:$I$990,LISTA_INSTRUCTORES_AMBIENTES!B91))+(COUNTIF(PLANEACION!$N$3:$O$990,LISTA_INSTRUCTORES_AMBIENTES!B91))+(COUNTIF(PLANEACION!$T$3:$U$990,LISTA_INSTRUCTORES_AMBIENTES!B91))+(COUNTIF(PLANEACION!$Z$3:$AA$990,LISTA_INSTRUCTORES_AMBIENTES!B91))+(COUNTIF(PLANEACION!AF$3:$AG$990,LISTA_INSTRUCTORES_AMBIENTES!B91))+(COUNTIF(PLANEACION!$AL$3:$AM$990,LISTA_INSTRUCTORES_AMBIENTES!B91)))))</f>
        <v>0</v>
      </c>
      <c r="F91">
        <f t="shared" si="2"/>
        <v>40</v>
      </c>
      <c r="G91" s="158" t="s">
        <v>778</v>
      </c>
      <c r="H91" s="176">
        <v>2</v>
      </c>
      <c r="I91" s="158">
        <v>90</v>
      </c>
      <c r="J91" s="131" t="s">
        <v>264</v>
      </c>
      <c r="K91" s="4" t="s">
        <v>831</v>
      </c>
      <c r="L91" s="5" t="s">
        <v>708</v>
      </c>
      <c r="M91" s="6"/>
      <c r="N91" s="175" t="s">
        <v>264</v>
      </c>
      <c r="O91" t="s">
        <v>831</v>
      </c>
      <c r="P91" t="s">
        <v>708</v>
      </c>
      <c r="Q91" s="4" t="s">
        <v>832</v>
      </c>
      <c r="R91" s="4" t="s">
        <v>833</v>
      </c>
      <c r="S91" s="4">
        <v>66</v>
      </c>
    </row>
    <row r="92" spans="1:19">
      <c r="A92">
        <v>91</v>
      </c>
      <c r="B92" s="148" t="s">
        <v>834</v>
      </c>
      <c r="C92" s="149" t="s">
        <v>835</v>
      </c>
      <c r="D92" s="150" t="s">
        <v>502</v>
      </c>
      <c r="E92" s="6">
        <f>(3*(COUNTIF(PLANEACION!$D$3:$AM$990,LISTA_INSTRUCTORES_AMBIENTES!B92)-(COUNTIF(PLANEACION!$H$3:$I$990,LISTA_INSTRUCTORES_AMBIENTES!B92))-(COUNTIF(PLANEACION!$N$3:$O$990,LISTA_INSTRUCTORES_AMBIENTES!B92))-(COUNTIF(PLANEACION!$T$3:$U$990,LISTA_INSTRUCTORES_AMBIENTES!B92))-(COUNTIF(PLANEACION!$Z$3:$AA$990,LISTA_INSTRUCTORES_AMBIENTES!B92))-(COUNTIF(PLANEACION!AF$3:$AG$990,LISTA_INSTRUCTORES_AMBIENTES!B92))-(COUNTIF(PLANEACION!$AL$3:$AM$990,LISTA_INSTRUCTORES_AMBIENTES!B92)))+(2*((COUNTIF(PLANEACION!$H$3:$I$990,LISTA_INSTRUCTORES_AMBIENTES!B92))+(COUNTIF(PLANEACION!$N$3:$O$990,LISTA_INSTRUCTORES_AMBIENTES!B92))+(COUNTIF(PLANEACION!$T$3:$U$990,LISTA_INSTRUCTORES_AMBIENTES!B92))+(COUNTIF(PLANEACION!$Z$3:$AA$990,LISTA_INSTRUCTORES_AMBIENTES!B92))+(COUNTIF(PLANEACION!AF$3:$AG$990,LISTA_INSTRUCTORES_AMBIENTES!B92))+(COUNTIF(PLANEACION!$AL$3:$AM$990,LISTA_INSTRUCTORES_AMBIENTES!B92)))))</f>
        <v>0</v>
      </c>
      <c r="F92">
        <f t="shared" si="2"/>
        <v>40</v>
      </c>
      <c r="G92" s="158" t="s">
        <v>778</v>
      </c>
      <c r="H92" s="176">
        <v>2</v>
      </c>
      <c r="I92" s="158">
        <v>91</v>
      </c>
      <c r="J92" s="131" t="s">
        <v>836</v>
      </c>
      <c r="K92" s="4" t="s">
        <v>837</v>
      </c>
      <c r="L92" s="5" t="s">
        <v>708</v>
      </c>
      <c r="M92" s="6"/>
      <c r="N92" s="175" t="s">
        <v>836</v>
      </c>
      <c r="O92" t="s">
        <v>837</v>
      </c>
      <c r="P92" t="s">
        <v>708</v>
      </c>
      <c r="Q92" s="4" t="s">
        <v>224</v>
      </c>
      <c r="R92" s="4" t="s">
        <v>838</v>
      </c>
      <c r="S92" s="4">
        <v>132</v>
      </c>
    </row>
    <row r="93" spans="1:19">
      <c r="A93">
        <v>92</v>
      </c>
      <c r="B93" s="148" t="s">
        <v>839</v>
      </c>
      <c r="C93" s="149" t="s">
        <v>840</v>
      </c>
      <c r="D93" s="150" t="s">
        <v>502</v>
      </c>
      <c r="E93" s="6">
        <f>(3*(COUNTIF(PLANEACION!$D$3:$AM$990,LISTA_INSTRUCTORES_AMBIENTES!B93)-(COUNTIF(PLANEACION!$H$3:$I$990,LISTA_INSTRUCTORES_AMBIENTES!B93))-(COUNTIF(PLANEACION!$N$3:$O$990,LISTA_INSTRUCTORES_AMBIENTES!B93))-(COUNTIF(PLANEACION!$T$3:$U$990,LISTA_INSTRUCTORES_AMBIENTES!B93))-(COUNTIF(PLANEACION!$Z$3:$AA$990,LISTA_INSTRUCTORES_AMBIENTES!B93))-(COUNTIF(PLANEACION!AF$3:$AG$990,LISTA_INSTRUCTORES_AMBIENTES!B93))-(COUNTIF(PLANEACION!$AL$3:$AM$990,LISTA_INSTRUCTORES_AMBIENTES!B93)))+(2*((COUNTIF(PLANEACION!$H$3:$I$990,LISTA_INSTRUCTORES_AMBIENTES!B93))+(COUNTIF(PLANEACION!$N$3:$O$990,LISTA_INSTRUCTORES_AMBIENTES!B93))+(COUNTIF(PLANEACION!$T$3:$U$990,LISTA_INSTRUCTORES_AMBIENTES!B93))+(COUNTIF(PLANEACION!$Z$3:$AA$990,LISTA_INSTRUCTORES_AMBIENTES!B93))+(COUNTIF(PLANEACION!AF$3:$AG$990,LISTA_INSTRUCTORES_AMBIENTES!B93))+(COUNTIF(PLANEACION!$AL$3:$AM$990,LISTA_INSTRUCTORES_AMBIENTES!B93)))))</f>
        <v>0</v>
      </c>
      <c r="F93">
        <f t="shared" si="2"/>
        <v>40</v>
      </c>
      <c r="G93" s="158" t="s">
        <v>778</v>
      </c>
      <c r="H93" s="176">
        <v>2</v>
      </c>
      <c r="I93" s="158">
        <v>92</v>
      </c>
      <c r="J93" s="131" t="s">
        <v>841</v>
      </c>
      <c r="K93" s="4" t="s">
        <v>842</v>
      </c>
      <c r="L93" s="5" t="s">
        <v>708</v>
      </c>
      <c r="M93" s="6"/>
      <c r="N93" s="175" t="s">
        <v>841</v>
      </c>
      <c r="O93" t="s">
        <v>842</v>
      </c>
      <c r="P93" t="s">
        <v>708</v>
      </c>
      <c r="Q93" s="4" t="s">
        <v>843</v>
      </c>
      <c r="R93" s="4" t="s">
        <v>844</v>
      </c>
      <c r="S93" s="4">
        <v>132</v>
      </c>
    </row>
    <row r="94" spans="1:19">
      <c r="A94">
        <v>93</v>
      </c>
      <c r="B94" s="148" t="s">
        <v>845</v>
      </c>
      <c r="C94" s="149" t="s">
        <v>846</v>
      </c>
      <c r="D94" s="150" t="s">
        <v>502</v>
      </c>
      <c r="E94" s="6">
        <f>(3*(COUNTIF(PLANEACION!$D$3:$AM$990,LISTA_INSTRUCTORES_AMBIENTES!B94)-(COUNTIF(PLANEACION!$H$3:$I$990,LISTA_INSTRUCTORES_AMBIENTES!B94))-(COUNTIF(PLANEACION!$N$3:$O$990,LISTA_INSTRUCTORES_AMBIENTES!B94))-(COUNTIF(PLANEACION!$T$3:$U$990,LISTA_INSTRUCTORES_AMBIENTES!B94))-(COUNTIF(PLANEACION!$Z$3:$AA$990,LISTA_INSTRUCTORES_AMBIENTES!B94))-(COUNTIF(PLANEACION!AF$3:$AG$990,LISTA_INSTRUCTORES_AMBIENTES!B94))-(COUNTIF(PLANEACION!$AL$3:$AM$990,LISTA_INSTRUCTORES_AMBIENTES!B94)))+(2*((COUNTIF(PLANEACION!$H$3:$I$990,LISTA_INSTRUCTORES_AMBIENTES!B94))+(COUNTIF(PLANEACION!$N$3:$O$990,LISTA_INSTRUCTORES_AMBIENTES!B94))+(COUNTIF(PLANEACION!$T$3:$U$990,LISTA_INSTRUCTORES_AMBIENTES!B94))+(COUNTIF(PLANEACION!$Z$3:$AA$990,LISTA_INSTRUCTORES_AMBIENTES!B94))+(COUNTIF(PLANEACION!AF$3:$AG$990,LISTA_INSTRUCTORES_AMBIENTES!B94))+(COUNTIF(PLANEACION!$AL$3:$AM$990,LISTA_INSTRUCTORES_AMBIENTES!B94)))))</f>
        <v>0</v>
      </c>
      <c r="F94">
        <f t="shared" si="2"/>
        <v>40</v>
      </c>
      <c r="G94" s="158" t="s">
        <v>778</v>
      </c>
      <c r="H94" s="176">
        <v>2</v>
      </c>
      <c r="I94" s="158">
        <v>93</v>
      </c>
      <c r="J94" s="131" t="s">
        <v>387</v>
      </c>
      <c r="K94" s="4" t="s">
        <v>847</v>
      </c>
      <c r="L94" s="5" t="s">
        <v>708</v>
      </c>
      <c r="M94" s="6" t="s">
        <v>848</v>
      </c>
      <c r="N94" s="175" t="s">
        <v>387</v>
      </c>
      <c r="O94" t="s">
        <v>847</v>
      </c>
      <c r="P94" t="s">
        <v>708</v>
      </c>
      <c r="Q94" s="4" t="s">
        <v>849</v>
      </c>
      <c r="R94" s="4" t="s">
        <v>850</v>
      </c>
      <c r="S94" s="4">
        <v>132</v>
      </c>
    </row>
    <row r="95" spans="1:19">
      <c r="A95">
        <v>94</v>
      </c>
      <c r="B95" s="148" t="s">
        <v>851</v>
      </c>
      <c r="C95" s="149" t="s">
        <v>852</v>
      </c>
      <c r="D95" s="150" t="s">
        <v>502</v>
      </c>
      <c r="E95" s="6">
        <f>(3*(COUNTIF(PLANEACION!$D$3:$AM$990,LISTA_INSTRUCTORES_AMBIENTES!B95)-(COUNTIF(PLANEACION!$H$3:$I$990,LISTA_INSTRUCTORES_AMBIENTES!B95))-(COUNTIF(PLANEACION!$N$3:$O$990,LISTA_INSTRUCTORES_AMBIENTES!B95))-(COUNTIF(PLANEACION!$T$3:$U$990,LISTA_INSTRUCTORES_AMBIENTES!B95))-(COUNTIF(PLANEACION!$Z$3:$AA$990,LISTA_INSTRUCTORES_AMBIENTES!B95))-(COUNTIF(PLANEACION!AF$3:$AG$990,LISTA_INSTRUCTORES_AMBIENTES!B95))-(COUNTIF(PLANEACION!$AL$3:$AM$990,LISTA_INSTRUCTORES_AMBIENTES!B95)))+(2*((COUNTIF(PLANEACION!$H$3:$I$990,LISTA_INSTRUCTORES_AMBIENTES!B95))+(COUNTIF(PLANEACION!$N$3:$O$990,LISTA_INSTRUCTORES_AMBIENTES!B95))+(COUNTIF(PLANEACION!$T$3:$U$990,LISTA_INSTRUCTORES_AMBIENTES!B95))+(COUNTIF(PLANEACION!$Z$3:$AA$990,LISTA_INSTRUCTORES_AMBIENTES!B95))+(COUNTIF(PLANEACION!AF$3:$AG$990,LISTA_INSTRUCTORES_AMBIENTES!B95))+(COUNTIF(PLANEACION!$AL$3:$AM$990,LISTA_INSTRUCTORES_AMBIENTES!B95)))))</f>
        <v>0</v>
      </c>
      <c r="F95">
        <f t="shared" si="2"/>
        <v>40</v>
      </c>
      <c r="I95">
        <v>94</v>
      </c>
      <c r="J95" s="131" t="s">
        <v>83</v>
      </c>
      <c r="K95" s="4" t="s">
        <v>853</v>
      </c>
      <c r="L95" s="5"/>
      <c r="M95" s="6"/>
      <c r="N95" s="175" t="s">
        <v>83</v>
      </c>
      <c r="O95" t="s">
        <v>853</v>
      </c>
      <c r="Q95" s="4" t="s">
        <v>854</v>
      </c>
      <c r="R95" s="4" t="s">
        <v>855</v>
      </c>
      <c r="S95" s="4">
        <v>132</v>
      </c>
    </row>
    <row r="96" spans="1:19">
      <c r="A96">
        <v>95</v>
      </c>
      <c r="B96" s="148" t="s">
        <v>856</v>
      </c>
      <c r="C96" s="149" t="s">
        <v>857</v>
      </c>
      <c r="D96" s="150" t="s">
        <v>502</v>
      </c>
      <c r="E96" s="6">
        <f>(3*(COUNTIF(PLANEACION!$D$3:$AM$990,LISTA_INSTRUCTORES_AMBIENTES!B96)-(COUNTIF(PLANEACION!$H$3:$I$990,LISTA_INSTRUCTORES_AMBIENTES!B96))-(COUNTIF(PLANEACION!$N$3:$O$990,LISTA_INSTRUCTORES_AMBIENTES!B96))-(COUNTIF(PLANEACION!$T$3:$U$990,LISTA_INSTRUCTORES_AMBIENTES!B96))-(COUNTIF(PLANEACION!$Z$3:$AA$990,LISTA_INSTRUCTORES_AMBIENTES!B96))-(COUNTIF(PLANEACION!AF$3:$AG$990,LISTA_INSTRUCTORES_AMBIENTES!B96))-(COUNTIF(PLANEACION!$AL$3:$AM$990,LISTA_INSTRUCTORES_AMBIENTES!B96)))+(2*((COUNTIF(PLANEACION!$H$3:$I$990,LISTA_INSTRUCTORES_AMBIENTES!B96))+(COUNTIF(PLANEACION!$N$3:$O$990,LISTA_INSTRUCTORES_AMBIENTES!B96))+(COUNTIF(PLANEACION!$T$3:$U$990,LISTA_INSTRUCTORES_AMBIENTES!B96))+(COUNTIF(PLANEACION!$Z$3:$AA$990,LISTA_INSTRUCTORES_AMBIENTES!B96))+(COUNTIF(PLANEACION!AF$3:$AG$990,LISTA_INSTRUCTORES_AMBIENTES!B96))+(COUNTIF(PLANEACION!$AL$3:$AM$990,LISTA_INSTRUCTORES_AMBIENTES!B96)))))</f>
        <v>0</v>
      </c>
      <c r="F96">
        <f t="shared" si="2"/>
        <v>40</v>
      </c>
      <c r="I96">
        <v>95</v>
      </c>
      <c r="J96" s="131" t="s">
        <v>858</v>
      </c>
      <c r="K96" s="4" t="s">
        <v>859</v>
      </c>
      <c r="L96" s="5"/>
      <c r="M96" s="6"/>
      <c r="N96" s="175" t="s">
        <v>858</v>
      </c>
      <c r="O96" t="s">
        <v>859</v>
      </c>
      <c r="Q96" s="4" t="s">
        <v>860</v>
      </c>
      <c r="R96" s="4" t="s">
        <v>861</v>
      </c>
      <c r="S96" s="4">
        <v>132</v>
      </c>
    </row>
    <row r="97" spans="1:19">
      <c r="A97">
        <v>96</v>
      </c>
      <c r="B97" s="148" t="s">
        <v>862</v>
      </c>
      <c r="C97" s="149" t="s">
        <v>863</v>
      </c>
      <c r="D97" s="150" t="s">
        <v>502</v>
      </c>
      <c r="E97" s="6">
        <f>(3*(COUNTIF(PLANEACION!$D$3:$AM$990,LISTA_INSTRUCTORES_AMBIENTES!B97)-(COUNTIF(PLANEACION!$H$3:$I$990,LISTA_INSTRUCTORES_AMBIENTES!B97))-(COUNTIF(PLANEACION!$N$3:$O$990,LISTA_INSTRUCTORES_AMBIENTES!B97))-(COUNTIF(PLANEACION!$T$3:$U$990,LISTA_INSTRUCTORES_AMBIENTES!B97))-(COUNTIF(PLANEACION!$Z$3:$AA$990,LISTA_INSTRUCTORES_AMBIENTES!B97))-(COUNTIF(PLANEACION!AF$3:$AG$990,LISTA_INSTRUCTORES_AMBIENTES!B97))-(COUNTIF(PLANEACION!$AL$3:$AM$990,LISTA_INSTRUCTORES_AMBIENTES!B97)))+(2*((COUNTIF(PLANEACION!$H$3:$I$990,LISTA_INSTRUCTORES_AMBIENTES!B97))+(COUNTIF(PLANEACION!$N$3:$O$990,LISTA_INSTRUCTORES_AMBIENTES!B97))+(COUNTIF(PLANEACION!$T$3:$U$990,LISTA_INSTRUCTORES_AMBIENTES!B97))+(COUNTIF(PLANEACION!$Z$3:$AA$990,LISTA_INSTRUCTORES_AMBIENTES!B97))+(COUNTIF(PLANEACION!AF$3:$AG$990,LISTA_INSTRUCTORES_AMBIENTES!B97))+(COUNTIF(PLANEACION!$AL$3:$AM$990,LISTA_INSTRUCTORES_AMBIENTES!B97)))))</f>
        <v>0</v>
      </c>
      <c r="F97">
        <f t="shared" si="2"/>
        <v>40</v>
      </c>
      <c r="I97">
        <v>96</v>
      </c>
      <c r="J97" s="131"/>
      <c r="K97" s="4"/>
      <c r="L97" s="5"/>
      <c r="M97" s="6"/>
      <c r="Q97" s="4" t="s">
        <v>864</v>
      </c>
      <c r="R97" s="4" t="s">
        <v>865</v>
      </c>
      <c r="S97" s="4">
        <v>132</v>
      </c>
    </row>
    <row r="98" spans="1:19">
      <c r="A98">
        <v>97</v>
      </c>
      <c r="B98" s="148" t="s">
        <v>866</v>
      </c>
      <c r="C98" s="149" t="s">
        <v>867</v>
      </c>
      <c r="D98" s="150" t="s">
        <v>502</v>
      </c>
      <c r="E98" s="6">
        <f>(3*(COUNTIF(PLANEACION!$D$3:$AM$990,LISTA_INSTRUCTORES_AMBIENTES!B98)-(COUNTIF(PLANEACION!$H$3:$I$990,LISTA_INSTRUCTORES_AMBIENTES!B98))-(COUNTIF(PLANEACION!$N$3:$O$990,LISTA_INSTRUCTORES_AMBIENTES!B98))-(COUNTIF(PLANEACION!$T$3:$U$990,LISTA_INSTRUCTORES_AMBIENTES!B98))-(COUNTIF(PLANEACION!$Z$3:$AA$990,LISTA_INSTRUCTORES_AMBIENTES!B98))-(COUNTIF(PLANEACION!AF$3:$AG$990,LISTA_INSTRUCTORES_AMBIENTES!B98))-(COUNTIF(PLANEACION!$AL$3:$AM$990,LISTA_INSTRUCTORES_AMBIENTES!B98)))+(2*((COUNTIF(PLANEACION!$H$3:$I$990,LISTA_INSTRUCTORES_AMBIENTES!B98))+(COUNTIF(PLANEACION!$N$3:$O$990,LISTA_INSTRUCTORES_AMBIENTES!B98))+(COUNTIF(PLANEACION!$T$3:$U$990,LISTA_INSTRUCTORES_AMBIENTES!B98))+(COUNTIF(PLANEACION!$Z$3:$AA$990,LISTA_INSTRUCTORES_AMBIENTES!B98))+(COUNTIF(PLANEACION!AF$3:$AG$990,LISTA_INSTRUCTORES_AMBIENTES!B98))+(COUNTIF(PLANEACION!$AL$3:$AM$990,LISTA_INSTRUCTORES_AMBIENTES!B98)))))</f>
        <v>0</v>
      </c>
      <c r="F98">
        <f t="shared" si="2"/>
        <v>40</v>
      </c>
      <c r="J98" s="159"/>
      <c r="K98" s="2"/>
      <c r="Q98" s="4" t="s">
        <v>868</v>
      </c>
      <c r="R98" s="4" t="s">
        <v>869</v>
      </c>
      <c r="S98" s="4">
        <v>132</v>
      </c>
    </row>
    <row r="99" spans="1:19">
      <c r="A99">
        <v>98</v>
      </c>
      <c r="B99" s="148" t="s">
        <v>870</v>
      </c>
      <c r="C99" s="149" t="s">
        <v>871</v>
      </c>
      <c r="D99" s="150" t="s">
        <v>502</v>
      </c>
      <c r="E99" s="6">
        <f>(3*(COUNTIF(PLANEACION!$D$3:$AM$990,LISTA_INSTRUCTORES_AMBIENTES!B99)-(COUNTIF(PLANEACION!$H$3:$I$990,LISTA_INSTRUCTORES_AMBIENTES!B99))-(COUNTIF(PLANEACION!$N$3:$O$990,LISTA_INSTRUCTORES_AMBIENTES!B99))-(COUNTIF(PLANEACION!$T$3:$U$990,LISTA_INSTRUCTORES_AMBIENTES!B99))-(COUNTIF(PLANEACION!$Z$3:$AA$990,LISTA_INSTRUCTORES_AMBIENTES!B99))-(COUNTIF(PLANEACION!AF$3:$AG$990,LISTA_INSTRUCTORES_AMBIENTES!B99))-(COUNTIF(PLANEACION!$AL$3:$AM$990,LISTA_INSTRUCTORES_AMBIENTES!B99)))+(2*((COUNTIF(PLANEACION!$H$3:$I$990,LISTA_INSTRUCTORES_AMBIENTES!B99))+(COUNTIF(PLANEACION!$N$3:$O$990,LISTA_INSTRUCTORES_AMBIENTES!B99))+(COUNTIF(PLANEACION!$T$3:$U$990,LISTA_INSTRUCTORES_AMBIENTES!B99))+(COUNTIF(PLANEACION!$Z$3:$AA$990,LISTA_INSTRUCTORES_AMBIENTES!B99))+(COUNTIF(PLANEACION!AF$3:$AG$990,LISTA_INSTRUCTORES_AMBIENTES!B99))+(COUNTIF(PLANEACION!$AL$3:$AM$990,LISTA_INSTRUCTORES_AMBIENTES!B99)))))</f>
        <v>0</v>
      </c>
      <c r="F99">
        <f t="shared" si="2"/>
        <v>40</v>
      </c>
      <c r="Q99" s="4" t="s">
        <v>225</v>
      </c>
      <c r="R99" s="4" t="s">
        <v>872</v>
      </c>
      <c r="S99" s="4">
        <v>132</v>
      </c>
    </row>
    <row r="100" spans="1:19">
      <c r="A100">
        <v>99</v>
      </c>
      <c r="B100" s="148" t="s">
        <v>384</v>
      </c>
      <c r="C100" s="149" t="s">
        <v>873</v>
      </c>
      <c r="D100" s="150"/>
      <c r="E100" s="6">
        <f>(3*(COUNTIF(PLANEACION!$D$3:$AM$990,LISTA_INSTRUCTORES_AMBIENTES!B100)-(COUNTIF(PLANEACION!$H$3:$I$990,LISTA_INSTRUCTORES_AMBIENTES!B100))-(COUNTIF(PLANEACION!$N$3:$O$990,LISTA_INSTRUCTORES_AMBIENTES!B100))-(COUNTIF(PLANEACION!$T$3:$U$990,LISTA_INSTRUCTORES_AMBIENTES!B100))-(COUNTIF(PLANEACION!$Z$3:$AA$990,LISTA_INSTRUCTORES_AMBIENTES!B100))-(COUNTIF(PLANEACION!AF$3:$AG$990,LISTA_INSTRUCTORES_AMBIENTES!B100))-(COUNTIF(PLANEACION!$AL$3:$AM$990,LISTA_INSTRUCTORES_AMBIENTES!B100)))+(2*((COUNTIF(PLANEACION!$H$3:$I$990,LISTA_INSTRUCTORES_AMBIENTES!B100))+(COUNTIF(PLANEACION!$N$3:$O$990,LISTA_INSTRUCTORES_AMBIENTES!B100))+(COUNTIF(PLANEACION!$T$3:$U$990,LISTA_INSTRUCTORES_AMBIENTES!B100))+(COUNTIF(PLANEACION!$Z$3:$AA$990,LISTA_INSTRUCTORES_AMBIENTES!B100))+(COUNTIF(PLANEACION!AF$3:$AG$990,LISTA_INSTRUCTORES_AMBIENTES!B100))+(COUNTIF(PLANEACION!$AL$3:$AM$990,LISTA_INSTRUCTORES_AMBIENTES!B100)))))</f>
        <v>96</v>
      </c>
      <c r="F100">
        <f t="shared" si="2"/>
        <v>-56</v>
      </c>
      <c r="Q100" s="4" t="s">
        <v>206</v>
      </c>
      <c r="R100" s="4" t="s">
        <v>874</v>
      </c>
      <c r="S100" s="4">
        <v>132</v>
      </c>
    </row>
    <row r="101" spans="1:19">
      <c r="A101">
        <v>100</v>
      </c>
      <c r="B101" s="148" t="s">
        <v>386</v>
      </c>
      <c r="C101" s="149" t="s">
        <v>873</v>
      </c>
      <c r="D101" s="150"/>
      <c r="E101" s="6">
        <f>(3*(COUNTIF(PLANEACION!$D$3:$AM$990,LISTA_INSTRUCTORES_AMBIENTES!B101)-(COUNTIF(PLANEACION!$H$3:$I$990,LISTA_INSTRUCTORES_AMBIENTES!B101))-(COUNTIF(PLANEACION!$N$3:$O$990,LISTA_INSTRUCTORES_AMBIENTES!B101))-(COUNTIF(PLANEACION!$T$3:$U$990,LISTA_INSTRUCTORES_AMBIENTES!B101))-(COUNTIF(PLANEACION!$Z$3:$AA$990,LISTA_INSTRUCTORES_AMBIENTES!B101))-(COUNTIF(PLANEACION!AF$3:$AG$990,LISTA_INSTRUCTORES_AMBIENTES!B101))-(COUNTIF(PLANEACION!$AL$3:$AM$990,LISTA_INSTRUCTORES_AMBIENTES!B101)))+(2*((COUNTIF(PLANEACION!$H$3:$I$990,LISTA_INSTRUCTORES_AMBIENTES!B101))+(COUNTIF(PLANEACION!$N$3:$O$990,LISTA_INSTRUCTORES_AMBIENTES!B101))+(COUNTIF(PLANEACION!$T$3:$U$990,LISTA_INSTRUCTORES_AMBIENTES!B101))+(COUNTIF(PLANEACION!$Z$3:$AA$990,LISTA_INSTRUCTORES_AMBIENTES!B101))+(COUNTIF(PLANEACION!AF$3:$AG$990,LISTA_INSTRUCTORES_AMBIENTES!B101))+(COUNTIF(PLANEACION!$AL$3:$AM$990,LISTA_INSTRUCTORES_AMBIENTES!B101)))))</f>
        <v>96</v>
      </c>
      <c r="F101">
        <f t="shared" si="2"/>
        <v>-56</v>
      </c>
      <c r="Q101" s="4" t="s">
        <v>272</v>
      </c>
      <c r="R101" s="4" t="s">
        <v>875</v>
      </c>
      <c r="S101" s="4">
        <v>132</v>
      </c>
    </row>
    <row r="102" spans="1:19">
      <c r="A102">
        <v>101</v>
      </c>
      <c r="B102" s="151" t="s">
        <v>182</v>
      </c>
      <c r="C102" s="152" t="s">
        <v>876</v>
      </c>
      <c r="D102" s="153" t="s">
        <v>430</v>
      </c>
      <c r="E102" s="6">
        <f>(3*(COUNTIF(PLANEACION!$D$3:$AM$990,LISTA_INSTRUCTORES_AMBIENTES!B102)-(COUNTIF(PLANEACION!$H$3:$I$990,LISTA_INSTRUCTORES_AMBIENTES!B102))-(COUNTIF(PLANEACION!$N$3:$O$990,LISTA_INSTRUCTORES_AMBIENTES!B102))-(COUNTIF(PLANEACION!$T$3:$U$990,LISTA_INSTRUCTORES_AMBIENTES!B102))-(COUNTIF(PLANEACION!$Z$3:$AA$990,LISTA_INSTRUCTORES_AMBIENTES!B102))-(COUNTIF(PLANEACION!AF$3:$AG$990,LISTA_INSTRUCTORES_AMBIENTES!B102))-(COUNTIF(PLANEACION!$AL$3:$AM$990,LISTA_INSTRUCTORES_AMBIENTES!B102)))+(2*((COUNTIF(PLANEACION!$H$3:$I$990,LISTA_INSTRUCTORES_AMBIENTES!B102))+(COUNTIF(PLANEACION!$N$3:$O$990,LISTA_INSTRUCTORES_AMBIENTES!B102))+(COUNTIF(PLANEACION!$T$3:$U$990,LISTA_INSTRUCTORES_AMBIENTES!B102))+(COUNTIF(PLANEACION!$Z$3:$AA$990,LISTA_INSTRUCTORES_AMBIENTES!B102))+(COUNTIF(PLANEACION!AF$3:$AG$990,LISTA_INSTRUCTORES_AMBIENTES!B102))+(COUNTIF(PLANEACION!$AL$3:$AM$990,LISTA_INSTRUCTORES_AMBIENTES!B102)))))</f>
        <v>24</v>
      </c>
      <c r="F102">
        <f t="shared" si="2"/>
        <v>8</v>
      </c>
      <c r="Q102" s="4" t="s">
        <v>226</v>
      </c>
      <c r="R102" s="4" t="s">
        <v>877</v>
      </c>
      <c r="S102" s="4">
        <v>132</v>
      </c>
    </row>
    <row r="103" spans="1:19">
      <c r="A103">
        <v>102</v>
      </c>
      <c r="B103" s="151" t="s">
        <v>300</v>
      </c>
      <c r="C103" s="152" t="s">
        <v>878</v>
      </c>
      <c r="D103" s="153" t="s">
        <v>430</v>
      </c>
      <c r="E103" s="6">
        <f>(3*(COUNTIF(PLANEACION!$D$3:$AM$990,LISTA_INSTRUCTORES_AMBIENTES!B103)-(COUNTIF(PLANEACION!$H$3:$I$990,LISTA_INSTRUCTORES_AMBIENTES!B103))-(COUNTIF(PLANEACION!$N$3:$O$990,LISTA_INSTRUCTORES_AMBIENTES!B103))-(COUNTIF(PLANEACION!$T$3:$U$990,LISTA_INSTRUCTORES_AMBIENTES!B103))-(COUNTIF(PLANEACION!$Z$3:$AA$990,LISTA_INSTRUCTORES_AMBIENTES!B103))-(COUNTIF(PLANEACION!AF$3:$AG$990,LISTA_INSTRUCTORES_AMBIENTES!B103))-(COUNTIF(PLANEACION!$AL$3:$AM$990,LISTA_INSTRUCTORES_AMBIENTES!B103)))+(2*((COUNTIF(PLANEACION!$H$3:$I$990,LISTA_INSTRUCTORES_AMBIENTES!B103))+(COUNTIF(PLANEACION!$N$3:$O$990,LISTA_INSTRUCTORES_AMBIENTES!B103))+(COUNTIF(PLANEACION!$T$3:$U$990,LISTA_INSTRUCTORES_AMBIENTES!B103))+(COUNTIF(PLANEACION!$Z$3:$AA$990,LISTA_INSTRUCTORES_AMBIENTES!B103))+(COUNTIF(PLANEACION!AF$3:$AG$990,LISTA_INSTRUCTORES_AMBIENTES!B103))+(COUNTIF(PLANEACION!$AL$3:$AM$990,LISTA_INSTRUCTORES_AMBIENTES!B103)))))</f>
        <v>30</v>
      </c>
      <c r="F103">
        <f t="shared" si="2"/>
        <v>2</v>
      </c>
      <c r="Q103" s="4" t="s">
        <v>208</v>
      </c>
      <c r="R103" s="4" t="s">
        <v>879</v>
      </c>
      <c r="S103" s="4">
        <v>132</v>
      </c>
    </row>
    <row r="104" spans="1:19">
      <c r="A104">
        <v>103</v>
      </c>
      <c r="B104" s="151" t="s">
        <v>258</v>
      </c>
      <c r="C104" s="152" t="s">
        <v>880</v>
      </c>
      <c r="D104" s="153" t="s">
        <v>430</v>
      </c>
      <c r="E104" s="6">
        <f>(3*(COUNTIF(PLANEACION!$D$3:$AM$990,LISTA_INSTRUCTORES_AMBIENTES!B104)-(COUNTIF(PLANEACION!$H$3:$I$990,LISTA_INSTRUCTORES_AMBIENTES!B104))-(COUNTIF(PLANEACION!$N$3:$O$990,LISTA_INSTRUCTORES_AMBIENTES!B104))-(COUNTIF(PLANEACION!$T$3:$U$990,LISTA_INSTRUCTORES_AMBIENTES!B104))-(COUNTIF(PLANEACION!$Z$3:$AA$990,LISTA_INSTRUCTORES_AMBIENTES!B104))-(COUNTIF(PLANEACION!AF$3:$AG$990,LISTA_INSTRUCTORES_AMBIENTES!B104))-(COUNTIF(PLANEACION!$AL$3:$AM$990,LISTA_INSTRUCTORES_AMBIENTES!B104)))+(2*((COUNTIF(PLANEACION!$H$3:$I$990,LISTA_INSTRUCTORES_AMBIENTES!B104))+(COUNTIF(PLANEACION!$N$3:$O$990,LISTA_INSTRUCTORES_AMBIENTES!B104))+(COUNTIF(PLANEACION!$T$3:$U$990,LISTA_INSTRUCTORES_AMBIENTES!B104))+(COUNTIF(PLANEACION!$Z$3:$AA$990,LISTA_INSTRUCTORES_AMBIENTES!B104))+(COUNTIF(PLANEACION!AF$3:$AG$990,LISTA_INSTRUCTORES_AMBIENTES!B104))+(COUNTIF(PLANEACION!$AL$3:$AM$990,LISTA_INSTRUCTORES_AMBIENTES!B104)))))</f>
        <v>30</v>
      </c>
      <c r="F104">
        <f t="shared" si="2"/>
        <v>2</v>
      </c>
      <c r="Q104" s="4" t="s">
        <v>881</v>
      </c>
      <c r="R104" s="4" t="s">
        <v>882</v>
      </c>
      <c r="S104" s="4">
        <v>66</v>
      </c>
    </row>
    <row r="105" spans="1:19">
      <c r="A105">
        <v>104</v>
      </c>
      <c r="B105" s="151" t="s">
        <v>329</v>
      </c>
      <c r="C105" s="152" t="s">
        <v>883</v>
      </c>
      <c r="D105" s="153" t="s">
        <v>430</v>
      </c>
      <c r="E105" s="6">
        <f>(3*(COUNTIF(PLANEACION!$D$3:$AM$990,LISTA_INSTRUCTORES_AMBIENTES!B105)-(COUNTIF(PLANEACION!$H$3:$I$990,LISTA_INSTRUCTORES_AMBIENTES!B105))-(COUNTIF(PLANEACION!$N$3:$O$990,LISTA_INSTRUCTORES_AMBIENTES!B105))-(COUNTIF(PLANEACION!$T$3:$U$990,LISTA_INSTRUCTORES_AMBIENTES!B105))-(COUNTIF(PLANEACION!$Z$3:$AA$990,LISTA_INSTRUCTORES_AMBIENTES!B105))-(COUNTIF(PLANEACION!AF$3:$AG$990,LISTA_INSTRUCTORES_AMBIENTES!B105))-(COUNTIF(PLANEACION!$AL$3:$AM$990,LISTA_INSTRUCTORES_AMBIENTES!B105)))+(2*((COUNTIF(PLANEACION!$H$3:$I$990,LISTA_INSTRUCTORES_AMBIENTES!B105))+(COUNTIF(PLANEACION!$N$3:$O$990,LISTA_INSTRUCTORES_AMBIENTES!B105))+(COUNTIF(PLANEACION!$T$3:$U$990,LISTA_INSTRUCTORES_AMBIENTES!B105))+(COUNTIF(PLANEACION!$Z$3:$AA$990,LISTA_INSTRUCTORES_AMBIENTES!B105))+(COUNTIF(PLANEACION!AF$3:$AG$990,LISTA_INSTRUCTORES_AMBIENTES!B105))+(COUNTIF(PLANEACION!$AL$3:$AM$990,LISTA_INSTRUCTORES_AMBIENTES!B105)))))</f>
        <v>24</v>
      </c>
      <c r="F105">
        <f t="shared" si="2"/>
        <v>8</v>
      </c>
      <c r="Q105" s="4" t="s">
        <v>205</v>
      </c>
      <c r="R105" s="4" t="s">
        <v>884</v>
      </c>
      <c r="S105" s="4">
        <v>132</v>
      </c>
    </row>
    <row r="106" spans="1:19">
      <c r="A106">
        <v>105</v>
      </c>
      <c r="B106" s="151" t="s">
        <v>47</v>
      </c>
      <c r="C106" s="152" t="s">
        <v>885</v>
      </c>
      <c r="D106" s="153" t="s">
        <v>430</v>
      </c>
      <c r="E106" s="6">
        <f>(3*(COUNTIF(PLANEACION!$D$3:$AM$990,LISTA_INSTRUCTORES_AMBIENTES!B106)-(COUNTIF(PLANEACION!$H$3:$I$990,LISTA_INSTRUCTORES_AMBIENTES!B106))-(COUNTIF(PLANEACION!$N$3:$O$990,LISTA_INSTRUCTORES_AMBIENTES!B106))-(COUNTIF(PLANEACION!$T$3:$U$990,LISTA_INSTRUCTORES_AMBIENTES!B106))-(COUNTIF(PLANEACION!$Z$3:$AA$990,LISTA_INSTRUCTORES_AMBIENTES!B106))-(COUNTIF(PLANEACION!AF$3:$AG$990,LISTA_INSTRUCTORES_AMBIENTES!B106))-(COUNTIF(PLANEACION!$AL$3:$AM$990,LISTA_INSTRUCTORES_AMBIENTES!B106)))+(2*((COUNTIF(PLANEACION!$H$3:$I$990,LISTA_INSTRUCTORES_AMBIENTES!B106))+(COUNTIF(PLANEACION!$N$3:$O$990,LISTA_INSTRUCTORES_AMBIENTES!B106))+(COUNTIF(PLANEACION!$T$3:$U$990,LISTA_INSTRUCTORES_AMBIENTES!B106))+(COUNTIF(PLANEACION!$Z$3:$AA$990,LISTA_INSTRUCTORES_AMBIENTES!B106))+(COUNTIF(PLANEACION!AF$3:$AG$990,LISTA_INSTRUCTORES_AMBIENTES!B106))+(COUNTIF(PLANEACION!$AL$3:$AM$990,LISTA_INSTRUCTORES_AMBIENTES!B106)))))</f>
        <v>12</v>
      </c>
      <c r="F106">
        <f t="shared" si="2"/>
        <v>20</v>
      </c>
      <c r="Q106" s="4" t="s">
        <v>113</v>
      </c>
      <c r="R106" s="4" t="s">
        <v>886</v>
      </c>
      <c r="S106" s="4">
        <v>132</v>
      </c>
    </row>
    <row r="107" spans="1:19">
      <c r="A107">
        <v>106</v>
      </c>
      <c r="B107" s="151" t="s">
        <v>194</v>
      </c>
      <c r="C107" s="152" t="s">
        <v>887</v>
      </c>
      <c r="D107" s="153" t="s">
        <v>430</v>
      </c>
      <c r="E107" s="6">
        <f>(3*(COUNTIF(PLANEACION!$D$3:$AM$990,LISTA_INSTRUCTORES_AMBIENTES!B107)-(COUNTIF(PLANEACION!$H$3:$I$990,LISTA_INSTRUCTORES_AMBIENTES!B107))-(COUNTIF(PLANEACION!$N$3:$O$990,LISTA_INSTRUCTORES_AMBIENTES!B107))-(COUNTIF(PLANEACION!$T$3:$U$990,LISTA_INSTRUCTORES_AMBIENTES!B107))-(COUNTIF(PLANEACION!$Z$3:$AA$990,LISTA_INSTRUCTORES_AMBIENTES!B107))-(COUNTIF(PLANEACION!AF$3:$AG$990,LISTA_INSTRUCTORES_AMBIENTES!B107))-(COUNTIF(PLANEACION!$AL$3:$AM$990,LISTA_INSTRUCTORES_AMBIENTES!B107)))+(2*((COUNTIF(PLANEACION!$H$3:$I$990,LISTA_INSTRUCTORES_AMBIENTES!B107))+(COUNTIF(PLANEACION!$N$3:$O$990,LISTA_INSTRUCTORES_AMBIENTES!B107))+(COUNTIF(PLANEACION!$T$3:$U$990,LISTA_INSTRUCTORES_AMBIENTES!B107))+(COUNTIF(PLANEACION!$Z$3:$AA$990,LISTA_INSTRUCTORES_AMBIENTES!B107))+(COUNTIF(PLANEACION!AF$3:$AG$990,LISTA_INSTRUCTORES_AMBIENTES!B107))+(COUNTIF(PLANEACION!$AL$3:$AM$990,LISTA_INSTRUCTORES_AMBIENTES!B107)))))</f>
        <v>12</v>
      </c>
      <c r="F107">
        <f t="shared" si="2"/>
        <v>20</v>
      </c>
      <c r="Q107" s="4" t="s">
        <v>207</v>
      </c>
      <c r="R107" s="4" t="s">
        <v>888</v>
      </c>
      <c r="S107" s="4">
        <v>132</v>
      </c>
    </row>
    <row r="108" spans="1:19">
      <c r="A108">
        <v>107</v>
      </c>
      <c r="B108" s="151" t="s">
        <v>122</v>
      </c>
      <c r="C108" s="152" t="s">
        <v>889</v>
      </c>
      <c r="D108" s="153" t="s">
        <v>430</v>
      </c>
      <c r="E108" s="6">
        <f>(3*(COUNTIF(PLANEACION!$D$3:$AM$990,LISTA_INSTRUCTORES_AMBIENTES!B108)-(COUNTIF(PLANEACION!$H$3:$I$990,LISTA_INSTRUCTORES_AMBIENTES!B108))-(COUNTIF(PLANEACION!$N$3:$O$990,LISTA_INSTRUCTORES_AMBIENTES!B108))-(COUNTIF(PLANEACION!$T$3:$U$990,LISTA_INSTRUCTORES_AMBIENTES!B108))-(COUNTIF(PLANEACION!$Z$3:$AA$990,LISTA_INSTRUCTORES_AMBIENTES!B108))-(COUNTIF(PLANEACION!AF$3:$AG$990,LISTA_INSTRUCTORES_AMBIENTES!B108))-(COUNTIF(PLANEACION!$AL$3:$AM$990,LISTA_INSTRUCTORES_AMBIENTES!B108)))+(2*((COUNTIF(PLANEACION!$H$3:$I$990,LISTA_INSTRUCTORES_AMBIENTES!B108))+(COUNTIF(PLANEACION!$N$3:$O$990,LISTA_INSTRUCTORES_AMBIENTES!B108))+(COUNTIF(PLANEACION!$T$3:$U$990,LISTA_INSTRUCTORES_AMBIENTES!B108))+(COUNTIF(PLANEACION!$Z$3:$AA$990,LISTA_INSTRUCTORES_AMBIENTES!B108))+(COUNTIF(PLANEACION!AF$3:$AG$990,LISTA_INSTRUCTORES_AMBIENTES!B108))+(COUNTIF(PLANEACION!$AL$3:$AM$990,LISTA_INSTRUCTORES_AMBIENTES!B108)))))</f>
        <v>30</v>
      </c>
      <c r="F108">
        <f t="shared" si="2"/>
        <v>2</v>
      </c>
      <c r="Q108" s="4" t="s">
        <v>59</v>
      </c>
      <c r="R108" s="4" t="s">
        <v>890</v>
      </c>
      <c r="S108" s="4">
        <v>132</v>
      </c>
    </row>
    <row r="109" spans="1:19">
      <c r="A109">
        <v>108</v>
      </c>
      <c r="B109" s="151" t="s">
        <v>891</v>
      </c>
      <c r="C109" s="152" t="s">
        <v>892</v>
      </c>
      <c r="D109" s="153" t="s">
        <v>430</v>
      </c>
      <c r="E109" s="6">
        <f>(3*(COUNTIF(PLANEACION!$D$3:$AM$990,LISTA_INSTRUCTORES_AMBIENTES!B109)-(COUNTIF(PLANEACION!$H$3:$I$990,LISTA_INSTRUCTORES_AMBIENTES!B109))-(COUNTIF(PLANEACION!$N$3:$O$990,LISTA_INSTRUCTORES_AMBIENTES!B109))-(COUNTIF(PLANEACION!$T$3:$U$990,LISTA_INSTRUCTORES_AMBIENTES!B109))-(COUNTIF(PLANEACION!$Z$3:$AA$990,LISTA_INSTRUCTORES_AMBIENTES!B109))-(COUNTIF(PLANEACION!AF$3:$AG$990,LISTA_INSTRUCTORES_AMBIENTES!B109))-(COUNTIF(PLANEACION!$AL$3:$AM$990,LISTA_INSTRUCTORES_AMBIENTES!B109)))+(2*((COUNTIF(PLANEACION!$H$3:$I$990,LISTA_INSTRUCTORES_AMBIENTES!B109))+(COUNTIF(PLANEACION!$N$3:$O$990,LISTA_INSTRUCTORES_AMBIENTES!B109))+(COUNTIF(PLANEACION!$T$3:$U$990,LISTA_INSTRUCTORES_AMBIENTES!B109))+(COUNTIF(PLANEACION!$Z$3:$AA$990,LISTA_INSTRUCTORES_AMBIENTES!B109))+(COUNTIF(PLANEACION!AF$3:$AG$990,LISTA_INSTRUCTORES_AMBIENTES!B109))+(COUNTIF(PLANEACION!$AL$3:$AM$990,LISTA_INSTRUCTORES_AMBIENTES!B109)))))</f>
        <v>0</v>
      </c>
      <c r="F109">
        <f t="shared" si="2"/>
        <v>32</v>
      </c>
      <c r="Q109" s="4" t="s">
        <v>893</v>
      </c>
      <c r="R109" s="4" t="s">
        <v>894</v>
      </c>
      <c r="S109" s="4">
        <v>132</v>
      </c>
    </row>
    <row r="110" spans="1:19">
      <c r="A110">
        <v>109</v>
      </c>
      <c r="B110" s="151" t="s">
        <v>78</v>
      </c>
      <c r="C110" s="152" t="s">
        <v>895</v>
      </c>
      <c r="D110" s="153" t="s">
        <v>430</v>
      </c>
      <c r="E110" s="6">
        <f>(3*(COUNTIF(PLANEACION!$D$3:$AM$990,LISTA_INSTRUCTORES_AMBIENTES!B110)-(COUNTIF(PLANEACION!$H$3:$I$990,LISTA_INSTRUCTORES_AMBIENTES!B110))-(COUNTIF(PLANEACION!$N$3:$O$990,LISTA_INSTRUCTORES_AMBIENTES!B110))-(COUNTIF(PLANEACION!$T$3:$U$990,LISTA_INSTRUCTORES_AMBIENTES!B110))-(COUNTIF(PLANEACION!$Z$3:$AA$990,LISTA_INSTRUCTORES_AMBIENTES!B110))-(COUNTIF(PLANEACION!AF$3:$AG$990,LISTA_INSTRUCTORES_AMBIENTES!B110))-(COUNTIF(PLANEACION!$AL$3:$AM$990,LISTA_INSTRUCTORES_AMBIENTES!B110)))+(2*((COUNTIF(PLANEACION!$H$3:$I$990,LISTA_INSTRUCTORES_AMBIENTES!B110))+(COUNTIF(PLANEACION!$N$3:$O$990,LISTA_INSTRUCTORES_AMBIENTES!B110))+(COUNTIF(PLANEACION!$T$3:$U$990,LISTA_INSTRUCTORES_AMBIENTES!B110))+(COUNTIF(PLANEACION!$Z$3:$AA$990,LISTA_INSTRUCTORES_AMBIENTES!B110))+(COUNTIF(PLANEACION!AF$3:$AG$990,LISTA_INSTRUCTORES_AMBIENTES!B110))+(COUNTIF(PLANEACION!$AL$3:$AM$990,LISTA_INSTRUCTORES_AMBIENTES!B110)))))</f>
        <v>30</v>
      </c>
      <c r="F110">
        <f t="shared" si="2"/>
        <v>2</v>
      </c>
      <c r="Q110" s="4" t="s">
        <v>111</v>
      </c>
      <c r="R110" s="4" t="s">
        <v>896</v>
      </c>
      <c r="S110" s="4">
        <v>132</v>
      </c>
    </row>
    <row r="111" spans="1:19">
      <c r="A111">
        <v>110</v>
      </c>
      <c r="B111" s="151" t="s">
        <v>183</v>
      </c>
      <c r="C111" s="152" t="s">
        <v>897</v>
      </c>
      <c r="D111" s="153" t="s">
        <v>430</v>
      </c>
      <c r="E111" s="6">
        <f>(3*(COUNTIF(PLANEACION!$D$3:$AM$990,LISTA_INSTRUCTORES_AMBIENTES!B111)-(COUNTIF(PLANEACION!$H$3:$I$990,LISTA_INSTRUCTORES_AMBIENTES!B111))-(COUNTIF(PLANEACION!$N$3:$O$990,LISTA_INSTRUCTORES_AMBIENTES!B111))-(COUNTIF(PLANEACION!$T$3:$U$990,LISTA_INSTRUCTORES_AMBIENTES!B111))-(COUNTIF(PLANEACION!$Z$3:$AA$990,LISTA_INSTRUCTORES_AMBIENTES!B111))-(COUNTIF(PLANEACION!AF$3:$AG$990,LISTA_INSTRUCTORES_AMBIENTES!B111))-(COUNTIF(PLANEACION!$AL$3:$AM$990,LISTA_INSTRUCTORES_AMBIENTES!B111)))+(2*((COUNTIF(PLANEACION!$H$3:$I$990,LISTA_INSTRUCTORES_AMBIENTES!B111))+(COUNTIF(PLANEACION!$N$3:$O$990,LISTA_INSTRUCTORES_AMBIENTES!B111))+(COUNTIF(PLANEACION!$T$3:$U$990,LISTA_INSTRUCTORES_AMBIENTES!B111))+(COUNTIF(PLANEACION!$Z$3:$AA$990,LISTA_INSTRUCTORES_AMBIENTES!B111))+(COUNTIF(PLANEACION!AF$3:$AG$990,LISTA_INSTRUCTORES_AMBIENTES!B111))+(COUNTIF(PLANEACION!$AL$3:$AM$990,LISTA_INSTRUCTORES_AMBIENTES!B111)))))</f>
        <v>30</v>
      </c>
      <c r="F111">
        <f t="shared" si="2"/>
        <v>2</v>
      </c>
      <c r="Q111" s="4" t="s">
        <v>898</v>
      </c>
      <c r="R111" s="4" t="s">
        <v>899</v>
      </c>
      <c r="S111" s="4">
        <v>66</v>
      </c>
    </row>
    <row r="112" spans="1:19">
      <c r="A112">
        <v>111</v>
      </c>
      <c r="B112" s="151" t="s">
        <v>50</v>
      </c>
      <c r="C112" s="152" t="s">
        <v>900</v>
      </c>
      <c r="D112" s="153" t="s">
        <v>430</v>
      </c>
      <c r="E112" s="6">
        <f>(3*(COUNTIF(PLANEACION!$D$3:$AM$990,LISTA_INSTRUCTORES_AMBIENTES!B112)-(COUNTIF(PLANEACION!$H$3:$I$990,LISTA_INSTRUCTORES_AMBIENTES!B112))-(COUNTIF(PLANEACION!$N$3:$O$990,LISTA_INSTRUCTORES_AMBIENTES!B112))-(COUNTIF(PLANEACION!$T$3:$U$990,LISTA_INSTRUCTORES_AMBIENTES!B112))-(COUNTIF(PLANEACION!$Z$3:$AA$990,LISTA_INSTRUCTORES_AMBIENTES!B112))-(COUNTIF(PLANEACION!AF$3:$AG$990,LISTA_INSTRUCTORES_AMBIENTES!B112))-(COUNTIF(PLANEACION!$AL$3:$AM$990,LISTA_INSTRUCTORES_AMBIENTES!B112)))+(2*((COUNTIF(PLANEACION!$H$3:$I$990,LISTA_INSTRUCTORES_AMBIENTES!B112))+(COUNTIF(PLANEACION!$N$3:$O$990,LISTA_INSTRUCTORES_AMBIENTES!B112))+(COUNTIF(PLANEACION!$T$3:$U$990,LISTA_INSTRUCTORES_AMBIENTES!B112))+(COUNTIF(PLANEACION!$Z$3:$AA$990,LISTA_INSTRUCTORES_AMBIENTES!B112))+(COUNTIF(PLANEACION!AF$3:$AG$990,LISTA_INSTRUCTORES_AMBIENTES!B112))+(COUNTIF(PLANEACION!$AL$3:$AM$990,LISTA_INSTRUCTORES_AMBIENTES!B112)))))</f>
        <v>30</v>
      </c>
      <c r="F112">
        <f t="shared" si="2"/>
        <v>2</v>
      </c>
      <c r="Q112" s="4" t="s">
        <v>112</v>
      </c>
      <c r="R112" s="4" t="s">
        <v>901</v>
      </c>
      <c r="S112" s="4">
        <v>66</v>
      </c>
    </row>
    <row r="113" spans="1:19">
      <c r="A113">
        <v>112</v>
      </c>
      <c r="B113" s="151" t="s">
        <v>244</v>
      </c>
      <c r="C113" s="152" t="s">
        <v>902</v>
      </c>
      <c r="D113" s="153" t="s">
        <v>430</v>
      </c>
      <c r="E113" s="6">
        <f>(3*(COUNTIF(PLANEACION!$D$3:$AM$990,LISTA_INSTRUCTORES_AMBIENTES!B113)-(COUNTIF(PLANEACION!$H$3:$I$990,LISTA_INSTRUCTORES_AMBIENTES!B113))-(COUNTIF(PLANEACION!$N$3:$O$990,LISTA_INSTRUCTORES_AMBIENTES!B113))-(COUNTIF(PLANEACION!$T$3:$U$990,LISTA_INSTRUCTORES_AMBIENTES!B113))-(COUNTIF(PLANEACION!$Z$3:$AA$990,LISTA_INSTRUCTORES_AMBIENTES!B113))-(COUNTIF(PLANEACION!AF$3:$AG$990,LISTA_INSTRUCTORES_AMBIENTES!B113))-(COUNTIF(PLANEACION!$AL$3:$AM$990,LISTA_INSTRUCTORES_AMBIENTES!B113)))+(2*((COUNTIF(PLANEACION!$H$3:$I$990,LISTA_INSTRUCTORES_AMBIENTES!B113))+(COUNTIF(PLANEACION!$N$3:$O$990,LISTA_INSTRUCTORES_AMBIENTES!B113))+(COUNTIF(PLANEACION!$T$3:$U$990,LISTA_INSTRUCTORES_AMBIENTES!B113))+(COUNTIF(PLANEACION!$Z$3:$AA$990,LISTA_INSTRUCTORES_AMBIENTES!B113))+(COUNTIF(PLANEACION!AF$3:$AG$990,LISTA_INSTRUCTORES_AMBIENTES!B113))+(COUNTIF(PLANEACION!$AL$3:$AM$990,LISTA_INSTRUCTORES_AMBIENTES!B113)))))</f>
        <v>30</v>
      </c>
      <c r="F113">
        <f t="shared" si="2"/>
        <v>2</v>
      </c>
      <c r="Q113" s="4" t="s">
        <v>60</v>
      </c>
      <c r="R113" s="4" t="s">
        <v>903</v>
      </c>
      <c r="S113" s="4">
        <v>66</v>
      </c>
    </row>
    <row r="114" spans="1:19">
      <c r="A114">
        <v>113</v>
      </c>
      <c r="B114" s="151" t="s">
        <v>373</v>
      </c>
      <c r="C114" s="152" t="s">
        <v>904</v>
      </c>
      <c r="D114" s="153" t="s">
        <v>430</v>
      </c>
      <c r="E114" s="6">
        <f>(3*(COUNTIF(PLANEACION!$D$3:$AM$990,LISTA_INSTRUCTORES_AMBIENTES!B114)-(COUNTIF(PLANEACION!$H$3:$I$990,LISTA_INSTRUCTORES_AMBIENTES!B114))-(COUNTIF(PLANEACION!$N$3:$O$990,LISTA_INSTRUCTORES_AMBIENTES!B114))-(COUNTIF(PLANEACION!$T$3:$U$990,LISTA_INSTRUCTORES_AMBIENTES!B114))-(COUNTIF(PLANEACION!$Z$3:$AA$990,LISTA_INSTRUCTORES_AMBIENTES!B114))-(COUNTIF(PLANEACION!AF$3:$AG$990,LISTA_INSTRUCTORES_AMBIENTES!B114))-(COUNTIF(PLANEACION!$AL$3:$AM$990,LISTA_INSTRUCTORES_AMBIENTES!B114)))+(2*((COUNTIF(PLANEACION!$H$3:$I$990,LISTA_INSTRUCTORES_AMBIENTES!B114))+(COUNTIF(PLANEACION!$N$3:$O$990,LISTA_INSTRUCTORES_AMBIENTES!B114))+(COUNTIF(PLANEACION!$T$3:$U$990,LISTA_INSTRUCTORES_AMBIENTES!B114))+(COUNTIF(PLANEACION!$Z$3:$AA$990,LISTA_INSTRUCTORES_AMBIENTES!B114))+(COUNTIF(PLANEACION!AF$3:$AG$990,LISTA_INSTRUCTORES_AMBIENTES!B114))+(COUNTIF(PLANEACION!$AL$3:$AM$990,LISTA_INSTRUCTORES_AMBIENTES!B114)))))</f>
        <v>24</v>
      </c>
      <c r="F114">
        <f t="shared" si="2"/>
        <v>8</v>
      </c>
      <c r="Q114" s="4" t="s">
        <v>56</v>
      </c>
      <c r="R114" s="4" t="s">
        <v>905</v>
      </c>
      <c r="S114" s="4">
        <v>132</v>
      </c>
    </row>
    <row r="115" spans="1:19">
      <c r="A115">
        <v>114</v>
      </c>
      <c r="B115" s="151" t="s">
        <v>262</v>
      </c>
      <c r="C115" s="152" t="s">
        <v>906</v>
      </c>
      <c r="D115" s="153" t="s">
        <v>430</v>
      </c>
      <c r="E115" s="6">
        <f>(3*(COUNTIF(PLANEACION!$D$3:$AM$990,LISTA_INSTRUCTORES_AMBIENTES!B115)-(COUNTIF(PLANEACION!$H$3:$I$990,LISTA_INSTRUCTORES_AMBIENTES!B115))-(COUNTIF(PLANEACION!$N$3:$O$990,LISTA_INSTRUCTORES_AMBIENTES!B115))-(COUNTIF(PLANEACION!$T$3:$U$990,LISTA_INSTRUCTORES_AMBIENTES!B115))-(COUNTIF(PLANEACION!$Z$3:$AA$990,LISTA_INSTRUCTORES_AMBIENTES!B115))-(COUNTIF(PLANEACION!AF$3:$AG$990,LISTA_INSTRUCTORES_AMBIENTES!B115))-(COUNTIF(PLANEACION!$AL$3:$AM$990,LISTA_INSTRUCTORES_AMBIENTES!B115)))+(2*((COUNTIF(PLANEACION!$H$3:$I$990,LISTA_INSTRUCTORES_AMBIENTES!B115))+(COUNTIF(PLANEACION!$N$3:$O$990,LISTA_INSTRUCTORES_AMBIENTES!B115))+(COUNTIF(PLANEACION!$T$3:$U$990,LISTA_INSTRUCTORES_AMBIENTES!B115))+(COUNTIF(PLANEACION!$Z$3:$AA$990,LISTA_INSTRUCTORES_AMBIENTES!B115))+(COUNTIF(PLANEACION!AF$3:$AG$990,LISTA_INSTRUCTORES_AMBIENTES!B115))+(COUNTIF(PLANEACION!$AL$3:$AM$990,LISTA_INSTRUCTORES_AMBIENTES!B115)))))</f>
        <v>30</v>
      </c>
      <c r="F115">
        <f t="shared" si="2"/>
        <v>2</v>
      </c>
      <c r="Q115" s="4" t="s">
        <v>57</v>
      </c>
      <c r="R115" s="4" t="s">
        <v>907</v>
      </c>
      <c r="S115" s="4">
        <v>66</v>
      </c>
    </row>
    <row r="116" spans="1:19">
      <c r="A116">
        <v>115</v>
      </c>
      <c r="B116" s="151" t="s">
        <v>49</v>
      </c>
      <c r="C116" s="152" t="s">
        <v>908</v>
      </c>
      <c r="D116" s="153" t="s">
        <v>430</v>
      </c>
      <c r="E116" s="6">
        <f>(3*(COUNTIF(PLANEACION!$D$3:$AM$990,LISTA_INSTRUCTORES_AMBIENTES!B116)-(COUNTIF(PLANEACION!$H$3:$I$990,LISTA_INSTRUCTORES_AMBIENTES!B116))-(COUNTIF(PLANEACION!$N$3:$O$990,LISTA_INSTRUCTORES_AMBIENTES!B116))-(COUNTIF(PLANEACION!$T$3:$U$990,LISTA_INSTRUCTORES_AMBIENTES!B116))-(COUNTIF(PLANEACION!$Z$3:$AA$990,LISTA_INSTRUCTORES_AMBIENTES!B116))-(COUNTIF(PLANEACION!AF$3:$AG$990,LISTA_INSTRUCTORES_AMBIENTES!B116))-(COUNTIF(PLANEACION!$AL$3:$AM$990,LISTA_INSTRUCTORES_AMBIENTES!B116)))+(2*((COUNTIF(PLANEACION!$H$3:$I$990,LISTA_INSTRUCTORES_AMBIENTES!B116))+(COUNTIF(PLANEACION!$N$3:$O$990,LISTA_INSTRUCTORES_AMBIENTES!B116))+(COUNTIF(PLANEACION!$T$3:$U$990,LISTA_INSTRUCTORES_AMBIENTES!B116))+(COUNTIF(PLANEACION!$Z$3:$AA$990,LISTA_INSTRUCTORES_AMBIENTES!B116))+(COUNTIF(PLANEACION!AF$3:$AG$990,LISTA_INSTRUCTORES_AMBIENTES!B116))+(COUNTIF(PLANEACION!$AL$3:$AM$990,LISTA_INSTRUCTORES_AMBIENTES!B116)))))</f>
        <v>30</v>
      </c>
      <c r="F116">
        <f t="shared" si="2"/>
        <v>2</v>
      </c>
      <c r="Q116" s="4" t="s">
        <v>55</v>
      </c>
      <c r="R116" s="4" t="s">
        <v>909</v>
      </c>
      <c r="S116" s="4">
        <v>66</v>
      </c>
    </row>
    <row r="117" spans="1:19">
      <c r="A117">
        <v>116</v>
      </c>
      <c r="B117" s="151" t="s">
        <v>339</v>
      </c>
      <c r="C117" s="152" t="s">
        <v>910</v>
      </c>
      <c r="D117" s="153" t="s">
        <v>430</v>
      </c>
      <c r="E117" s="6">
        <f>(3*(COUNTIF(PLANEACION!$D$3:$AM$990,LISTA_INSTRUCTORES_AMBIENTES!B117)-(COUNTIF(PLANEACION!$H$3:$I$990,LISTA_INSTRUCTORES_AMBIENTES!B117))-(COUNTIF(PLANEACION!$N$3:$O$990,LISTA_INSTRUCTORES_AMBIENTES!B117))-(COUNTIF(PLANEACION!$T$3:$U$990,LISTA_INSTRUCTORES_AMBIENTES!B117))-(COUNTIF(PLANEACION!$Z$3:$AA$990,LISTA_INSTRUCTORES_AMBIENTES!B117))-(COUNTIF(PLANEACION!AF$3:$AG$990,LISTA_INSTRUCTORES_AMBIENTES!B117))-(COUNTIF(PLANEACION!$AL$3:$AM$990,LISTA_INSTRUCTORES_AMBIENTES!B117)))+(2*((COUNTIF(PLANEACION!$H$3:$I$990,LISTA_INSTRUCTORES_AMBIENTES!B117))+(COUNTIF(PLANEACION!$N$3:$O$990,LISTA_INSTRUCTORES_AMBIENTES!B117))+(COUNTIF(PLANEACION!$T$3:$U$990,LISTA_INSTRUCTORES_AMBIENTES!B117))+(COUNTIF(PLANEACION!$Z$3:$AA$990,LISTA_INSTRUCTORES_AMBIENTES!B117))+(COUNTIF(PLANEACION!AF$3:$AG$990,LISTA_INSTRUCTORES_AMBIENTES!B117))+(COUNTIF(PLANEACION!$AL$3:$AM$990,LISTA_INSTRUCTORES_AMBIENTES!B117)))))</f>
        <v>12</v>
      </c>
      <c r="F117">
        <f t="shared" si="2"/>
        <v>20</v>
      </c>
      <c r="Q117" s="4" t="s">
        <v>58</v>
      </c>
      <c r="R117" s="4" t="s">
        <v>911</v>
      </c>
      <c r="S117" s="4">
        <v>66</v>
      </c>
    </row>
    <row r="118" spans="1:19">
      <c r="A118">
        <v>117</v>
      </c>
      <c r="B118" s="151" t="s">
        <v>912</v>
      </c>
      <c r="C118" s="152" t="s">
        <v>913</v>
      </c>
      <c r="D118" s="153" t="s">
        <v>430</v>
      </c>
      <c r="E118" s="6">
        <f>(3*(COUNTIF(PLANEACION!$D$3:$AM$990,LISTA_INSTRUCTORES_AMBIENTES!B118)-(COUNTIF(PLANEACION!$H$3:$I$990,LISTA_INSTRUCTORES_AMBIENTES!B118))-(COUNTIF(PLANEACION!$N$3:$O$990,LISTA_INSTRUCTORES_AMBIENTES!B118))-(COUNTIF(PLANEACION!$T$3:$U$990,LISTA_INSTRUCTORES_AMBIENTES!B118))-(COUNTIF(PLANEACION!$Z$3:$AA$990,LISTA_INSTRUCTORES_AMBIENTES!B118))-(COUNTIF(PLANEACION!AF$3:$AG$990,LISTA_INSTRUCTORES_AMBIENTES!B118))-(COUNTIF(PLANEACION!$AL$3:$AM$990,LISTA_INSTRUCTORES_AMBIENTES!B118)))+(2*((COUNTIF(PLANEACION!$H$3:$I$990,LISTA_INSTRUCTORES_AMBIENTES!B118))+(COUNTIF(PLANEACION!$N$3:$O$990,LISTA_INSTRUCTORES_AMBIENTES!B118))+(COUNTIF(PLANEACION!$T$3:$U$990,LISTA_INSTRUCTORES_AMBIENTES!B118))+(COUNTIF(PLANEACION!$Z$3:$AA$990,LISTA_INSTRUCTORES_AMBIENTES!B118))+(COUNTIF(PLANEACION!AF$3:$AG$990,LISTA_INSTRUCTORES_AMBIENTES!B118))+(COUNTIF(PLANEACION!$AL$3:$AM$990,LISTA_INSTRUCTORES_AMBIENTES!B118)))))</f>
        <v>0</v>
      </c>
      <c r="F118">
        <f t="shared" si="2"/>
        <v>32</v>
      </c>
      <c r="Q118" s="4" t="s">
        <v>110</v>
      </c>
      <c r="R118" s="4" t="s">
        <v>914</v>
      </c>
      <c r="S118" s="4">
        <v>66</v>
      </c>
    </row>
    <row r="119" spans="1:19">
      <c r="A119">
        <v>118</v>
      </c>
      <c r="B119" s="151" t="s">
        <v>336</v>
      </c>
      <c r="C119" s="152" t="s">
        <v>915</v>
      </c>
      <c r="D119" s="153" t="s">
        <v>430</v>
      </c>
      <c r="E119" s="6">
        <f>(3*(COUNTIF(PLANEACION!$D$3:$AM$990,LISTA_INSTRUCTORES_AMBIENTES!B119)-(COUNTIF(PLANEACION!$H$3:$I$990,LISTA_INSTRUCTORES_AMBIENTES!B119))-(COUNTIF(PLANEACION!$N$3:$O$990,LISTA_INSTRUCTORES_AMBIENTES!B119))-(COUNTIF(PLANEACION!$T$3:$U$990,LISTA_INSTRUCTORES_AMBIENTES!B119))-(COUNTIF(PLANEACION!$Z$3:$AA$990,LISTA_INSTRUCTORES_AMBIENTES!B119))-(COUNTIF(PLANEACION!AF$3:$AG$990,LISTA_INSTRUCTORES_AMBIENTES!B119))-(COUNTIF(PLANEACION!$AL$3:$AM$990,LISTA_INSTRUCTORES_AMBIENTES!B119)))+(2*((COUNTIF(PLANEACION!$H$3:$I$990,LISTA_INSTRUCTORES_AMBIENTES!B119))+(COUNTIF(PLANEACION!$N$3:$O$990,LISTA_INSTRUCTORES_AMBIENTES!B119))+(COUNTIF(PLANEACION!$T$3:$U$990,LISTA_INSTRUCTORES_AMBIENTES!B119))+(COUNTIF(PLANEACION!$Z$3:$AA$990,LISTA_INSTRUCTORES_AMBIENTES!B119))+(COUNTIF(PLANEACION!AF$3:$AG$990,LISTA_INSTRUCTORES_AMBIENTES!B119))+(COUNTIF(PLANEACION!$AL$3:$AM$990,LISTA_INSTRUCTORES_AMBIENTES!B119)))))</f>
        <v>12</v>
      </c>
      <c r="F119">
        <f t="shared" si="2"/>
        <v>20</v>
      </c>
      <c r="Q119" s="4" t="s">
        <v>54</v>
      </c>
      <c r="R119" s="4" t="s">
        <v>916</v>
      </c>
      <c r="S119" s="4">
        <v>132</v>
      </c>
    </row>
    <row r="120" spans="1:19">
      <c r="A120">
        <v>119</v>
      </c>
      <c r="B120" s="151" t="s">
        <v>186</v>
      </c>
      <c r="C120" s="152" t="s">
        <v>917</v>
      </c>
      <c r="D120" s="153" t="s">
        <v>430</v>
      </c>
      <c r="E120" s="6">
        <f>(3*(COUNTIF(PLANEACION!$D$3:$AM$990,LISTA_INSTRUCTORES_AMBIENTES!B120)-(COUNTIF(PLANEACION!$H$3:$I$990,LISTA_INSTRUCTORES_AMBIENTES!B120))-(COUNTIF(PLANEACION!$N$3:$O$990,LISTA_INSTRUCTORES_AMBIENTES!B120))-(COUNTIF(PLANEACION!$T$3:$U$990,LISTA_INSTRUCTORES_AMBIENTES!B120))-(COUNTIF(PLANEACION!$Z$3:$AA$990,LISTA_INSTRUCTORES_AMBIENTES!B120))-(COUNTIF(PLANEACION!AF$3:$AG$990,LISTA_INSTRUCTORES_AMBIENTES!B120))-(COUNTIF(PLANEACION!$AL$3:$AM$990,LISTA_INSTRUCTORES_AMBIENTES!B120)))+(2*((COUNTIF(PLANEACION!$H$3:$I$990,LISTA_INSTRUCTORES_AMBIENTES!B120))+(COUNTIF(PLANEACION!$N$3:$O$990,LISTA_INSTRUCTORES_AMBIENTES!B120))+(COUNTIF(PLANEACION!$T$3:$U$990,LISTA_INSTRUCTORES_AMBIENTES!B120))+(COUNTIF(PLANEACION!$Z$3:$AA$990,LISTA_INSTRUCTORES_AMBIENTES!B120))+(COUNTIF(PLANEACION!AF$3:$AG$990,LISTA_INSTRUCTORES_AMBIENTES!B120))+(COUNTIF(PLANEACION!$AL$3:$AM$990,LISTA_INSTRUCTORES_AMBIENTES!B120)))))</f>
        <v>18</v>
      </c>
      <c r="F120">
        <f t="shared" si="2"/>
        <v>14</v>
      </c>
      <c r="Q120" s="4" t="s">
        <v>918</v>
      </c>
      <c r="R120" s="4" t="s">
        <v>919</v>
      </c>
      <c r="S120" s="4">
        <v>66</v>
      </c>
    </row>
    <row r="121" spans="1:19">
      <c r="A121">
        <v>120</v>
      </c>
      <c r="B121" s="151" t="s">
        <v>301</v>
      </c>
      <c r="C121" s="152" t="s">
        <v>920</v>
      </c>
      <c r="D121" s="153" t="s">
        <v>430</v>
      </c>
      <c r="E121" s="6">
        <f>(3*(COUNTIF(PLANEACION!$D$3:$AM$990,LISTA_INSTRUCTORES_AMBIENTES!B121)-(COUNTIF(PLANEACION!$H$3:$I$990,LISTA_INSTRUCTORES_AMBIENTES!B121))-(COUNTIF(PLANEACION!$N$3:$O$990,LISTA_INSTRUCTORES_AMBIENTES!B121))-(COUNTIF(PLANEACION!$T$3:$U$990,LISTA_INSTRUCTORES_AMBIENTES!B121))-(COUNTIF(PLANEACION!$Z$3:$AA$990,LISTA_INSTRUCTORES_AMBIENTES!B121))-(COUNTIF(PLANEACION!AF$3:$AG$990,LISTA_INSTRUCTORES_AMBIENTES!B121))-(COUNTIF(PLANEACION!$AL$3:$AM$990,LISTA_INSTRUCTORES_AMBIENTES!B121)))+(2*((COUNTIF(PLANEACION!$H$3:$I$990,LISTA_INSTRUCTORES_AMBIENTES!B121))+(COUNTIF(PLANEACION!$N$3:$O$990,LISTA_INSTRUCTORES_AMBIENTES!B121))+(COUNTIF(PLANEACION!$T$3:$U$990,LISTA_INSTRUCTORES_AMBIENTES!B121))+(COUNTIF(PLANEACION!$Z$3:$AA$990,LISTA_INSTRUCTORES_AMBIENTES!B121))+(COUNTIF(PLANEACION!AF$3:$AG$990,LISTA_INSTRUCTORES_AMBIENTES!B121))+(COUNTIF(PLANEACION!$AL$3:$AM$990,LISTA_INSTRUCTORES_AMBIENTES!B121)))))</f>
        <v>30</v>
      </c>
      <c r="F121">
        <f t="shared" si="2"/>
        <v>2</v>
      </c>
      <c r="Q121" s="4" t="s">
        <v>360</v>
      </c>
      <c r="R121" s="4" t="s">
        <v>921</v>
      </c>
      <c r="S121" s="4">
        <v>66</v>
      </c>
    </row>
    <row r="122" spans="1:19">
      <c r="A122">
        <v>121</v>
      </c>
      <c r="B122" s="151" t="s">
        <v>252</v>
      </c>
      <c r="C122" s="152" t="s">
        <v>922</v>
      </c>
      <c r="D122" s="153" t="s">
        <v>430</v>
      </c>
      <c r="E122" s="6">
        <f>(3*(COUNTIF(PLANEACION!$D$3:$AM$990,LISTA_INSTRUCTORES_AMBIENTES!B122)-(COUNTIF(PLANEACION!$H$3:$I$990,LISTA_INSTRUCTORES_AMBIENTES!B122))-(COUNTIF(PLANEACION!$N$3:$O$990,LISTA_INSTRUCTORES_AMBIENTES!B122))-(COUNTIF(PLANEACION!$T$3:$U$990,LISTA_INSTRUCTORES_AMBIENTES!B122))-(COUNTIF(PLANEACION!$Z$3:$AA$990,LISTA_INSTRUCTORES_AMBIENTES!B122))-(COUNTIF(PLANEACION!AF$3:$AG$990,LISTA_INSTRUCTORES_AMBIENTES!B122))-(COUNTIF(PLANEACION!$AL$3:$AM$990,LISTA_INSTRUCTORES_AMBIENTES!B122)))+(2*((COUNTIF(PLANEACION!$H$3:$I$990,LISTA_INSTRUCTORES_AMBIENTES!B122))+(COUNTIF(PLANEACION!$N$3:$O$990,LISTA_INSTRUCTORES_AMBIENTES!B122))+(COUNTIF(PLANEACION!$T$3:$U$990,LISTA_INSTRUCTORES_AMBIENTES!B122))+(COUNTIF(PLANEACION!$Z$3:$AA$990,LISTA_INSTRUCTORES_AMBIENTES!B122))+(COUNTIF(PLANEACION!AF$3:$AG$990,LISTA_INSTRUCTORES_AMBIENTES!B122))+(COUNTIF(PLANEACION!$AL$3:$AM$990,LISTA_INSTRUCTORES_AMBIENTES!B122)))))</f>
        <v>30</v>
      </c>
      <c r="F122">
        <f t="shared" si="2"/>
        <v>2</v>
      </c>
      <c r="Q122" s="4" t="s">
        <v>358</v>
      </c>
      <c r="R122" s="4" t="s">
        <v>923</v>
      </c>
      <c r="S122" s="4">
        <v>66</v>
      </c>
    </row>
    <row r="123" spans="1:19">
      <c r="A123">
        <v>122</v>
      </c>
      <c r="B123" s="151" t="s">
        <v>127</v>
      </c>
      <c r="C123" s="152" t="s">
        <v>924</v>
      </c>
      <c r="D123" s="153" t="s">
        <v>502</v>
      </c>
      <c r="E123" s="6">
        <f>(3*(COUNTIF(PLANEACION!$D$3:$AM$990,LISTA_INSTRUCTORES_AMBIENTES!B123)-(COUNTIF(PLANEACION!$H$3:$I$990,LISTA_INSTRUCTORES_AMBIENTES!B123))-(COUNTIF(PLANEACION!$N$3:$O$990,LISTA_INSTRUCTORES_AMBIENTES!B123))-(COUNTIF(PLANEACION!$T$3:$U$990,LISTA_INSTRUCTORES_AMBIENTES!B123))-(COUNTIF(PLANEACION!$Z$3:$AA$990,LISTA_INSTRUCTORES_AMBIENTES!B123))-(COUNTIF(PLANEACION!AF$3:$AG$990,LISTA_INSTRUCTORES_AMBIENTES!B123))-(COUNTIF(PLANEACION!$AL$3:$AM$990,LISTA_INSTRUCTORES_AMBIENTES!B123)))+(2*((COUNTIF(PLANEACION!$H$3:$I$990,LISTA_INSTRUCTORES_AMBIENTES!B123))+(COUNTIF(PLANEACION!$N$3:$O$990,LISTA_INSTRUCTORES_AMBIENTES!B123))+(COUNTIF(PLANEACION!$T$3:$U$990,LISTA_INSTRUCTORES_AMBIENTES!B123))+(COUNTIF(PLANEACION!$Z$3:$AA$990,LISTA_INSTRUCTORES_AMBIENTES!B123))+(COUNTIF(PLANEACION!AF$3:$AG$990,LISTA_INSTRUCTORES_AMBIENTES!B123))+(COUNTIF(PLANEACION!$AL$3:$AM$990,LISTA_INSTRUCTORES_AMBIENTES!B123)))))</f>
        <v>36</v>
      </c>
      <c r="F123">
        <f t="shared" si="2"/>
        <v>4</v>
      </c>
      <c r="Q123" s="4" t="s">
        <v>357</v>
      </c>
      <c r="R123" s="4" t="s">
        <v>925</v>
      </c>
      <c r="S123" s="4">
        <v>66</v>
      </c>
    </row>
    <row r="124" spans="1:19">
      <c r="A124">
        <v>123</v>
      </c>
      <c r="B124" s="151" t="s">
        <v>259</v>
      </c>
      <c r="C124" s="152" t="s">
        <v>926</v>
      </c>
      <c r="D124" s="153" t="s">
        <v>502</v>
      </c>
      <c r="E124" s="6">
        <f>(3*(COUNTIF(PLANEACION!$D$3:$AM$990,LISTA_INSTRUCTORES_AMBIENTES!B124)-(COUNTIF(PLANEACION!$H$3:$I$990,LISTA_INSTRUCTORES_AMBIENTES!B124))-(COUNTIF(PLANEACION!$N$3:$O$990,LISTA_INSTRUCTORES_AMBIENTES!B124))-(COUNTIF(PLANEACION!$T$3:$U$990,LISTA_INSTRUCTORES_AMBIENTES!B124))-(COUNTIF(PLANEACION!$Z$3:$AA$990,LISTA_INSTRUCTORES_AMBIENTES!B124))-(COUNTIF(PLANEACION!AF$3:$AG$990,LISTA_INSTRUCTORES_AMBIENTES!B124))-(COUNTIF(PLANEACION!$AL$3:$AM$990,LISTA_INSTRUCTORES_AMBIENTES!B124)))+(2*((COUNTIF(PLANEACION!$H$3:$I$990,LISTA_INSTRUCTORES_AMBIENTES!B124))+(COUNTIF(PLANEACION!$N$3:$O$990,LISTA_INSTRUCTORES_AMBIENTES!B124))+(COUNTIF(PLANEACION!$T$3:$U$990,LISTA_INSTRUCTORES_AMBIENTES!B124))+(COUNTIF(PLANEACION!$Z$3:$AA$990,LISTA_INSTRUCTORES_AMBIENTES!B124))+(COUNTIF(PLANEACION!AF$3:$AG$990,LISTA_INSTRUCTORES_AMBIENTES!B124))+(COUNTIF(PLANEACION!$AL$3:$AM$990,LISTA_INSTRUCTORES_AMBIENTES!B124)))))</f>
        <v>42</v>
      </c>
      <c r="F124">
        <f t="shared" si="2"/>
        <v>-2</v>
      </c>
      <c r="Q124" s="4" t="s">
        <v>927</v>
      </c>
      <c r="R124" s="4" t="s">
        <v>928</v>
      </c>
      <c r="S124" s="4">
        <v>66</v>
      </c>
    </row>
    <row r="125" spans="1:19">
      <c r="A125">
        <v>124</v>
      </c>
      <c r="B125" s="151" t="s">
        <v>88</v>
      </c>
      <c r="C125" s="152" t="s">
        <v>929</v>
      </c>
      <c r="D125" s="153" t="s">
        <v>502</v>
      </c>
      <c r="E125" s="6">
        <f>(3*(COUNTIF(PLANEACION!$D$3:$AM$990,LISTA_INSTRUCTORES_AMBIENTES!B125)-(COUNTIF(PLANEACION!$H$3:$I$990,LISTA_INSTRUCTORES_AMBIENTES!B125))-(COUNTIF(PLANEACION!$N$3:$O$990,LISTA_INSTRUCTORES_AMBIENTES!B125))-(COUNTIF(PLANEACION!$T$3:$U$990,LISTA_INSTRUCTORES_AMBIENTES!B125))-(COUNTIF(PLANEACION!$Z$3:$AA$990,LISTA_INSTRUCTORES_AMBIENTES!B125))-(COUNTIF(PLANEACION!AF$3:$AG$990,LISTA_INSTRUCTORES_AMBIENTES!B125))-(COUNTIF(PLANEACION!$AL$3:$AM$990,LISTA_INSTRUCTORES_AMBIENTES!B125)))+(2*((COUNTIF(PLANEACION!$H$3:$I$990,LISTA_INSTRUCTORES_AMBIENTES!B125))+(COUNTIF(PLANEACION!$N$3:$O$990,LISTA_INSTRUCTORES_AMBIENTES!B125))+(COUNTIF(PLANEACION!$T$3:$U$990,LISTA_INSTRUCTORES_AMBIENTES!B125))+(COUNTIF(PLANEACION!$Z$3:$AA$990,LISTA_INSTRUCTORES_AMBIENTES!B125))+(COUNTIF(PLANEACION!AF$3:$AG$990,LISTA_INSTRUCTORES_AMBIENTES!B125))+(COUNTIF(PLANEACION!$AL$3:$AM$990,LISTA_INSTRUCTORES_AMBIENTES!B125)))))</f>
        <v>40</v>
      </c>
      <c r="F125">
        <f t="shared" si="2"/>
        <v>0</v>
      </c>
      <c r="Q125" s="4" t="s">
        <v>359</v>
      </c>
      <c r="R125" s="4" t="s">
        <v>930</v>
      </c>
      <c r="S125" s="4">
        <v>44</v>
      </c>
    </row>
    <row r="126" spans="1:19">
      <c r="A126">
        <v>125</v>
      </c>
      <c r="B126" s="151" t="s">
        <v>133</v>
      </c>
      <c r="C126" s="152" t="s">
        <v>931</v>
      </c>
      <c r="D126" s="153" t="s">
        <v>502</v>
      </c>
      <c r="E126" s="6">
        <f>(3*(COUNTIF(PLANEACION!$D$3:$AM$990,LISTA_INSTRUCTORES_AMBIENTES!B126)-(COUNTIF(PLANEACION!$H$3:$I$990,LISTA_INSTRUCTORES_AMBIENTES!B126))-(COUNTIF(PLANEACION!$N$3:$O$990,LISTA_INSTRUCTORES_AMBIENTES!B126))-(COUNTIF(PLANEACION!$T$3:$U$990,LISTA_INSTRUCTORES_AMBIENTES!B126))-(COUNTIF(PLANEACION!$Z$3:$AA$990,LISTA_INSTRUCTORES_AMBIENTES!B126))-(COUNTIF(PLANEACION!AF$3:$AG$990,LISTA_INSTRUCTORES_AMBIENTES!B126))-(COUNTIF(PLANEACION!$AL$3:$AM$990,LISTA_INSTRUCTORES_AMBIENTES!B126)))+(2*((COUNTIF(PLANEACION!$H$3:$I$990,LISTA_INSTRUCTORES_AMBIENTES!B126))+(COUNTIF(PLANEACION!$N$3:$O$990,LISTA_INSTRUCTORES_AMBIENTES!B126))+(COUNTIF(PLANEACION!$T$3:$U$990,LISTA_INSTRUCTORES_AMBIENTES!B126))+(COUNTIF(PLANEACION!$Z$3:$AA$990,LISTA_INSTRUCTORES_AMBIENTES!B126))+(COUNTIF(PLANEACION!AF$3:$AG$990,LISTA_INSTRUCTORES_AMBIENTES!B126))+(COUNTIF(PLANEACION!$AL$3:$AM$990,LISTA_INSTRUCTORES_AMBIENTES!B126)))))</f>
        <v>39</v>
      </c>
      <c r="F126">
        <f t="shared" si="2"/>
        <v>1</v>
      </c>
      <c r="Q126" s="4" t="s">
        <v>932</v>
      </c>
      <c r="R126" s="4" t="s">
        <v>933</v>
      </c>
      <c r="S126" s="4">
        <v>66</v>
      </c>
    </row>
    <row r="127" spans="1:19">
      <c r="A127">
        <v>126</v>
      </c>
      <c r="B127" s="151" t="s">
        <v>345</v>
      </c>
      <c r="C127" s="152" t="s">
        <v>934</v>
      </c>
      <c r="D127" s="153" t="s">
        <v>502</v>
      </c>
      <c r="E127" s="6">
        <f>(3*(COUNTIF(PLANEACION!$D$3:$AM$990,LISTA_INSTRUCTORES_AMBIENTES!B127)-(COUNTIF(PLANEACION!$H$3:$I$990,LISTA_INSTRUCTORES_AMBIENTES!B127))-(COUNTIF(PLANEACION!$N$3:$O$990,LISTA_INSTRUCTORES_AMBIENTES!B127))-(COUNTIF(PLANEACION!$T$3:$U$990,LISTA_INSTRUCTORES_AMBIENTES!B127))-(COUNTIF(PLANEACION!$Z$3:$AA$990,LISTA_INSTRUCTORES_AMBIENTES!B127))-(COUNTIF(PLANEACION!AF$3:$AG$990,LISTA_INSTRUCTORES_AMBIENTES!B127))-(COUNTIF(PLANEACION!$AL$3:$AM$990,LISTA_INSTRUCTORES_AMBIENTES!B127)))+(2*((COUNTIF(PLANEACION!$H$3:$I$990,LISTA_INSTRUCTORES_AMBIENTES!B127))+(COUNTIF(PLANEACION!$N$3:$O$990,LISTA_INSTRUCTORES_AMBIENTES!B127))+(COUNTIF(PLANEACION!$T$3:$U$990,LISTA_INSTRUCTORES_AMBIENTES!B127))+(COUNTIF(PLANEACION!$Z$3:$AA$990,LISTA_INSTRUCTORES_AMBIENTES!B127))+(COUNTIF(PLANEACION!AF$3:$AG$990,LISTA_INSTRUCTORES_AMBIENTES!B127))+(COUNTIF(PLANEACION!$AL$3:$AM$990,LISTA_INSTRUCTORES_AMBIENTES!B127)))))</f>
        <v>36</v>
      </c>
      <c r="F127">
        <f t="shared" si="2"/>
        <v>4</v>
      </c>
      <c r="Q127" s="4" t="s">
        <v>212</v>
      </c>
      <c r="R127" s="4" t="s">
        <v>935</v>
      </c>
      <c r="S127" s="4">
        <v>132</v>
      </c>
    </row>
    <row r="128" spans="1:19">
      <c r="A128">
        <v>127</v>
      </c>
      <c r="B128" s="151" t="s">
        <v>128</v>
      </c>
      <c r="C128" s="152" t="s">
        <v>936</v>
      </c>
      <c r="D128" s="153" t="s">
        <v>502</v>
      </c>
      <c r="E128" s="6">
        <f>(3*(COUNTIF(PLANEACION!$D$3:$AM$990,LISTA_INSTRUCTORES_AMBIENTES!B128)-(COUNTIF(PLANEACION!$H$3:$I$990,LISTA_INSTRUCTORES_AMBIENTES!B128))-(COUNTIF(PLANEACION!$N$3:$O$990,LISTA_INSTRUCTORES_AMBIENTES!B128))-(COUNTIF(PLANEACION!$T$3:$U$990,LISTA_INSTRUCTORES_AMBIENTES!B128))-(COUNTIF(PLANEACION!$Z$3:$AA$990,LISTA_INSTRUCTORES_AMBIENTES!B128))-(COUNTIF(PLANEACION!AF$3:$AG$990,LISTA_INSTRUCTORES_AMBIENTES!B128))-(COUNTIF(PLANEACION!$AL$3:$AM$990,LISTA_INSTRUCTORES_AMBIENTES!B128)))+(2*((COUNTIF(PLANEACION!$H$3:$I$990,LISTA_INSTRUCTORES_AMBIENTES!B128))+(COUNTIF(PLANEACION!$N$3:$O$990,LISTA_INSTRUCTORES_AMBIENTES!B128))+(COUNTIF(PLANEACION!$T$3:$U$990,LISTA_INSTRUCTORES_AMBIENTES!B128))+(COUNTIF(PLANEACION!$Z$3:$AA$990,LISTA_INSTRUCTORES_AMBIENTES!B128))+(COUNTIF(PLANEACION!AF$3:$AG$990,LISTA_INSTRUCTORES_AMBIENTES!B128))+(COUNTIF(PLANEACION!$AL$3:$AM$990,LISTA_INSTRUCTORES_AMBIENTES!B128)))))</f>
        <v>37</v>
      </c>
      <c r="F128">
        <f t="shared" si="2"/>
        <v>3</v>
      </c>
      <c r="Q128" s="4" t="s">
        <v>157</v>
      </c>
      <c r="R128" s="4" t="s">
        <v>937</v>
      </c>
      <c r="S128" s="4">
        <v>66</v>
      </c>
    </row>
    <row r="129" spans="1:19">
      <c r="A129">
        <v>128</v>
      </c>
      <c r="B129" s="151" t="s">
        <v>343</v>
      </c>
      <c r="C129" s="152" t="s">
        <v>938</v>
      </c>
      <c r="D129" s="153" t="s">
        <v>502</v>
      </c>
      <c r="E129" s="6">
        <f>(3*(COUNTIF(PLANEACION!$D$3:$AM$990,LISTA_INSTRUCTORES_AMBIENTES!B129)-(COUNTIF(PLANEACION!$H$3:$I$990,LISTA_INSTRUCTORES_AMBIENTES!B129))-(COUNTIF(PLANEACION!$N$3:$O$990,LISTA_INSTRUCTORES_AMBIENTES!B129))-(COUNTIF(PLANEACION!$T$3:$U$990,LISTA_INSTRUCTORES_AMBIENTES!B129))-(COUNTIF(PLANEACION!$Z$3:$AA$990,LISTA_INSTRUCTORES_AMBIENTES!B129))-(COUNTIF(PLANEACION!AF$3:$AG$990,LISTA_INSTRUCTORES_AMBIENTES!B129))-(COUNTIF(PLANEACION!$AL$3:$AM$990,LISTA_INSTRUCTORES_AMBIENTES!B129)))+(2*((COUNTIF(PLANEACION!$H$3:$I$990,LISTA_INSTRUCTORES_AMBIENTES!B129))+(COUNTIF(PLANEACION!$N$3:$O$990,LISTA_INSTRUCTORES_AMBIENTES!B129))+(COUNTIF(PLANEACION!$T$3:$U$990,LISTA_INSTRUCTORES_AMBIENTES!B129))+(COUNTIF(PLANEACION!$Z$3:$AA$990,LISTA_INSTRUCTORES_AMBIENTES!B129))+(COUNTIF(PLANEACION!AF$3:$AG$990,LISTA_INSTRUCTORES_AMBIENTES!B129))+(COUNTIF(PLANEACION!$AL$3:$AM$990,LISTA_INSTRUCTORES_AMBIENTES!B129)))))</f>
        <v>36</v>
      </c>
      <c r="F129">
        <f t="shared" si="2"/>
        <v>4</v>
      </c>
      <c r="Q129" s="4" t="s">
        <v>156</v>
      </c>
      <c r="R129" s="4" t="s">
        <v>939</v>
      </c>
      <c r="S129" s="4">
        <v>66</v>
      </c>
    </row>
    <row r="130" spans="1:19">
      <c r="A130">
        <v>129</v>
      </c>
      <c r="B130" s="151" t="s">
        <v>193</v>
      </c>
      <c r="C130" s="152" t="s">
        <v>940</v>
      </c>
      <c r="D130" s="153" t="s">
        <v>502</v>
      </c>
      <c r="E130" s="6">
        <f>(3*(COUNTIF(PLANEACION!$D$3:$AM$990,LISTA_INSTRUCTORES_AMBIENTES!B130)-(COUNTIF(PLANEACION!$H$3:$I$990,LISTA_INSTRUCTORES_AMBIENTES!B130))-(COUNTIF(PLANEACION!$N$3:$O$990,LISTA_INSTRUCTORES_AMBIENTES!B130))-(COUNTIF(PLANEACION!$T$3:$U$990,LISTA_INSTRUCTORES_AMBIENTES!B130))-(COUNTIF(PLANEACION!$Z$3:$AA$990,LISTA_INSTRUCTORES_AMBIENTES!B130))-(COUNTIF(PLANEACION!AF$3:$AG$990,LISTA_INSTRUCTORES_AMBIENTES!B130))-(COUNTIF(PLANEACION!$AL$3:$AM$990,LISTA_INSTRUCTORES_AMBIENTES!B130)))+(2*((COUNTIF(PLANEACION!$H$3:$I$990,LISTA_INSTRUCTORES_AMBIENTES!B130))+(COUNTIF(PLANEACION!$N$3:$O$990,LISTA_INSTRUCTORES_AMBIENTES!B130))+(COUNTIF(PLANEACION!$T$3:$U$990,LISTA_INSTRUCTORES_AMBIENTES!B130))+(COUNTIF(PLANEACION!$Z$3:$AA$990,LISTA_INSTRUCTORES_AMBIENTES!B130))+(COUNTIF(PLANEACION!AF$3:$AG$990,LISTA_INSTRUCTORES_AMBIENTES!B130))+(COUNTIF(PLANEACION!$AL$3:$AM$990,LISTA_INSTRUCTORES_AMBIENTES!B130)))))</f>
        <v>38</v>
      </c>
      <c r="F130">
        <f t="shared" si="2"/>
        <v>2</v>
      </c>
      <c r="Q130" s="4" t="s">
        <v>100</v>
      </c>
      <c r="R130" s="4" t="s">
        <v>941</v>
      </c>
      <c r="S130" s="4">
        <v>66</v>
      </c>
    </row>
    <row r="131" spans="1:19">
      <c r="A131">
        <v>130</v>
      </c>
      <c r="B131" s="151" t="s">
        <v>347</v>
      </c>
      <c r="C131" s="152" t="s">
        <v>942</v>
      </c>
      <c r="D131" s="153" t="s">
        <v>502</v>
      </c>
      <c r="E131" s="6">
        <f>(3*(COUNTIF(PLANEACION!$D$3:$AM$990,LISTA_INSTRUCTORES_AMBIENTES!B131)-(COUNTIF(PLANEACION!$H$3:$I$990,LISTA_INSTRUCTORES_AMBIENTES!B131))-(COUNTIF(PLANEACION!$N$3:$O$990,LISTA_INSTRUCTORES_AMBIENTES!B131))-(COUNTIF(PLANEACION!$T$3:$U$990,LISTA_INSTRUCTORES_AMBIENTES!B131))-(COUNTIF(PLANEACION!$Z$3:$AA$990,LISTA_INSTRUCTORES_AMBIENTES!B131))-(COUNTIF(PLANEACION!AF$3:$AG$990,LISTA_INSTRUCTORES_AMBIENTES!B131))-(COUNTIF(PLANEACION!$AL$3:$AM$990,LISTA_INSTRUCTORES_AMBIENTES!B131)))+(2*((COUNTIF(PLANEACION!$H$3:$I$990,LISTA_INSTRUCTORES_AMBIENTES!B131))+(COUNTIF(PLANEACION!$N$3:$O$990,LISTA_INSTRUCTORES_AMBIENTES!B131))+(COUNTIF(PLANEACION!$T$3:$U$990,LISTA_INSTRUCTORES_AMBIENTES!B131))+(COUNTIF(PLANEACION!$Z$3:$AA$990,LISTA_INSTRUCTORES_AMBIENTES!B131))+(COUNTIF(PLANEACION!AF$3:$AG$990,LISTA_INSTRUCTORES_AMBIENTES!B131))+(COUNTIF(PLANEACION!$AL$3:$AM$990,LISTA_INSTRUCTORES_AMBIENTES!B131)))))</f>
        <v>36</v>
      </c>
      <c r="F131">
        <f t="shared" si="2"/>
        <v>4</v>
      </c>
      <c r="Q131" s="4" t="s">
        <v>98</v>
      </c>
      <c r="R131" s="4" t="s">
        <v>943</v>
      </c>
      <c r="S131" s="4">
        <v>48</v>
      </c>
    </row>
    <row r="132" spans="1:19">
      <c r="A132">
        <v>131</v>
      </c>
      <c r="B132" s="151" t="s">
        <v>132</v>
      </c>
      <c r="C132" s="152" t="s">
        <v>944</v>
      </c>
      <c r="D132" s="153" t="s">
        <v>502</v>
      </c>
      <c r="E132" s="6">
        <f>(3*(COUNTIF(PLANEACION!$D$3:$AM$990,LISTA_INSTRUCTORES_AMBIENTES!B132)-(COUNTIF(PLANEACION!$H$3:$I$990,LISTA_INSTRUCTORES_AMBIENTES!B132))-(COUNTIF(PLANEACION!$N$3:$O$990,LISTA_INSTRUCTORES_AMBIENTES!B132))-(COUNTIF(PLANEACION!$T$3:$U$990,LISTA_INSTRUCTORES_AMBIENTES!B132))-(COUNTIF(PLANEACION!$Z$3:$AA$990,LISTA_INSTRUCTORES_AMBIENTES!B132))-(COUNTIF(PLANEACION!AF$3:$AG$990,LISTA_INSTRUCTORES_AMBIENTES!B132))-(COUNTIF(PLANEACION!$AL$3:$AM$990,LISTA_INSTRUCTORES_AMBIENTES!B132)))+(2*((COUNTIF(PLANEACION!$H$3:$I$990,LISTA_INSTRUCTORES_AMBIENTES!B132))+(COUNTIF(PLANEACION!$N$3:$O$990,LISTA_INSTRUCTORES_AMBIENTES!B132))+(COUNTIF(PLANEACION!$T$3:$U$990,LISTA_INSTRUCTORES_AMBIENTES!B132))+(COUNTIF(PLANEACION!$Z$3:$AA$990,LISTA_INSTRUCTORES_AMBIENTES!B132))+(COUNTIF(PLANEACION!AF$3:$AG$990,LISTA_INSTRUCTORES_AMBIENTES!B132))+(COUNTIF(PLANEACION!$AL$3:$AM$990,LISTA_INSTRUCTORES_AMBIENTES!B132)))))</f>
        <v>30</v>
      </c>
      <c r="F132">
        <f t="shared" ref="F132:F195" si="3">+IF(D132="PLANTA",(32-E132),(40-E132))</f>
        <v>10</v>
      </c>
      <c r="Q132" s="4" t="s">
        <v>99</v>
      </c>
      <c r="R132" s="4" t="s">
        <v>945</v>
      </c>
      <c r="S132" s="4">
        <v>48</v>
      </c>
    </row>
    <row r="133" spans="1:19">
      <c r="A133">
        <v>132</v>
      </c>
      <c r="B133" s="151" t="s">
        <v>243</v>
      </c>
      <c r="C133" s="152" t="s">
        <v>946</v>
      </c>
      <c r="D133" s="153" t="s">
        <v>502</v>
      </c>
      <c r="E133" s="6">
        <f>(3*(COUNTIF(PLANEACION!$D$3:$AM$990,LISTA_INSTRUCTORES_AMBIENTES!B133)-(COUNTIF(PLANEACION!$H$3:$I$990,LISTA_INSTRUCTORES_AMBIENTES!B133))-(COUNTIF(PLANEACION!$N$3:$O$990,LISTA_INSTRUCTORES_AMBIENTES!B133))-(COUNTIF(PLANEACION!$T$3:$U$990,LISTA_INSTRUCTORES_AMBIENTES!B133))-(COUNTIF(PLANEACION!$Z$3:$AA$990,LISTA_INSTRUCTORES_AMBIENTES!B133))-(COUNTIF(PLANEACION!AF$3:$AG$990,LISTA_INSTRUCTORES_AMBIENTES!B133))-(COUNTIF(PLANEACION!$AL$3:$AM$990,LISTA_INSTRUCTORES_AMBIENTES!B133)))+(2*((COUNTIF(PLANEACION!$H$3:$I$990,LISTA_INSTRUCTORES_AMBIENTES!B133))+(COUNTIF(PLANEACION!$N$3:$O$990,LISTA_INSTRUCTORES_AMBIENTES!B133))+(COUNTIF(PLANEACION!$T$3:$U$990,LISTA_INSTRUCTORES_AMBIENTES!B133))+(COUNTIF(PLANEACION!$Z$3:$AA$990,LISTA_INSTRUCTORES_AMBIENTES!B133))+(COUNTIF(PLANEACION!AF$3:$AG$990,LISTA_INSTRUCTORES_AMBIENTES!B133))+(COUNTIF(PLANEACION!$AL$3:$AM$990,LISTA_INSTRUCTORES_AMBIENTES!B133)))))</f>
        <v>42</v>
      </c>
      <c r="F133">
        <f t="shared" si="3"/>
        <v>-2</v>
      </c>
      <c r="Q133" s="4" t="s">
        <v>947</v>
      </c>
      <c r="R133" s="4" t="s">
        <v>948</v>
      </c>
      <c r="S133" s="4">
        <v>48</v>
      </c>
    </row>
    <row r="134" spans="1:19">
      <c r="A134">
        <v>133</v>
      </c>
      <c r="B134" s="151" t="s">
        <v>251</v>
      </c>
      <c r="C134" s="152" t="s">
        <v>949</v>
      </c>
      <c r="D134" s="153" t="s">
        <v>502</v>
      </c>
      <c r="E134" s="6">
        <f>(3*(COUNTIF(PLANEACION!$D$3:$AM$990,LISTA_INSTRUCTORES_AMBIENTES!B134)-(COUNTIF(PLANEACION!$H$3:$I$990,LISTA_INSTRUCTORES_AMBIENTES!B134))-(COUNTIF(PLANEACION!$N$3:$O$990,LISTA_INSTRUCTORES_AMBIENTES!B134))-(COUNTIF(PLANEACION!$T$3:$U$990,LISTA_INSTRUCTORES_AMBIENTES!B134))-(COUNTIF(PLANEACION!$Z$3:$AA$990,LISTA_INSTRUCTORES_AMBIENTES!B134))-(COUNTIF(PLANEACION!AF$3:$AG$990,LISTA_INSTRUCTORES_AMBIENTES!B134))-(COUNTIF(PLANEACION!$AL$3:$AM$990,LISTA_INSTRUCTORES_AMBIENTES!B134)))+(2*((COUNTIF(PLANEACION!$H$3:$I$990,LISTA_INSTRUCTORES_AMBIENTES!B134))+(COUNTIF(PLANEACION!$N$3:$O$990,LISTA_INSTRUCTORES_AMBIENTES!B134))+(COUNTIF(PLANEACION!$T$3:$U$990,LISTA_INSTRUCTORES_AMBIENTES!B134))+(COUNTIF(PLANEACION!$Z$3:$AA$990,LISTA_INSTRUCTORES_AMBIENTES!B134))+(COUNTIF(PLANEACION!AF$3:$AG$990,LISTA_INSTRUCTORES_AMBIENTES!B134))+(COUNTIF(PLANEACION!$AL$3:$AM$990,LISTA_INSTRUCTORES_AMBIENTES!B134)))))</f>
        <v>42</v>
      </c>
      <c r="F134">
        <f t="shared" si="3"/>
        <v>-2</v>
      </c>
      <c r="Q134" s="4" t="s">
        <v>97</v>
      </c>
      <c r="R134" s="4" t="s">
        <v>950</v>
      </c>
      <c r="S134" s="4">
        <v>48</v>
      </c>
    </row>
    <row r="135" spans="1:19">
      <c r="A135">
        <v>134</v>
      </c>
      <c r="B135" s="151" t="s">
        <v>189</v>
      </c>
      <c r="C135" s="152" t="s">
        <v>951</v>
      </c>
      <c r="D135" s="153" t="s">
        <v>502</v>
      </c>
      <c r="E135" s="6">
        <f>(3*(COUNTIF(PLANEACION!$D$3:$AM$990,LISTA_INSTRUCTORES_AMBIENTES!B135)-(COUNTIF(PLANEACION!$H$3:$I$990,LISTA_INSTRUCTORES_AMBIENTES!B135))-(COUNTIF(PLANEACION!$N$3:$O$990,LISTA_INSTRUCTORES_AMBIENTES!B135))-(COUNTIF(PLANEACION!$T$3:$U$990,LISTA_INSTRUCTORES_AMBIENTES!B135))-(COUNTIF(PLANEACION!$Z$3:$AA$990,LISTA_INSTRUCTORES_AMBIENTES!B135))-(COUNTIF(PLANEACION!AF$3:$AG$990,LISTA_INSTRUCTORES_AMBIENTES!B135))-(COUNTIF(PLANEACION!$AL$3:$AM$990,LISTA_INSTRUCTORES_AMBIENTES!B135)))+(2*((COUNTIF(PLANEACION!$H$3:$I$990,LISTA_INSTRUCTORES_AMBIENTES!B135))+(COUNTIF(PLANEACION!$N$3:$O$990,LISTA_INSTRUCTORES_AMBIENTES!B135))+(COUNTIF(PLANEACION!$T$3:$U$990,LISTA_INSTRUCTORES_AMBIENTES!B135))+(COUNTIF(PLANEACION!$Z$3:$AA$990,LISTA_INSTRUCTORES_AMBIENTES!B135))+(COUNTIF(PLANEACION!AF$3:$AG$990,LISTA_INSTRUCTORES_AMBIENTES!B135))+(COUNTIF(PLANEACION!$AL$3:$AM$990,LISTA_INSTRUCTORES_AMBIENTES!B135)))))</f>
        <v>34</v>
      </c>
      <c r="F135">
        <f t="shared" si="3"/>
        <v>6</v>
      </c>
      <c r="Q135" s="4" t="s">
        <v>952</v>
      </c>
      <c r="R135" s="4" t="s">
        <v>953</v>
      </c>
      <c r="S135" s="4">
        <v>48</v>
      </c>
    </row>
    <row r="136" spans="1:19">
      <c r="A136">
        <v>135</v>
      </c>
      <c r="B136" s="151" t="s">
        <v>187</v>
      </c>
      <c r="C136" s="152" t="s">
        <v>954</v>
      </c>
      <c r="D136" s="153" t="s">
        <v>502</v>
      </c>
      <c r="E136" s="6">
        <f>(3*(COUNTIF(PLANEACION!$D$3:$AM$990,LISTA_INSTRUCTORES_AMBIENTES!B136)-(COUNTIF(PLANEACION!$H$3:$I$990,LISTA_INSTRUCTORES_AMBIENTES!B136))-(COUNTIF(PLANEACION!$N$3:$O$990,LISTA_INSTRUCTORES_AMBIENTES!B136))-(COUNTIF(PLANEACION!$T$3:$U$990,LISTA_INSTRUCTORES_AMBIENTES!B136))-(COUNTIF(PLANEACION!$Z$3:$AA$990,LISTA_INSTRUCTORES_AMBIENTES!B136))-(COUNTIF(PLANEACION!AF$3:$AG$990,LISTA_INSTRUCTORES_AMBIENTES!B136))-(COUNTIF(PLANEACION!$AL$3:$AM$990,LISTA_INSTRUCTORES_AMBIENTES!B136)))+(2*((COUNTIF(PLANEACION!$H$3:$I$990,LISTA_INSTRUCTORES_AMBIENTES!B136))+(COUNTIF(PLANEACION!$N$3:$O$990,LISTA_INSTRUCTORES_AMBIENTES!B136))+(COUNTIF(PLANEACION!$T$3:$U$990,LISTA_INSTRUCTORES_AMBIENTES!B136))+(COUNTIF(PLANEACION!$Z$3:$AA$990,LISTA_INSTRUCTORES_AMBIENTES!B136))+(COUNTIF(PLANEACION!AF$3:$AG$990,LISTA_INSTRUCTORES_AMBIENTES!B136))+(COUNTIF(PLANEACION!$AL$3:$AM$990,LISTA_INSTRUCTORES_AMBIENTES!B136)))))</f>
        <v>37</v>
      </c>
      <c r="F136">
        <f t="shared" si="3"/>
        <v>3</v>
      </c>
      <c r="Q136" s="4" t="s">
        <v>955</v>
      </c>
      <c r="R136" s="4" t="s">
        <v>956</v>
      </c>
      <c r="S136" s="4">
        <v>48</v>
      </c>
    </row>
    <row r="137" spans="1:19">
      <c r="A137">
        <v>136</v>
      </c>
      <c r="B137" s="151" t="s">
        <v>256</v>
      </c>
      <c r="C137" s="152" t="s">
        <v>957</v>
      </c>
      <c r="D137" s="153" t="s">
        <v>502</v>
      </c>
      <c r="E137" s="6">
        <f>(3*(COUNTIF(PLANEACION!$D$3:$AM$990,LISTA_INSTRUCTORES_AMBIENTES!B137)-(COUNTIF(PLANEACION!$H$3:$I$990,LISTA_INSTRUCTORES_AMBIENTES!B137))-(COUNTIF(PLANEACION!$N$3:$O$990,LISTA_INSTRUCTORES_AMBIENTES!B137))-(COUNTIF(PLANEACION!$T$3:$U$990,LISTA_INSTRUCTORES_AMBIENTES!B137))-(COUNTIF(PLANEACION!$Z$3:$AA$990,LISTA_INSTRUCTORES_AMBIENTES!B137))-(COUNTIF(PLANEACION!AF$3:$AG$990,LISTA_INSTRUCTORES_AMBIENTES!B137))-(COUNTIF(PLANEACION!$AL$3:$AM$990,LISTA_INSTRUCTORES_AMBIENTES!B137)))+(2*((COUNTIF(PLANEACION!$H$3:$I$990,LISTA_INSTRUCTORES_AMBIENTES!B137))+(COUNTIF(PLANEACION!$N$3:$O$990,LISTA_INSTRUCTORES_AMBIENTES!B137))+(COUNTIF(PLANEACION!$T$3:$U$990,LISTA_INSTRUCTORES_AMBIENTES!B137))+(COUNTIF(PLANEACION!$Z$3:$AA$990,LISTA_INSTRUCTORES_AMBIENTES!B137))+(COUNTIF(PLANEACION!AF$3:$AG$990,LISTA_INSTRUCTORES_AMBIENTES!B137))+(COUNTIF(PLANEACION!$AL$3:$AM$990,LISTA_INSTRUCTORES_AMBIENTES!B137)))))</f>
        <v>42</v>
      </c>
      <c r="F137">
        <f t="shared" si="3"/>
        <v>-2</v>
      </c>
      <c r="Q137" s="4" t="s">
        <v>958</v>
      </c>
      <c r="R137" s="4" t="s">
        <v>959</v>
      </c>
      <c r="S137" s="4">
        <v>368</v>
      </c>
    </row>
    <row r="138" spans="1:19">
      <c r="A138">
        <v>137</v>
      </c>
      <c r="B138" s="151" t="s">
        <v>257</v>
      </c>
      <c r="C138" s="152" t="s">
        <v>960</v>
      </c>
      <c r="D138" s="153" t="s">
        <v>502</v>
      </c>
      <c r="E138" s="6">
        <f>(3*(COUNTIF(PLANEACION!$D$3:$AM$990,LISTA_INSTRUCTORES_AMBIENTES!B138)-(COUNTIF(PLANEACION!$H$3:$I$990,LISTA_INSTRUCTORES_AMBIENTES!B138))-(COUNTIF(PLANEACION!$N$3:$O$990,LISTA_INSTRUCTORES_AMBIENTES!B138))-(COUNTIF(PLANEACION!$T$3:$U$990,LISTA_INSTRUCTORES_AMBIENTES!B138))-(COUNTIF(PLANEACION!$Z$3:$AA$990,LISTA_INSTRUCTORES_AMBIENTES!B138))-(COUNTIF(PLANEACION!AF$3:$AG$990,LISTA_INSTRUCTORES_AMBIENTES!B138))-(COUNTIF(PLANEACION!$AL$3:$AM$990,LISTA_INSTRUCTORES_AMBIENTES!B138)))+(2*((COUNTIF(PLANEACION!$H$3:$I$990,LISTA_INSTRUCTORES_AMBIENTES!B138))+(COUNTIF(PLANEACION!$N$3:$O$990,LISTA_INSTRUCTORES_AMBIENTES!B138))+(COUNTIF(PLANEACION!$T$3:$U$990,LISTA_INSTRUCTORES_AMBIENTES!B138))+(COUNTIF(PLANEACION!$Z$3:$AA$990,LISTA_INSTRUCTORES_AMBIENTES!B138))+(COUNTIF(PLANEACION!AF$3:$AG$990,LISTA_INSTRUCTORES_AMBIENTES!B138))+(COUNTIF(PLANEACION!$AL$3:$AM$990,LISTA_INSTRUCTORES_AMBIENTES!B138)))))</f>
        <v>42</v>
      </c>
      <c r="F138">
        <f t="shared" si="3"/>
        <v>-2</v>
      </c>
      <c r="Q138" s="4" t="s">
        <v>961</v>
      </c>
      <c r="R138" s="4" t="s">
        <v>962</v>
      </c>
      <c r="S138" s="4">
        <v>48</v>
      </c>
    </row>
    <row r="139" spans="1:19">
      <c r="A139">
        <v>138</v>
      </c>
      <c r="B139" s="151" t="s">
        <v>335</v>
      </c>
      <c r="C139" s="152" t="s">
        <v>963</v>
      </c>
      <c r="D139" s="153" t="s">
        <v>502</v>
      </c>
      <c r="E139" s="6">
        <f>(3*(COUNTIF(PLANEACION!$D$3:$AM$990,LISTA_INSTRUCTORES_AMBIENTES!B139)-(COUNTIF(PLANEACION!$H$3:$I$990,LISTA_INSTRUCTORES_AMBIENTES!B139))-(COUNTIF(PLANEACION!$N$3:$O$990,LISTA_INSTRUCTORES_AMBIENTES!B139))-(COUNTIF(PLANEACION!$T$3:$U$990,LISTA_INSTRUCTORES_AMBIENTES!B139))-(COUNTIF(PLANEACION!$Z$3:$AA$990,LISTA_INSTRUCTORES_AMBIENTES!B139))-(COUNTIF(PLANEACION!AF$3:$AG$990,LISTA_INSTRUCTORES_AMBIENTES!B139))-(COUNTIF(PLANEACION!$AL$3:$AM$990,LISTA_INSTRUCTORES_AMBIENTES!B139)))+(2*((COUNTIF(PLANEACION!$H$3:$I$990,LISTA_INSTRUCTORES_AMBIENTES!B139))+(COUNTIF(PLANEACION!$N$3:$O$990,LISTA_INSTRUCTORES_AMBIENTES!B139))+(COUNTIF(PLANEACION!$T$3:$U$990,LISTA_INSTRUCTORES_AMBIENTES!B139))+(COUNTIF(PLANEACION!$Z$3:$AA$990,LISTA_INSTRUCTORES_AMBIENTES!B139))+(COUNTIF(PLANEACION!AF$3:$AG$990,LISTA_INSTRUCTORES_AMBIENTES!B139))+(COUNTIF(PLANEACION!$AL$3:$AM$990,LISTA_INSTRUCTORES_AMBIENTES!B139)))))</f>
        <v>30</v>
      </c>
      <c r="F139">
        <f t="shared" si="3"/>
        <v>10</v>
      </c>
      <c r="Q139" s="4" t="s">
        <v>964</v>
      </c>
      <c r="R139" s="4" t="s">
        <v>965</v>
      </c>
      <c r="S139" s="4">
        <v>48</v>
      </c>
    </row>
    <row r="140" spans="1:19">
      <c r="A140">
        <v>139</v>
      </c>
      <c r="B140" s="151" t="s">
        <v>250</v>
      </c>
      <c r="C140" s="152" t="s">
        <v>966</v>
      </c>
      <c r="D140" s="153" t="s">
        <v>502</v>
      </c>
      <c r="E140" s="6">
        <f>(3*(COUNTIF(PLANEACION!$D$3:$AM$990,LISTA_INSTRUCTORES_AMBIENTES!B140)-(COUNTIF(PLANEACION!$H$3:$I$990,LISTA_INSTRUCTORES_AMBIENTES!B140))-(COUNTIF(PLANEACION!$N$3:$O$990,LISTA_INSTRUCTORES_AMBIENTES!B140))-(COUNTIF(PLANEACION!$T$3:$U$990,LISTA_INSTRUCTORES_AMBIENTES!B140))-(COUNTIF(PLANEACION!$Z$3:$AA$990,LISTA_INSTRUCTORES_AMBIENTES!B140))-(COUNTIF(PLANEACION!AF$3:$AG$990,LISTA_INSTRUCTORES_AMBIENTES!B140))-(COUNTIF(PLANEACION!$AL$3:$AM$990,LISTA_INSTRUCTORES_AMBIENTES!B140)))+(2*((COUNTIF(PLANEACION!$H$3:$I$990,LISTA_INSTRUCTORES_AMBIENTES!B140))+(COUNTIF(PLANEACION!$N$3:$O$990,LISTA_INSTRUCTORES_AMBIENTES!B140))+(COUNTIF(PLANEACION!$T$3:$U$990,LISTA_INSTRUCTORES_AMBIENTES!B140))+(COUNTIF(PLANEACION!$Z$3:$AA$990,LISTA_INSTRUCTORES_AMBIENTES!B140))+(COUNTIF(PLANEACION!AF$3:$AG$990,LISTA_INSTRUCTORES_AMBIENTES!B140))+(COUNTIF(PLANEACION!$AL$3:$AM$990,LISTA_INSTRUCTORES_AMBIENTES!B140)))))</f>
        <v>42</v>
      </c>
      <c r="F140">
        <f t="shared" si="3"/>
        <v>-2</v>
      </c>
      <c r="Q140" s="4" t="s">
        <v>367</v>
      </c>
      <c r="R140" s="4" t="s">
        <v>967</v>
      </c>
      <c r="S140" s="4">
        <v>48</v>
      </c>
    </row>
    <row r="141" spans="1:19">
      <c r="A141">
        <v>140</v>
      </c>
      <c r="B141" s="151" t="s">
        <v>82</v>
      </c>
      <c r="C141" s="152" t="s">
        <v>968</v>
      </c>
      <c r="D141" s="153" t="s">
        <v>502</v>
      </c>
      <c r="E141" s="6">
        <f>(3*(COUNTIF(PLANEACION!$D$3:$AM$990,LISTA_INSTRUCTORES_AMBIENTES!B141)-(COUNTIF(PLANEACION!$H$3:$I$990,LISTA_INSTRUCTORES_AMBIENTES!B141))-(COUNTIF(PLANEACION!$N$3:$O$990,LISTA_INSTRUCTORES_AMBIENTES!B141))-(COUNTIF(PLANEACION!$T$3:$U$990,LISTA_INSTRUCTORES_AMBIENTES!B141))-(COUNTIF(PLANEACION!$Z$3:$AA$990,LISTA_INSTRUCTORES_AMBIENTES!B141))-(COUNTIF(PLANEACION!AF$3:$AG$990,LISTA_INSTRUCTORES_AMBIENTES!B141))-(COUNTIF(PLANEACION!$AL$3:$AM$990,LISTA_INSTRUCTORES_AMBIENTES!B141)))+(2*((COUNTIF(PLANEACION!$H$3:$I$990,LISTA_INSTRUCTORES_AMBIENTES!B141))+(COUNTIF(PLANEACION!$N$3:$O$990,LISTA_INSTRUCTORES_AMBIENTES!B141))+(COUNTIF(PLANEACION!$T$3:$U$990,LISTA_INSTRUCTORES_AMBIENTES!B141))+(COUNTIF(PLANEACION!$Z$3:$AA$990,LISTA_INSTRUCTORES_AMBIENTES!B141))+(COUNTIF(PLANEACION!AF$3:$AG$990,LISTA_INSTRUCTORES_AMBIENTES!B141))+(COUNTIF(PLANEACION!$AL$3:$AM$990,LISTA_INSTRUCTORES_AMBIENTES!B141)))))</f>
        <v>38</v>
      </c>
      <c r="F141">
        <f t="shared" si="3"/>
        <v>2</v>
      </c>
      <c r="Q141" s="4" t="s">
        <v>969</v>
      </c>
      <c r="R141" s="4" t="s">
        <v>970</v>
      </c>
      <c r="S141" s="4">
        <v>6</v>
      </c>
    </row>
    <row r="142" spans="1:19">
      <c r="A142">
        <v>141</v>
      </c>
      <c r="B142" s="151" t="s">
        <v>124</v>
      </c>
      <c r="C142" s="152" t="s">
        <v>971</v>
      </c>
      <c r="D142" s="153" t="s">
        <v>502</v>
      </c>
      <c r="E142" s="6">
        <f>(3*(COUNTIF(PLANEACION!$D$3:$AM$990,LISTA_INSTRUCTORES_AMBIENTES!B142)-(COUNTIF(PLANEACION!$H$3:$I$990,LISTA_INSTRUCTORES_AMBIENTES!B142))-(COUNTIF(PLANEACION!$N$3:$O$990,LISTA_INSTRUCTORES_AMBIENTES!B142))-(COUNTIF(PLANEACION!$T$3:$U$990,LISTA_INSTRUCTORES_AMBIENTES!B142))-(COUNTIF(PLANEACION!$Z$3:$AA$990,LISTA_INSTRUCTORES_AMBIENTES!B142))-(COUNTIF(PLANEACION!AF$3:$AG$990,LISTA_INSTRUCTORES_AMBIENTES!B142))-(COUNTIF(PLANEACION!$AL$3:$AM$990,LISTA_INSTRUCTORES_AMBIENTES!B142)))+(2*((COUNTIF(PLANEACION!$H$3:$I$990,LISTA_INSTRUCTORES_AMBIENTES!B142))+(COUNTIF(PLANEACION!$N$3:$O$990,LISTA_INSTRUCTORES_AMBIENTES!B142))+(COUNTIF(PLANEACION!$T$3:$U$990,LISTA_INSTRUCTORES_AMBIENTES!B142))+(COUNTIF(PLANEACION!$Z$3:$AA$990,LISTA_INSTRUCTORES_AMBIENTES!B142))+(COUNTIF(PLANEACION!AF$3:$AG$990,LISTA_INSTRUCTORES_AMBIENTES!B142))+(COUNTIF(PLANEACION!$AL$3:$AM$990,LISTA_INSTRUCTORES_AMBIENTES!B142)))))</f>
        <v>38</v>
      </c>
      <c r="F142">
        <f t="shared" si="3"/>
        <v>2</v>
      </c>
      <c r="Q142" s="4" t="s">
        <v>972</v>
      </c>
      <c r="R142" s="4" t="s">
        <v>973</v>
      </c>
      <c r="S142" s="4">
        <v>6</v>
      </c>
    </row>
    <row r="143" spans="1:19">
      <c r="A143">
        <v>142</v>
      </c>
      <c r="B143" s="151" t="s">
        <v>131</v>
      </c>
      <c r="C143" s="152" t="s">
        <v>974</v>
      </c>
      <c r="D143" s="153" t="s">
        <v>502</v>
      </c>
      <c r="E143" s="6">
        <f>(3*(COUNTIF(PLANEACION!$D$3:$AM$990,LISTA_INSTRUCTORES_AMBIENTES!B143)-(COUNTIF(PLANEACION!$H$3:$I$990,LISTA_INSTRUCTORES_AMBIENTES!B143))-(COUNTIF(PLANEACION!$N$3:$O$990,LISTA_INSTRUCTORES_AMBIENTES!B143))-(COUNTIF(PLANEACION!$T$3:$U$990,LISTA_INSTRUCTORES_AMBIENTES!B143))-(COUNTIF(PLANEACION!$Z$3:$AA$990,LISTA_INSTRUCTORES_AMBIENTES!B143))-(COUNTIF(PLANEACION!AF$3:$AG$990,LISTA_INSTRUCTORES_AMBIENTES!B143))-(COUNTIF(PLANEACION!$AL$3:$AM$990,LISTA_INSTRUCTORES_AMBIENTES!B143)))+(2*((COUNTIF(PLANEACION!$H$3:$I$990,LISTA_INSTRUCTORES_AMBIENTES!B143))+(COUNTIF(PLANEACION!$N$3:$O$990,LISTA_INSTRUCTORES_AMBIENTES!B143))+(COUNTIF(PLANEACION!$T$3:$U$990,LISTA_INSTRUCTORES_AMBIENTES!B143))+(COUNTIF(PLANEACION!$Z$3:$AA$990,LISTA_INSTRUCTORES_AMBIENTES!B143))+(COUNTIF(PLANEACION!AF$3:$AG$990,LISTA_INSTRUCTORES_AMBIENTES!B143))+(COUNTIF(PLANEACION!$AL$3:$AM$990,LISTA_INSTRUCTORES_AMBIENTES!B143)))))</f>
        <v>40</v>
      </c>
      <c r="F143">
        <f t="shared" si="3"/>
        <v>0</v>
      </c>
      <c r="Q143" s="4" t="s">
        <v>202</v>
      </c>
      <c r="R143" s="4" t="s">
        <v>975</v>
      </c>
      <c r="S143" s="4">
        <v>6</v>
      </c>
    </row>
    <row r="144" spans="1:19">
      <c r="A144">
        <v>143</v>
      </c>
      <c r="B144" s="151" t="s">
        <v>85</v>
      </c>
      <c r="C144" s="152" t="s">
        <v>422</v>
      </c>
      <c r="D144" s="153" t="s">
        <v>502</v>
      </c>
      <c r="E144" s="6">
        <f>(3*(COUNTIF(PLANEACION!$D$3:$AM$990,LISTA_INSTRUCTORES_AMBIENTES!B144)-(COUNTIF(PLANEACION!$H$3:$I$990,LISTA_INSTRUCTORES_AMBIENTES!B144))-(COUNTIF(PLANEACION!$N$3:$O$990,LISTA_INSTRUCTORES_AMBIENTES!B144))-(COUNTIF(PLANEACION!$T$3:$U$990,LISTA_INSTRUCTORES_AMBIENTES!B144))-(COUNTIF(PLANEACION!$Z$3:$AA$990,LISTA_INSTRUCTORES_AMBIENTES!B144))-(COUNTIF(PLANEACION!AF$3:$AG$990,LISTA_INSTRUCTORES_AMBIENTES!B144))-(COUNTIF(PLANEACION!$AL$3:$AM$990,LISTA_INSTRUCTORES_AMBIENTES!B144)))+(2*((COUNTIF(PLANEACION!$H$3:$I$990,LISTA_INSTRUCTORES_AMBIENTES!B144))+(COUNTIF(PLANEACION!$N$3:$O$990,LISTA_INSTRUCTORES_AMBIENTES!B144))+(COUNTIF(PLANEACION!$T$3:$U$990,LISTA_INSTRUCTORES_AMBIENTES!B144))+(COUNTIF(PLANEACION!$Z$3:$AA$990,LISTA_INSTRUCTORES_AMBIENTES!B144))+(COUNTIF(PLANEACION!AF$3:$AG$990,LISTA_INSTRUCTORES_AMBIENTES!B144))+(COUNTIF(PLANEACION!$AL$3:$AM$990,LISTA_INSTRUCTORES_AMBIENTES!B144)))))</f>
        <v>36</v>
      </c>
      <c r="F144">
        <f t="shared" si="3"/>
        <v>4</v>
      </c>
      <c r="Q144" s="4" t="s">
        <v>366</v>
      </c>
      <c r="R144" s="4" t="s">
        <v>976</v>
      </c>
      <c r="S144" s="4">
        <v>6</v>
      </c>
    </row>
    <row r="145" spans="1:19">
      <c r="A145">
        <v>144</v>
      </c>
      <c r="B145" s="151" t="s">
        <v>86</v>
      </c>
      <c r="C145" s="152" t="s">
        <v>977</v>
      </c>
      <c r="D145" s="153" t="s">
        <v>502</v>
      </c>
      <c r="E145" s="6">
        <f>(3*(COUNTIF(PLANEACION!$D$3:$AM$990,LISTA_INSTRUCTORES_AMBIENTES!B145)-(COUNTIF(PLANEACION!$H$3:$I$990,LISTA_INSTRUCTORES_AMBIENTES!B145))-(COUNTIF(PLANEACION!$N$3:$O$990,LISTA_INSTRUCTORES_AMBIENTES!B145))-(COUNTIF(PLANEACION!$T$3:$U$990,LISTA_INSTRUCTORES_AMBIENTES!B145))-(COUNTIF(PLANEACION!$Z$3:$AA$990,LISTA_INSTRUCTORES_AMBIENTES!B145))-(COUNTIF(PLANEACION!AF$3:$AG$990,LISTA_INSTRUCTORES_AMBIENTES!B145))-(COUNTIF(PLANEACION!$AL$3:$AM$990,LISTA_INSTRUCTORES_AMBIENTES!B145)))+(2*((COUNTIF(PLANEACION!$H$3:$I$990,LISTA_INSTRUCTORES_AMBIENTES!B145))+(COUNTIF(PLANEACION!$N$3:$O$990,LISTA_INSTRUCTORES_AMBIENTES!B145))+(COUNTIF(PLANEACION!$T$3:$U$990,LISTA_INSTRUCTORES_AMBIENTES!B145))+(COUNTIF(PLANEACION!$Z$3:$AA$990,LISTA_INSTRUCTORES_AMBIENTES!B145))+(COUNTIF(PLANEACION!AF$3:$AG$990,LISTA_INSTRUCTORES_AMBIENTES!B145))+(COUNTIF(PLANEACION!$AL$3:$AM$990,LISTA_INSTRUCTORES_AMBIENTES!B145)))))</f>
        <v>39</v>
      </c>
      <c r="F145">
        <f t="shared" si="3"/>
        <v>1</v>
      </c>
      <c r="Q145" s="4" t="s">
        <v>978</v>
      </c>
      <c r="R145" s="4" t="s">
        <v>979</v>
      </c>
      <c r="S145" s="4">
        <v>6</v>
      </c>
    </row>
    <row r="146" spans="1:19">
      <c r="A146">
        <v>145</v>
      </c>
      <c r="B146" s="151" t="s">
        <v>181</v>
      </c>
      <c r="C146" s="152" t="s">
        <v>412</v>
      </c>
      <c r="D146" s="153" t="s">
        <v>502</v>
      </c>
      <c r="E146" s="6">
        <f>(3*(COUNTIF(PLANEACION!$D$3:$AM$990,LISTA_INSTRUCTORES_AMBIENTES!B146)-(COUNTIF(PLANEACION!$H$3:$I$990,LISTA_INSTRUCTORES_AMBIENTES!B146))-(COUNTIF(PLANEACION!$N$3:$O$990,LISTA_INSTRUCTORES_AMBIENTES!B146))-(COUNTIF(PLANEACION!$T$3:$U$990,LISTA_INSTRUCTORES_AMBIENTES!B146))-(COUNTIF(PLANEACION!$Z$3:$AA$990,LISTA_INSTRUCTORES_AMBIENTES!B146))-(COUNTIF(PLANEACION!AF$3:$AG$990,LISTA_INSTRUCTORES_AMBIENTES!B146))-(COUNTIF(PLANEACION!$AL$3:$AM$990,LISTA_INSTRUCTORES_AMBIENTES!B146)))+(2*((COUNTIF(PLANEACION!$H$3:$I$990,LISTA_INSTRUCTORES_AMBIENTES!B146))+(COUNTIF(PLANEACION!$N$3:$O$990,LISTA_INSTRUCTORES_AMBIENTES!B146))+(COUNTIF(PLANEACION!$T$3:$U$990,LISTA_INSTRUCTORES_AMBIENTES!B146))+(COUNTIF(PLANEACION!$Z$3:$AA$990,LISTA_INSTRUCTORES_AMBIENTES!B146))+(COUNTIF(PLANEACION!AF$3:$AG$990,LISTA_INSTRUCTORES_AMBIENTES!B146))+(COUNTIF(PLANEACION!$AL$3:$AM$990,LISTA_INSTRUCTORES_AMBIENTES!B146)))))</f>
        <v>42</v>
      </c>
      <c r="F146">
        <f t="shared" si="3"/>
        <v>-2</v>
      </c>
      <c r="Q146" s="4" t="s">
        <v>201</v>
      </c>
      <c r="R146" s="4" t="s">
        <v>980</v>
      </c>
      <c r="S146" s="4">
        <v>6</v>
      </c>
    </row>
    <row r="147" spans="1:19">
      <c r="A147">
        <v>146</v>
      </c>
      <c r="B147" s="151" t="s">
        <v>260</v>
      </c>
      <c r="C147" s="152" t="s">
        <v>981</v>
      </c>
      <c r="D147" s="153" t="s">
        <v>430</v>
      </c>
      <c r="E147" s="6">
        <f>(3*(COUNTIF(PLANEACION!$D$3:$AM$990,LISTA_INSTRUCTORES_AMBIENTES!B147)-(COUNTIF(PLANEACION!$H$3:$I$990,LISTA_INSTRUCTORES_AMBIENTES!B147))-(COUNTIF(PLANEACION!$N$3:$O$990,LISTA_INSTRUCTORES_AMBIENTES!B147))-(COUNTIF(PLANEACION!$T$3:$U$990,LISTA_INSTRUCTORES_AMBIENTES!B147))-(COUNTIF(PLANEACION!$Z$3:$AA$990,LISTA_INSTRUCTORES_AMBIENTES!B147))-(COUNTIF(PLANEACION!AF$3:$AG$990,LISTA_INSTRUCTORES_AMBIENTES!B147))-(COUNTIF(PLANEACION!$AL$3:$AM$990,LISTA_INSTRUCTORES_AMBIENTES!B147)))+(2*((COUNTIF(PLANEACION!$H$3:$I$990,LISTA_INSTRUCTORES_AMBIENTES!B147))+(COUNTIF(PLANEACION!$N$3:$O$990,LISTA_INSTRUCTORES_AMBIENTES!B147))+(COUNTIF(PLANEACION!$T$3:$U$990,LISTA_INSTRUCTORES_AMBIENTES!B147))+(COUNTIF(PLANEACION!$Z$3:$AA$990,LISTA_INSTRUCTORES_AMBIENTES!B147))+(COUNTIF(PLANEACION!AF$3:$AG$990,LISTA_INSTRUCTORES_AMBIENTES!B147))+(COUNTIF(PLANEACION!$AL$3:$AM$990,LISTA_INSTRUCTORES_AMBIENTES!B147)))))</f>
        <v>24</v>
      </c>
      <c r="F147">
        <f t="shared" si="3"/>
        <v>8</v>
      </c>
      <c r="Q147" s="4" t="s">
        <v>982</v>
      </c>
      <c r="R147" s="4" t="s">
        <v>983</v>
      </c>
      <c r="S147" s="4">
        <v>6</v>
      </c>
    </row>
    <row r="148" spans="1:19">
      <c r="A148">
        <v>147</v>
      </c>
      <c r="B148" s="151" t="s">
        <v>245</v>
      </c>
      <c r="C148" s="152" t="s">
        <v>984</v>
      </c>
      <c r="D148" s="153" t="s">
        <v>502</v>
      </c>
      <c r="E148" s="6">
        <f>(3*(COUNTIF(PLANEACION!$D$3:$AM$990,LISTA_INSTRUCTORES_AMBIENTES!B148)-(COUNTIF(PLANEACION!$H$3:$I$990,LISTA_INSTRUCTORES_AMBIENTES!B148))-(COUNTIF(PLANEACION!$N$3:$O$990,LISTA_INSTRUCTORES_AMBIENTES!B148))-(COUNTIF(PLANEACION!$T$3:$U$990,LISTA_INSTRUCTORES_AMBIENTES!B148))-(COUNTIF(PLANEACION!$Z$3:$AA$990,LISTA_INSTRUCTORES_AMBIENTES!B148))-(COUNTIF(PLANEACION!AF$3:$AG$990,LISTA_INSTRUCTORES_AMBIENTES!B148))-(COUNTIF(PLANEACION!$AL$3:$AM$990,LISTA_INSTRUCTORES_AMBIENTES!B148)))+(2*((COUNTIF(PLANEACION!$H$3:$I$990,LISTA_INSTRUCTORES_AMBIENTES!B148))+(COUNTIF(PLANEACION!$N$3:$O$990,LISTA_INSTRUCTORES_AMBIENTES!B148))+(COUNTIF(PLANEACION!$T$3:$U$990,LISTA_INSTRUCTORES_AMBIENTES!B148))+(COUNTIF(PLANEACION!$Z$3:$AA$990,LISTA_INSTRUCTORES_AMBIENTES!B148))+(COUNTIF(PLANEACION!AF$3:$AG$990,LISTA_INSTRUCTORES_AMBIENTES!B148))+(COUNTIF(PLANEACION!$AL$3:$AM$990,LISTA_INSTRUCTORES_AMBIENTES!B148)))))</f>
        <v>36</v>
      </c>
      <c r="F148">
        <f t="shared" si="3"/>
        <v>4</v>
      </c>
      <c r="Q148" s="4" t="s">
        <v>985</v>
      </c>
      <c r="R148" s="4" t="s">
        <v>986</v>
      </c>
      <c r="S148" s="4">
        <v>6</v>
      </c>
    </row>
    <row r="149" spans="1:19">
      <c r="A149">
        <v>148</v>
      </c>
      <c r="B149" s="151" t="s">
        <v>334</v>
      </c>
      <c r="C149" s="152" t="s">
        <v>987</v>
      </c>
      <c r="D149" s="153" t="s">
        <v>502</v>
      </c>
      <c r="E149" s="6">
        <f>(3*(COUNTIF(PLANEACION!$D$3:$AM$990,LISTA_INSTRUCTORES_AMBIENTES!B149)-(COUNTIF(PLANEACION!$H$3:$I$990,LISTA_INSTRUCTORES_AMBIENTES!B149))-(COUNTIF(PLANEACION!$N$3:$O$990,LISTA_INSTRUCTORES_AMBIENTES!B149))-(COUNTIF(PLANEACION!$T$3:$U$990,LISTA_INSTRUCTORES_AMBIENTES!B149))-(COUNTIF(PLANEACION!$Z$3:$AA$990,LISTA_INSTRUCTORES_AMBIENTES!B149))-(COUNTIF(PLANEACION!AF$3:$AG$990,LISTA_INSTRUCTORES_AMBIENTES!B149))-(COUNTIF(PLANEACION!$AL$3:$AM$990,LISTA_INSTRUCTORES_AMBIENTES!B149)))+(2*((COUNTIF(PLANEACION!$H$3:$I$990,LISTA_INSTRUCTORES_AMBIENTES!B149))+(COUNTIF(PLANEACION!$N$3:$O$990,LISTA_INSTRUCTORES_AMBIENTES!B149))+(COUNTIF(PLANEACION!$T$3:$U$990,LISTA_INSTRUCTORES_AMBIENTES!B149))+(COUNTIF(PLANEACION!$Z$3:$AA$990,LISTA_INSTRUCTORES_AMBIENTES!B149))+(COUNTIF(PLANEACION!AF$3:$AG$990,LISTA_INSTRUCTORES_AMBIENTES!B149))+(COUNTIF(PLANEACION!$AL$3:$AM$990,LISTA_INSTRUCTORES_AMBIENTES!B149)))))</f>
        <v>24</v>
      </c>
      <c r="F149">
        <f t="shared" si="3"/>
        <v>16</v>
      </c>
      <c r="Q149" s="4" t="s">
        <v>988</v>
      </c>
      <c r="R149" s="4" t="s">
        <v>989</v>
      </c>
      <c r="S149" s="4">
        <v>6</v>
      </c>
    </row>
    <row r="150" spans="1:19">
      <c r="A150">
        <v>149</v>
      </c>
      <c r="B150" s="151" t="s">
        <v>254</v>
      </c>
      <c r="C150" s="152" t="s">
        <v>990</v>
      </c>
      <c r="D150" s="153" t="s">
        <v>502</v>
      </c>
      <c r="E150" s="6">
        <f>(3*(COUNTIF(PLANEACION!$D$3:$AM$990,LISTA_INSTRUCTORES_AMBIENTES!B150)-(COUNTIF(PLANEACION!$H$3:$I$990,LISTA_INSTRUCTORES_AMBIENTES!B150))-(COUNTIF(PLANEACION!$N$3:$O$990,LISTA_INSTRUCTORES_AMBIENTES!B150))-(COUNTIF(PLANEACION!$T$3:$U$990,LISTA_INSTRUCTORES_AMBIENTES!B150))-(COUNTIF(PLANEACION!$Z$3:$AA$990,LISTA_INSTRUCTORES_AMBIENTES!B150))-(COUNTIF(PLANEACION!AF$3:$AG$990,LISTA_INSTRUCTORES_AMBIENTES!B150))-(COUNTIF(PLANEACION!$AL$3:$AM$990,LISTA_INSTRUCTORES_AMBIENTES!B150)))+(2*((COUNTIF(PLANEACION!$H$3:$I$990,LISTA_INSTRUCTORES_AMBIENTES!B150))+(COUNTIF(PLANEACION!$N$3:$O$990,LISTA_INSTRUCTORES_AMBIENTES!B150))+(COUNTIF(PLANEACION!$T$3:$U$990,LISTA_INSTRUCTORES_AMBIENTES!B150))+(COUNTIF(PLANEACION!$Z$3:$AA$990,LISTA_INSTRUCTORES_AMBIENTES!B150))+(COUNTIF(PLANEACION!AF$3:$AG$990,LISTA_INSTRUCTORES_AMBIENTES!B150))+(COUNTIF(PLANEACION!$AL$3:$AM$990,LISTA_INSTRUCTORES_AMBIENTES!B150)))))</f>
        <v>42</v>
      </c>
      <c r="F150">
        <f t="shared" si="3"/>
        <v>-2</v>
      </c>
      <c r="Q150" s="4" t="s">
        <v>327</v>
      </c>
      <c r="R150" s="4" t="s">
        <v>991</v>
      </c>
      <c r="S150" s="4"/>
    </row>
    <row r="151" spans="1:19">
      <c r="A151">
        <v>150</v>
      </c>
      <c r="B151" s="151" t="s">
        <v>261</v>
      </c>
      <c r="C151" s="152" t="s">
        <v>992</v>
      </c>
      <c r="D151" s="153" t="s">
        <v>502</v>
      </c>
      <c r="E151" s="6">
        <f>(3*(COUNTIF(PLANEACION!$D$3:$AM$990,LISTA_INSTRUCTORES_AMBIENTES!B151)-(COUNTIF(PLANEACION!$H$3:$I$990,LISTA_INSTRUCTORES_AMBIENTES!B151))-(COUNTIF(PLANEACION!$N$3:$O$990,LISTA_INSTRUCTORES_AMBIENTES!B151))-(COUNTIF(PLANEACION!$T$3:$U$990,LISTA_INSTRUCTORES_AMBIENTES!B151))-(COUNTIF(PLANEACION!$Z$3:$AA$990,LISTA_INSTRUCTORES_AMBIENTES!B151))-(COUNTIF(PLANEACION!AF$3:$AG$990,LISTA_INSTRUCTORES_AMBIENTES!B151))-(COUNTIF(PLANEACION!$AL$3:$AM$990,LISTA_INSTRUCTORES_AMBIENTES!B151)))+(2*((COUNTIF(PLANEACION!$H$3:$I$990,LISTA_INSTRUCTORES_AMBIENTES!B151))+(COUNTIF(PLANEACION!$N$3:$O$990,LISTA_INSTRUCTORES_AMBIENTES!B151))+(COUNTIF(PLANEACION!$T$3:$U$990,LISTA_INSTRUCTORES_AMBIENTES!B151))+(COUNTIF(PLANEACION!$Z$3:$AA$990,LISTA_INSTRUCTORES_AMBIENTES!B151))+(COUNTIF(PLANEACION!AF$3:$AG$990,LISTA_INSTRUCTORES_AMBIENTES!B151))+(COUNTIF(PLANEACION!$AL$3:$AM$990,LISTA_INSTRUCTORES_AMBIENTES!B151)))))</f>
        <v>42</v>
      </c>
      <c r="F151">
        <f t="shared" si="3"/>
        <v>-2</v>
      </c>
      <c r="Q151" s="4" t="s">
        <v>993</v>
      </c>
      <c r="R151" s="4" t="s">
        <v>994</v>
      </c>
      <c r="S151" s="4">
        <v>6</v>
      </c>
    </row>
    <row r="152" spans="1:19">
      <c r="A152">
        <v>151</v>
      </c>
      <c r="B152" s="151" t="s">
        <v>81</v>
      </c>
      <c r="C152" s="152" t="s">
        <v>995</v>
      </c>
      <c r="D152" s="153" t="s">
        <v>502</v>
      </c>
      <c r="E152" s="6">
        <f>(3*(COUNTIF(PLANEACION!$D$3:$AM$990,LISTA_INSTRUCTORES_AMBIENTES!B152)-(COUNTIF(PLANEACION!$H$3:$I$990,LISTA_INSTRUCTORES_AMBIENTES!B152))-(COUNTIF(PLANEACION!$N$3:$O$990,LISTA_INSTRUCTORES_AMBIENTES!B152))-(COUNTIF(PLANEACION!$T$3:$U$990,LISTA_INSTRUCTORES_AMBIENTES!B152))-(COUNTIF(PLANEACION!$Z$3:$AA$990,LISTA_INSTRUCTORES_AMBIENTES!B152))-(COUNTIF(PLANEACION!AF$3:$AG$990,LISTA_INSTRUCTORES_AMBIENTES!B152))-(COUNTIF(PLANEACION!$AL$3:$AM$990,LISTA_INSTRUCTORES_AMBIENTES!B152)))+(2*((COUNTIF(PLANEACION!$H$3:$I$990,LISTA_INSTRUCTORES_AMBIENTES!B152))+(COUNTIF(PLANEACION!$N$3:$O$990,LISTA_INSTRUCTORES_AMBIENTES!B152))+(COUNTIF(PLANEACION!$T$3:$U$990,LISTA_INSTRUCTORES_AMBIENTES!B152))+(COUNTIF(PLANEACION!$Z$3:$AA$990,LISTA_INSTRUCTORES_AMBIENTES!B152))+(COUNTIF(PLANEACION!AF$3:$AG$990,LISTA_INSTRUCTORES_AMBIENTES!B152))+(COUNTIF(PLANEACION!$AL$3:$AM$990,LISTA_INSTRUCTORES_AMBIENTES!B152)))))</f>
        <v>42</v>
      </c>
      <c r="F152">
        <f t="shared" si="3"/>
        <v>-2</v>
      </c>
      <c r="Q152" s="4" t="s">
        <v>996</v>
      </c>
      <c r="R152" s="4" t="s">
        <v>997</v>
      </c>
      <c r="S152" s="4">
        <v>6</v>
      </c>
    </row>
    <row r="153" spans="1:19">
      <c r="A153">
        <v>152</v>
      </c>
      <c r="B153" s="151" t="s">
        <v>123</v>
      </c>
      <c r="C153" s="152" t="s">
        <v>998</v>
      </c>
      <c r="D153" s="153" t="s">
        <v>502</v>
      </c>
      <c r="E153" s="6">
        <f>(3*(COUNTIF(PLANEACION!$D$3:$AM$990,LISTA_INSTRUCTORES_AMBIENTES!B153)-(COUNTIF(PLANEACION!$H$3:$I$990,LISTA_INSTRUCTORES_AMBIENTES!B153))-(COUNTIF(PLANEACION!$N$3:$O$990,LISTA_INSTRUCTORES_AMBIENTES!B153))-(COUNTIF(PLANEACION!$T$3:$U$990,LISTA_INSTRUCTORES_AMBIENTES!B153))-(COUNTIF(PLANEACION!$Z$3:$AA$990,LISTA_INSTRUCTORES_AMBIENTES!B153))-(COUNTIF(PLANEACION!AF$3:$AG$990,LISTA_INSTRUCTORES_AMBIENTES!B153))-(COUNTIF(PLANEACION!$AL$3:$AM$990,LISTA_INSTRUCTORES_AMBIENTES!B153)))+(2*((COUNTIF(PLANEACION!$H$3:$I$990,LISTA_INSTRUCTORES_AMBIENTES!B153))+(COUNTIF(PLANEACION!$N$3:$O$990,LISTA_INSTRUCTORES_AMBIENTES!B153))+(COUNTIF(PLANEACION!$T$3:$U$990,LISTA_INSTRUCTORES_AMBIENTES!B153))+(COUNTIF(PLANEACION!$Z$3:$AA$990,LISTA_INSTRUCTORES_AMBIENTES!B153))+(COUNTIF(PLANEACION!AF$3:$AG$990,LISTA_INSTRUCTORES_AMBIENTES!B153))+(COUNTIF(PLANEACION!$AL$3:$AM$990,LISTA_INSTRUCTORES_AMBIENTES!B153)))))</f>
        <v>36</v>
      </c>
      <c r="F153">
        <f t="shared" si="3"/>
        <v>4</v>
      </c>
      <c r="Q153" s="4" t="s">
        <v>999</v>
      </c>
      <c r="R153" s="4" t="s">
        <v>1000</v>
      </c>
      <c r="S153" s="4">
        <v>6</v>
      </c>
    </row>
    <row r="154" spans="1:19">
      <c r="A154">
        <v>153</v>
      </c>
      <c r="B154" s="151" t="s">
        <v>246</v>
      </c>
      <c r="C154" s="152" t="s">
        <v>1001</v>
      </c>
      <c r="D154" s="153" t="s">
        <v>502</v>
      </c>
      <c r="E154" s="6">
        <f>(3*(COUNTIF(PLANEACION!$D$3:$AM$990,LISTA_INSTRUCTORES_AMBIENTES!B154)-(COUNTIF(PLANEACION!$H$3:$I$990,LISTA_INSTRUCTORES_AMBIENTES!B154))-(COUNTIF(PLANEACION!$N$3:$O$990,LISTA_INSTRUCTORES_AMBIENTES!B154))-(COUNTIF(PLANEACION!$T$3:$U$990,LISTA_INSTRUCTORES_AMBIENTES!B154))-(COUNTIF(PLANEACION!$Z$3:$AA$990,LISTA_INSTRUCTORES_AMBIENTES!B154))-(COUNTIF(PLANEACION!AF$3:$AG$990,LISTA_INSTRUCTORES_AMBIENTES!B154))-(COUNTIF(PLANEACION!$AL$3:$AM$990,LISTA_INSTRUCTORES_AMBIENTES!B154)))+(2*((COUNTIF(PLANEACION!$H$3:$I$990,LISTA_INSTRUCTORES_AMBIENTES!B154))+(COUNTIF(PLANEACION!$N$3:$O$990,LISTA_INSTRUCTORES_AMBIENTES!B154))+(COUNTIF(PLANEACION!$T$3:$U$990,LISTA_INSTRUCTORES_AMBIENTES!B154))+(COUNTIF(PLANEACION!$Z$3:$AA$990,LISTA_INSTRUCTORES_AMBIENTES!B154))+(COUNTIF(PLANEACION!AF$3:$AG$990,LISTA_INSTRUCTORES_AMBIENTES!B154))+(COUNTIF(PLANEACION!$AL$3:$AM$990,LISTA_INSTRUCTORES_AMBIENTES!B154)))))</f>
        <v>36</v>
      </c>
      <c r="F154">
        <f t="shared" si="3"/>
        <v>4</v>
      </c>
      <c r="Q154" s="4" t="s">
        <v>1002</v>
      </c>
      <c r="R154" s="4" t="s">
        <v>1003</v>
      </c>
      <c r="S154" s="4">
        <v>6</v>
      </c>
    </row>
    <row r="155" spans="1:19">
      <c r="A155">
        <v>154</v>
      </c>
      <c r="B155" s="151" t="s">
        <v>249</v>
      </c>
      <c r="C155" s="152" t="s">
        <v>1004</v>
      </c>
      <c r="D155" s="153" t="s">
        <v>502</v>
      </c>
      <c r="E155" s="6">
        <f>(3*(COUNTIF(PLANEACION!$D$3:$AM$990,LISTA_INSTRUCTORES_AMBIENTES!B155)-(COUNTIF(PLANEACION!$H$3:$I$990,LISTA_INSTRUCTORES_AMBIENTES!B155))-(COUNTIF(PLANEACION!$N$3:$O$990,LISTA_INSTRUCTORES_AMBIENTES!B155))-(COUNTIF(PLANEACION!$T$3:$U$990,LISTA_INSTRUCTORES_AMBIENTES!B155))-(COUNTIF(PLANEACION!$Z$3:$AA$990,LISTA_INSTRUCTORES_AMBIENTES!B155))-(COUNTIF(PLANEACION!AF$3:$AG$990,LISTA_INSTRUCTORES_AMBIENTES!B155))-(COUNTIF(PLANEACION!$AL$3:$AM$990,LISTA_INSTRUCTORES_AMBIENTES!B155)))+(2*((COUNTIF(PLANEACION!$H$3:$I$990,LISTA_INSTRUCTORES_AMBIENTES!B155))+(COUNTIF(PLANEACION!$N$3:$O$990,LISTA_INSTRUCTORES_AMBIENTES!B155))+(COUNTIF(PLANEACION!$T$3:$U$990,LISTA_INSTRUCTORES_AMBIENTES!B155))+(COUNTIF(PLANEACION!$Z$3:$AA$990,LISTA_INSTRUCTORES_AMBIENTES!B155))+(COUNTIF(PLANEACION!AF$3:$AG$990,LISTA_INSTRUCTORES_AMBIENTES!B155))+(COUNTIF(PLANEACION!$AL$3:$AM$990,LISTA_INSTRUCTORES_AMBIENTES!B155)))))</f>
        <v>42</v>
      </c>
      <c r="F155">
        <f t="shared" si="3"/>
        <v>-2</v>
      </c>
      <c r="Q155" s="4" t="s">
        <v>1005</v>
      </c>
      <c r="R155" s="4" t="s">
        <v>1006</v>
      </c>
      <c r="S155" s="4">
        <v>6</v>
      </c>
    </row>
    <row r="156" spans="1:19">
      <c r="A156">
        <v>155</v>
      </c>
      <c r="B156" s="151" t="s">
        <v>253</v>
      </c>
      <c r="C156" s="152" t="s">
        <v>1007</v>
      </c>
      <c r="D156" s="153" t="s">
        <v>502</v>
      </c>
      <c r="E156" s="6">
        <f>(3*(COUNTIF(PLANEACION!$D$3:$AM$990,LISTA_INSTRUCTORES_AMBIENTES!B156)-(COUNTIF(PLANEACION!$H$3:$I$990,LISTA_INSTRUCTORES_AMBIENTES!B156))-(COUNTIF(PLANEACION!$N$3:$O$990,LISTA_INSTRUCTORES_AMBIENTES!B156))-(COUNTIF(PLANEACION!$T$3:$U$990,LISTA_INSTRUCTORES_AMBIENTES!B156))-(COUNTIF(PLANEACION!$Z$3:$AA$990,LISTA_INSTRUCTORES_AMBIENTES!B156))-(COUNTIF(PLANEACION!AF$3:$AG$990,LISTA_INSTRUCTORES_AMBIENTES!B156))-(COUNTIF(PLANEACION!$AL$3:$AM$990,LISTA_INSTRUCTORES_AMBIENTES!B156)))+(2*((COUNTIF(PLANEACION!$H$3:$I$990,LISTA_INSTRUCTORES_AMBIENTES!B156))+(COUNTIF(PLANEACION!$N$3:$O$990,LISTA_INSTRUCTORES_AMBIENTES!B156))+(COUNTIF(PLANEACION!$T$3:$U$990,LISTA_INSTRUCTORES_AMBIENTES!B156))+(COUNTIF(PLANEACION!$Z$3:$AA$990,LISTA_INSTRUCTORES_AMBIENTES!B156))+(COUNTIF(PLANEACION!AF$3:$AG$990,LISTA_INSTRUCTORES_AMBIENTES!B156))+(COUNTIF(PLANEACION!$AL$3:$AM$990,LISTA_INSTRUCTORES_AMBIENTES!B156)))))</f>
        <v>42</v>
      </c>
      <c r="F156">
        <f t="shared" si="3"/>
        <v>-2</v>
      </c>
      <c r="Q156" s="4" t="s">
        <v>1008</v>
      </c>
      <c r="R156" s="4" t="s">
        <v>1009</v>
      </c>
      <c r="S156" s="4">
        <v>6</v>
      </c>
    </row>
    <row r="157" spans="1:19">
      <c r="A157">
        <v>156</v>
      </c>
      <c r="B157" s="151" t="s">
        <v>247</v>
      </c>
      <c r="C157" s="152" t="s">
        <v>1010</v>
      </c>
      <c r="D157" s="153" t="s">
        <v>502</v>
      </c>
      <c r="E157" s="6">
        <f>(3*(COUNTIF(PLANEACION!$D$3:$AM$990,LISTA_INSTRUCTORES_AMBIENTES!B157)-(COUNTIF(PLANEACION!$H$3:$I$990,LISTA_INSTRUCTORES_AMBIENTES!B157))-(COUNTIF(PLANEACION!$N$3:$O$990,LISTA_INSTRUCTORES_AMBIENTES!B157))-(COUNTIF(PLANEACION!$T$3:$U$990,LISTA_INSTRUCTORES_AMBIENTES!B157))-(COUNTIF(PLANEACION!$Z$3:$AA$990,LISTA_INSTRUCTORES_AMBIENTES!B157))-(COUNTIF(PLANEACION!AF$3:$AG$990,LISTA_INSTRUCTORES_AMBIENTES!B157))-(COUNTIF(PLANEACION!$AL$3:$AM$990,LISTA_INSTRUCTORES_AMBIENTES!B157)))+(2*((COUNTIF(PLANEACION!$H$3:$I$990,LISTA_INSTRUCTORES_AMBIENTES!B157))+(COUNTIF(PLANEACION!$N$3:$O$990,LISTA_INSTRUCTORES_AMBIENTES!B157))+(COUNTIF(PLANEACION!$T$3:$U$990,LISTA_INSTRUCTORES_AMBIENTES!B157))+(COUNTIF(PLANEACION!$Z$3:$AA$990,LISTA_INSTRUCTORES_AMBIENTES!B157))+(COUNTIF(PLANEACION!AF$3:$AG$990,LISTA_INSTRUCTORES_AMBIENTES!B157))+(COUNTIF(PLANEACION!$AL$3:$AM$990,LISTA_INSTRUCTORES_AMBIENTES!B157)))))</f>
        <v>42</v>
      </c>
      <c r="F157">
        <f t="shared" si="3"/>
        <v>-2</v>
      </c>
      <c r="Q157" s="4" t="s">
        <v>1011</v>
      </c>
      <c r="R157" s="4" t="s">
        <v>1012</v>
      </c>
      <c r="S157" s="4">
        <v>6</v>
      </c>
    </row>
    <row r="158" spans="1:19">
      <c r="A158">
        <v>157</v>
      </c>
      <c r="B158" s="151" t="s">
        <v>344</v>
      </c>
      <c r="C158" s="152" t="s">
        <v>1013</v>
      </c>
      <c r="D158" s="153" t="s">
        <v>502</v>
      </c>
      <c r="E158" s="6">
        <f>(3*(COUNTIF(PLANEACION!$D$3:$AM$990,LISTA_INSTRUCTORES_AMBIENTES!B158)-(COUNTIF(PLANEACION!$H$3:$I$990,LISTA_INSTRUCTORES_AMBIENTES!B158))-(COUNTIF(PLANEACION!$N$3:$O$990,LISTA_INSTRUCTORES_AMBIENTES!B158))-(COUNTIF(PLANEACION!$T$3:$U$990,LISTA_INSTRUCTORES_AMBIENTES!B158))-(COUNTIF(PLANEACION!$Z$3:$AA$990,LISTA_INSTRUCTORES_AMBIENTES!B158))-(COUNTIF(PLANEACION!AF$3:$AG$990,LISTA_INSTRUCTORES_AMBIENTES!B158))-(COUNTIF(PLANEACION!$AL$3:$AM$990,LISTA_INSTRUCTORES_AMBIENTES!B158)))+(2*((COUNTIF(PLANEACION!$H$3:$I$990,LISTA_INSTRUCTORES_AMBIENTES!B158))+(COUNTIF(PLANEACION!$N$3:$O$990,LISTA_INSTRUCTORES_AMBIENTES!B158))+(COUNTIF(PLANEACION!$T$3:$U$990,LISTA_INSTRUCTORES_AMBIENTES!B158))+(COUNTIF(PLANEACION!$Z$3:$AA$990,LISTA_INSTRUCTORES_AMBIENTES!B158))+(COUNTIF(PLANEACION!AF$3:$AG$990,LISTA_INSTRUCTORES_AMBIENTES!B158))+(COUNTIF(PLANEACION!$AL$3:$AM$990,LISTA_INSTRUCTORES_AMBIENTES!B158)))))</f>
        <v>36</v>
      </c>
      <c r="F158">
        <f t="shared" si="3"/>
        <v>4</v>
      </c>
      <c r="Q158" s="4" t="s">
        <v>1014</v>
      </c>
      <c r="R158" s="4" t="s">
        <v>1015</v>
      </c>
      <c r="S158" s="4">
        <v>6</v>
      </c>
    </row>
    <row r="159" spans="1:19">
      <c r="A159">
        <v>158</v>
      </c>
      <c r="B159" s="151" t="s">
        <v>349</v>
      </c>
      <c r="C159" s="152" t="s">
        <v>1016</v>
      </c>
      <c r="D159" s="153" t="s">
        <v>502</v>
      </c>
      <c r="E159" s="6">
        <f>(3*(COUNTIF(PLANEACION!$D$3:$AM$990,LISTA_INSTRUCTORES_AMBIENTES!B159)-(COUNTIF(PLANEACION!$H$3:$I$990,LISTA_INSTRUCTORES_AMBIENTES!B159))-(COUNTIF(PLANEACION!$N$3:$O$990,LISTA_INSTRUCTORES_AMBIENTES!B159))-(COUNTIF(PLANEACION!$T$3:$U$990,LISTA_INSTRUCTORES_AMBIENTES!B159))-(COUNTIF(PLANEACION!$Z$3:$AA$990,LISTA_INSTRUCTORES_AMBIENTES!B159))-(COUNTIF(PLANEACION!AF$3:$AG$990,LISTA_INSTRUCTORES_AMBIENTES!B159))-(COUNTIF(PLANEACION!$AL$3:$AM$990,LISTA_INSTRUCTORES_AMBIENTES!B159)))+(2*((COUNTIF(PLANEACION!$H$3:$I$990,LISTA_INSTRUCTORES_AMBIENTES!B159))+(COUNTIF(PLANEACION!$N$3:$O$990,LISTA_INSTRUCTORES_AMBIENTES!B159))+(COUNTIF(PLANEACION!$T$3:$U$990,LISTA_INSTRUCTORES_AMBIENTES!B159))+(COUNTIF(PLANEACION!$Z$3:$AA$990,LISTA_INSTRUCTORES_AMBIENTES!B159))+(COUNTIF(PLANEACION!AF$3:$AG$990,LISTA_INSTRUCTORES_AMBIENTES!B159))+(COUNTIF(PLANEACION!$AL$3:$AM$990,LISTA_INSTRUCTORES_AMBIENTES!B159)))))</f>
        <v>36</v>
      </c>
      <c r="F159">
        <f t="shared" si="3"/>
        <v>4</v>
      </c>
      <c r="Q159" s="4" t="s">
        <v>1017</v>
      </c>
      <c r="R159" s="4" t="s">
        <v>1018</v>
      </c>
      <c r="S159" s="4">
        <v>6</v>
      </c>
    </row>
    <row r="160" spans="1:19">
      <c r="A160">
        <v>159</v>
      </c>
      <c r="B160" s="151"/>
      <c r="C160" s="152"/>
      <c r="D160" s="153"/>
      <c r="E160" s="6">
        <f>(3*(COUNTIF(PLANEACION!$D$3:$AM$990,LISTA_INSTRUCTORES_AMBIENTES!B160)-(COUNTIF(PLANEACION!$H$3:$I$990,LISTA_INSTRUCTORES_AMBIENTES!B160))-(COUNTIF(PLANEACION!$N$3:$O$990,LISTA_INSTRUCTORES_AMBIENTES!B160))-(COUNTIF(PLANEACION!$T$3:$U$990,LISTA_INSTRUCTORES_AMBIENTES!B160))-(COUNTIF(PLANEACION!$Z$3:$AA$990,LISTA_INSTRUCTORES_AMBIENTES!B160))-(COUNTIF(PLANEACION!AF$3:$AG$990,LISTA_INSTRUCTORES_AMBIENTES!B160))-(COUNTIF(PLANEACION!$AL$3:$AM$990,LISTA_INSTRUCTORES_AMBIENTES!B160)))+(2*((COUNTIF(PLANEACION!$H$3:$I$990,LISTA_INSTRUCTORES_AMBIENTES!B160))+(COUNTIF(PLANEACION!$N$3:$O$990,LISTA_INSTRUCTORES_AMBIENTES!B160))+(COUNTIF(PLANEACION!$T$3:$U$990,LISTA_INSTRUCTORES_AMBIENTES!B160))+(COUNTIF(PLANEACION!$Z$3:$AA$990,LISTA_INSTRUCTORES_AMBIENTES!B160))+(COUNTIF(PLANEACION!AF$3:$AG$990,LISTA_INSTRUCTORES_AMBIENTES!B160))+(COUNTIF(PLANEACION!$AL$3:$AM$990,LISTA_INSTRUCTORES_AMBIENTES!B160)))))</f>
        <v>0</v>
      </c>
      <c r="F160">
        <f t="shared" si="3"/>
        <v>40</v>
      </c>
      <c r="Q160" s="4" t="s">
        <v>1019</v>
      </c>
      <c r="R160" s="4" t="s">
        <v>1020</v>
      </c>
      <c r="S160" s="4">
        <v>6</v>
      </c>
    </row>
    <row r="161" spans="1:19">
      <c r="A161">
        <v>160</v>
      </c>
      <c r="B161" s="156" t="s">
        <v>289</v>
      </c>
      <c r="C161" s="157" t="s">
        <v>1021</v>
      </c>
      <c r="D161" s="158" t="s">
        <v>430</v>
      </c>
      <c r="E161" s="6">
        <f>(3*(COUNTIF(PLANEACION!$D$3:$AM$990,LISTA_INSTRUCTORES_AMBIENTES!B161)-(COUNTIF(PLANEACION!$H$3:$I$990,LISTA_INSTRUCTORES_AMBIENTES!B161))-(COUNTIF(PLANEACION!$N$3:$O$990,LISTA_INSTRUCTORES_AMBIENTES!B161))-(COUNTIF(PLANEACION!$T$3:$U$990,LISTA_INSTRUCTORES_AMBIENTES!B161))-(COUNTIF(PLANEACION!$Z$3:$AA$990,LISTA_INSTRUCTORES_AMBIENTES!B161))-(COUNTIF(PLANEACION!AF$3:$AG$990,LISTA_INSTRUCTORES_AMBIENTES!B161))-(COUNTIF(PLANEACION!$AL$3:$AM$990,LISTA_INSTRUCTORES_AMBIENTES!B161)))+(2*((COUNTIF(PLANEACION!$H$3:$I$990,LISTA_INSTRUCTORES_AMBIENTES!B161))+(COUNTIF(PLANEACION!$N$3:$O$990,LISTA_INSTRUCTORES_AMBIENTES!B161))+(COUNTIF(PLANEACION!$T$3:$U$990,LISTA_INSTRUCTORES_AMBIENTES!B161))+(COUNTIF(PLANEACION!$Z$3:$AA$990,LISTA_INSTRUCTORES_AMBIENTES!B161))+(COUNTIF(PLANEACION!AF$3:$AG$990,LISTA_INSTRUCTORES_AMBIENTES!B161))+(COUNTIF(PLANEACION!$AL$3:$AM$990,LISTA_INSTRUCTORES_AMBIENTES!B161)))))</f>
        <v>24</v>
      </c>
      <c r="F161">
        <f t="shared" si="3"/>
        <v>8</v>
      </c>
      <c r="Q161" s="4" t="s">
        <v>1022</v>
      </c>
      <c r="R161" s="4" t="s">
        <v>1023</v>
      </c>
      <c r="S161" s="4">
        <v>6</v>
      </c>
    </row>
    <row r="162" spans="1:19">
      <c r="A162">
        <v>161</v>
      </c>
      <c r="B162" s="156" t="s">
        <v>271</v>
      </c>
      <c r="C162" s="157" t="s">
        <v>1024</v>
      </c>
      <c r="D162" s="158" t="s">
        <v>430</v>
      </c>
      <c r="E162" s="6">
        <f>(3*(COUNTIF(PLANEACION!$D$3:$AM$990,LISTA_INSTRUCTORES_AMBIENTES!B162)-(COUNTIF(PLANEACION!$H$3:$I$990,LISTA_INSTRUCTORES_AMBIENTES!B162))-(COUNTIF(PLANEACION!$N$3:$O$990,LISTA_INSTRUCTORES_AMBIENTES!B162))-(COUNTIF(PLANEACION!$T$3:$U$990,LISTA_INSTRUCTORES_AMBIENTES!B162))-(COUNTIF(PLANEACION!$Z$3:$AA$990,LISTA_INSTRUCTORES_AMBIENTES!B162))-(COUNTIF(PLANEACION!AF$3:$AG$990,LISTA_INSTRUCTORES_AMBIENTES!B162))-(COUNTIF(PLANEACION!$AL$3:$AM$990,LISTA_INSTRUCTORES_AMBIENTES!B162)))+(2*((COUNTIF(PLANEACION!$H$3:$I$990,LISTA_INSTRUCTORES_AMBIENTES!B162))+(COUNTIF(PLANEACION!$N$3:$O$990,LISTA_INSTRUCTORES_AMBIENTES!B162))+(COUNTIF(PLANEACION!$T$3:$U$990,LISTA_INSTRUCTORES_AMBIENTES!B162))+(COUNTIF(PLANEACION!$Z$3:$AA$990,LISTA_INSTRUCTORES_AMBIENTES!B162))+(COUNTIF(PLANEACION!AF$3:$AG$990,LISTA_INSTRUCTORES_AMBIENTES!B162))+(COUNTIF(PLANEACION!$AL$3:$AM$990,LISTA_INSTRUCTORES_AMBIENTES!B162)))))</f>
        <v>24</v>
      </c>
      <c r="F162">
        <f t="shared" si="3"/>
        <v>8</v>
      </c>
      <c r="Q162" s="4" t="s">
        <v>214</v>
      </c>
      <c r="R162" s="4" t="s">
        <v>1025</v>
      </c>
      <c r="S162" s="4">
        <v>6</v>
      </c>
    </row>
    <row r="163" spans="1:19">
      <c r="A163">
        <v>162</v>
      </c>
      <c r="B163" s="156" t="s">
        <v>61</v>
      </c>
      <c r="C163" s="157" t="s">
        <v>1026</v>
      </c>
      <c r="D163" s="158" t="s">
        <v>430</v>
      </c>
      <c r="E163" s="6">
        <f>(3*(COUNTIF(PLANEACION!$D$3:$AM$990,LISTA_INSTRUCTORES_AMBIENTES!B163)-(COUNTIF(PLANEACION!$H$3:$I$990,LISTA_INSTRUCTORES_AMBIENTES!B163))-(COUNTIF(PLANEACION!$N$3:$O$990,LISTA_INSTRUCTORES_AMBIENTES!B163))-(COUNTIF(PLANEACION!$T$3:$U$990,LISTA_INSTRUCTORES_AMBIENTES!B163))-(COUNTIF(PLANEACION!$Z$3:$AA$990,LISTA_INSTRUCTORES_AMBIENTES!B163))-(COUNTIF(PLANEACION!AF$3:$AG$990,LISTA_INSTRUCTORES_AMBIENTES!B163))-(COUNTIF(PLANEACION!$AL$3:$AM$990,LISTA_INSTRUCTORES_AMBIENTES!B163)))+(2*((COUNTIF(PLANEACION!$H$3:$I$990,LISTA_INSTRUCTORES_AMBIENTES!B163))+(COUNTIF(PLANEACION!$N$3:$O$990,LISTA_INSTRUCTORES_AMBIENTES!B163))+(COUNTIF(PLANEACION!$T$3:$U$990,LISTA_INSTRUCTORES_AMBIENTES!B163))+(COUNTIF(PLANEACION!$Z$3:$AA$990,LISTA_INSTRUCTORES_AMBIENTES!B163))+(COUNTIF(PLANEACION!AF$3:$AG$990,LISTA_INSTRUCTORES_AMBIENTES!B163))+(COUNTIF(PLANEACION!$AL$3:$AM$990,LISTA_INSTRUCTORES_AMBIENTES!B163)))))</f>
        <v>24</v>
      </c>
      <c r="F163">
        <f t="shared" si="3"/>
        <v>8</v>
      </c>
      <c r="Q163" s="4" t="s">
        <v>215</v>
      </c>
      <c r="R163" s="4" t="s">
        <v>1027</v>
      </c>
      <c r="S163" s="4">
        <v>6</v>
      </c>
    </row>
    <row r="164" spans="1:19">
      <c r="A164">
        <v>163</v>
      </c>
      <c r="B164" s="156" t="s">
        <v>229</v>
      </c>
      <c r="C164" s="157" t="s">
        <v>1028</v>
      </c>
      <c r="D164" s="153" t="s">
        <v>430</v>
      </c>
      <c r="E164" s="6">
        <f>(3*(COUNTIF(PLANEACION!$D$3:$AM$990,LISTA_INSTRUCTORES_AMBIENTES!B164)-(COUNTIF(PLANEACION!$H$3:$I$990,LISTA_INSTRUCTORES_AMBIENTES!B164))-(COUNTIF(PLANEACION!$N$3:$O$990,LISTA_INSTRUCTORES_AMBIENTES!B164))-(COUNTIF(PLANEACION!$T$3:$U$990,LISTA_INSTRUCTORES_AMBIENTES!B164))-(COUNTIF(PLANEACION!$Z$3:$AA$990,LISTA_INSTRUCTORES_AMBIENTES!B164))-(COUNTIF(PLANEACION!AF$3:$AG$990,LISTA_INSTRUCTORES_AMBIENTES!B164))-(COUNTIF(PLANEACION!$AL$3:$AM$990,LISTA_INSTRUCTORES_AMBIENTES!B164)))+(2*((COUNTIF(PLANEACION!$H$3:$I$990,LISTA_INSTRUCTORES_AMBIENTES!B164))+(COUNTIF(PLANEACION!$N$3:$O$990,LISTA_INSTRUCTORES_AMBIENTES!B164))+(COUNTIF(PLANEACION!$T$3:$U$990,LISTA_INSTRUCTORES_AMBIENTES!B164))+(COUNTIF(PLANEACION!$Z$3:$AA$990,LISTA_INSTRUCTORES_AMBIENTES!B164))+(COUNTIF(PLANEACION!AF$3:$AG$990,LISTA_INSTRUCTORES_AMBIENTES!B164))+(COUNTIF(PLANEACION!$AL$3:$AM$990,LISTA_INSTRUCTORES_AMBIENTES!B164)))))</f>
        <v>30</v>
      </c>
      <c r="F164">
        <f t="shared" si="3"/>
        <v>2</v>
      </c>
      <c r="Q164" s="4" t="s">
        <v>1029</v>
      </c>
      <c r="R164" s="4" t="s">
        <v>1030</v>
      </c>
      <c r="S164" s="4">
        <v>6</v>
      </c>
    </row>
    <row r="165" spans="1:19">
      <c r="A165">
        <v>164</v>
      </c>
      <c r="B165" s="156" t="s">
        <v>248</v>
      </c>
      <c r="C165" s="157" t="s">
        <v>1031</v>
      </c>
      <c r="D165" s="153" t="s">
        <v>430</v>
      </c>
      <c r="E165" s="6">
        <f>(3*(COUNTIF(PLANEACION!$D$3:$AM$990,LISTA_INSTRUCTORES_AMBIENTES!B165)-(COUNTIF(PLANEACION!$H$3:$I$990,LISTA_INSTRUCTORES_AMBIENTES!B165))-(COUNTIF(PLANEACION!$N$3:$O$990,LISTA_INSTRUCTORES_AMBIENTES!B165))-(COUNTIF(PLANEACION!$T$3:$U$990,LISTA_INSTRUCTORES_AMBIENTES!B165))-(COUNTIF(PLANEACION!$Z$3:$AA$990,LISTA_INSTRUCTORES_AMBIENTES!B165))-(COUNTIF(PLANEACION!AF$3:$AG$990,LISTA_INSTRUCTORES_AMBIENTES!B165))-(COUNTIF(PLANEACION!$AL$3:$AM$990,LISTA_INSTRUCTORES_AMBIENTES!B165)))+(2*((COUNTIF(PLANEACION!$H$3:$I$990,LISTA_INSTRUCTORES_AMBIENTES!B165))+(COUNTIF(PLANEACION!$N$3:$O$990,LISTA_INSTRUCTORES_AMBIENTES!B165))+(COUNTIF(PLANEACION!$T$3:$U$990,LISTA_INSTRUCTORES_AMBIENTES!B165))+(COUNTIF(PLANEACION!$Z$3:$AA$990,LISTA_INSTRUCTORES_AMBIENTES!B165))+(COUNTIF(PLANEACION!AF$3:$AG$990,LISTA_INSTRUCTORES_AMBIENTES!B165))+(COUNTIF(PLANEACION!$AL$3:$AM$990,LISTA_INSTRUCTORES_AMBIENTES!B165)))))</f>
        <v>12</v>
      </c>
      <c r="F165">
        <f t="shared" si="3"/>
        <v>20</v>
      </c>
      <c r="Q165" s="4" t="s">
        <v>278</v>
      </c>
      <c r="R165" s="4" t="s">
        <v>1032</v>
      </c>
      <c r="S165" s="4">
        <v>6</v>
      </c>
    </row>
    <row r="166" spans="1:19">
      <c r="A166">
        <v>165</v>
      </c>
      <c r="B166" s="156" t="s">
        <v>196</v>
      </c>
      <c r="C166" s="157" t="s">
        <v>1033</v>
      </c>
      <c r="D166" s="153" t="s">
        <v>430</v>
      </c>
      <c r="E166" s="6">
        <f>(3*(COUNTIF(PLANEACION!$D$3:$AM$990,LISTA_INSTRUCTORES_AMBIENTES!B166)-(COUNTIF(PLANEACION!$H$3:$I$990,LISTA_INSTRUCTORES_AMBIENTES!B166))-(COUNTIF(PLANEACION!$N$3:$O$990,LISTA_INSTRUCTORES_AMBIENTES!B166))-(COUNTIF(PLANEACION!$T$3:$U$990,LISTA_INSTRUCTORES_AMBIENTES!B166))-(COUNTIF(PLANEACION!$Z$3:$AA$990,LISTA_INSTRUCTORES_AMBIENTES!B166))-(COUNTIF(PLANEACION!AF$3:$AG$990,LISTA_INSTRUCTORES_AMBIENTES!B166))-(COUNTIF(PLANEACION!$AL$3:$AM$990,LISTA_INSTRUCTORES_AMBIENTES!B166)))+(2*((COUNTIF(PLANEACION!$H$3:$I$990,LISTA_INSTRUCTORES_AMBIENTES!B166))+(COUNTIF(PLANEACION!$N$3:$O$990,LISTA_INSTRUCTORES_AMBIENTES!B166))+(COUNTIF(PLANEACION!$T$3:$U$990,LISTA_INSTRUCTORES_AMBIENTES!B166))+(COUNTIF(PLANEACION!$Z$3:$AA$990,LISTA_INSTRUCTORES_AMBIENTES!B166))+(COUNTIF(PLANEACION!AF$3:$AG$990,LISTA_INSTRUCTORES_AMBIENTES!B166))+(COUNTIF(PLANEACION!$AL$3:$AM$990,LISTA_INSTRUCTORES_AMBIENTES!B166)))))</f>
        <v>24</v>
      </c>
      <c r="F166">
        <f t="shared" si="3"/>
        <v>8</v>
      </c>
      <c r="Q166" s="4" t="s">
        <v>279</v>
      </c>
      <c r="R166" s="4" t="s">
        <v>1034</v>
      </c>
      <c r="S166" s="4">
        <v>6</v>
      </c>
    </row>
    <row r="167" spans="1:19">
      <c r="A167">
        <v>166</v>
      </c>
      <c r="B167" s="156" t="s">
        <v>91</v>
      </c>
      <c r="C167" s="157" t="s">
        <v>1035</v>
      </c>
      <c r="D167" s="153" t="s">
        <v>430</v>
      </c>
      <c r="E167" s="6">
        <f>(3*(COUNTIF(PLANEACION!$D$3:$AM$990,LISTA_INSTRUCTORES_AMBIENTES!B167)-(COUNTIF(PLANEACION!$H$3:$I$990,LISTA_INSTRUCTORES_AMBIENTES!B167))-(COUNTIF(PLANEACION!$N$3:$O$990,LISTA_INSTRUCTORES_AMBIENTES!B167))-(COUNTIF(PLANEACION!$T$3:$U$990,LISTA_INSTRUCTORES_AMBIENTES!B167))-(COUNTIF(PLANEACION!$Z$3:$AA$990,LISTA_INSTRUCTORES_AMBIENTES!B167))-(COUNTIF(PLANEACION!AF$3:$AG$990,LISTA_INSTRUCTORES_AMBIENTES!B167))-(COUNTIF(PLANEACION!$AL$3:$AM$990,LISTA_INSTRUCTORES_AMBIENTES!B167)))+(2*((COUNTIF(PLANEACION!$H$3:$I$990,LISTA_INSTRUCTORES_AMBIENTES!B167))+(COUNTIF(PLANEACION!$N$3:$O$990,LISTA_INSTRUCTORES_AMBIENTES!B167))+(COUNTIF(PLANEACION!$T$3:$U$990,LISTA_INSTRUCTORES_AMBIENTES!B167))+(COUNTIF(PLANEACION!$Z$3:$AA$990,LISTA_INSTRUCTORES_AMBIENTES!B167))+(COUNTIF(PLANEACION!AF$3:$AG$990,LISTA_INSTRUCTORES_AMBIENTES!B167))+(COUNTIF(PLANEACION!$AL$3:$AM$990,LISTA_INSTRUCTORES_AMBIENTES!B167)))))</f>
        <v>30</v>
      </c>
      <c r="F167">
        <f t="shared" si="3"/>
        <v>2</v>
      </c>
      <c r="Q167" s="4" t="s">
        <v>280</v>
      </c>
      <c r="R167" s="4" t="s">
        <v>1036</v>
      </c>
      <c r="S167" s="4">
        <v>6</v>
      </c>
    </row>
    <row r="168" spans="1:19">
      <c r="A168">
        <v>167</v>
      </c>
      <c r="B168" s="156" t="s">
        <v>48</v>
      </c>
      <c r="C168" s="157" t="s">
        <v>1037</v>
      </c>
      <c r="D168" s="153" t="s">
        <v>430</v>
      </c>
      <c r="E168" s="6">
        <f>(3*(COUNTIF(PLANEACION!$D$3:$AM$990,LISTA_INSTRUCTORES_AMBIENTES!B168)-(COUNTIF(PLANEACION!$H$3:$I$990,LISTA_INSTRUCTORES_AMBIENTES!B168))-(COUNTIF(PLANEACION!$N$3:$O$990,LISTA_INSTRUCTORES_AMBIENTES!B168))-(COUNTIF(PLANEACION!$T$3:$U$990,LISTA_INSTRUCTORES_AMBIENTES!B168))-(COUNTIF(PLANEACION!$Z$3:$AA$990,LISTA_INSTRUCTORES_AMBIENTES!B168))-(COUNTIF(PLANEACION!AF$3:$AG$990,LISTA_INSTRUCTORES_AMBIENTES!B168))-(COUNTIF(PLANEACION!$AL$3:$AM$990,LISTA_INSTRUCTORES_AMBIENTES!B168)))+(2*((COUNTIF(PLANEACION!$H$3:$I$990,LISTA_INSTRUCTORES_AMBIENTES!B168))+(COUNTIF(PLANEACION!$N$3:$O$990,LISTA_INSTRUCTORES_AMBIENTES!B168))+(COUNTIF(PLANEACION!$T$3:$U$990,LISTA_INSTRUCTORES_AMBIENTES!B168))+(COUNTIF(PLANEACION!$Z$3:$AA$990,LISTA_INSTRUCTORES_AMBIENTES!B168))+(COUNTIF(PLANEACION!AF$3:$AG$990,LISTA_INSTRUCTORES_AMBIENTES!B168))+(COUNTIF(PLANEACION!$AL$3:$AM$990,LISTA_INSTRUCTORES_AMBIENTES!B168)))))</f>
        <v>30</v>
      </c>
      <c r="F168">
        <f t="shared" si="3"/>
        <v>2</v>
      </c>
      <c r="Q168" s="4" t="s">
        <v>281</v>
      </c>
      <c r="R168" s="4" t="s">
        <v>1038</v>
      </c>
      <c r="S168" s="4">
        <v>6</v>
      </c>
    </row>
    <row r="169" spans="1:19">
      <c r="A169">
        <v>168</v>
      </c>
      <c r="B169" s="156" t="s">
        <v>308</v>
      </c>
      <c r="C169" s="157" t="s">
        <v>1039</v>
      </c>
      <c r="D169" s="153" t="s">
        <v>430</v>
      </c>
      <c r="E169" s="6">
        <f>(3*(COUNTIF(PLANEACION!$D$3:$AM$990,LISTA_INSTRUCTORES_AMBIENTES!B169)-(COUNTIF(PLANEACION!$H$3:$I$990,LISTA_INSTRUCTORES_AMBIENTES!B169))-(COUNTIF(PLANEACION!$N$3:$O$990,LISTA_INSTRUCTORES_AMBIENTES!B169))-(COUNTIF(PLANEACION!$T$3:$U$990,LISTA_INSTRUCTORES_AMBIENTES!B169))-(COUNTIF(PLANEACION!$Z$3:$AA$990,LISTA_INSTRUCTORES_AMBIENTES!B169))-(COUNTIF(PLANEACION!AF$3:$AG$990,LISTA_INSTRUCTORES_AMBIENTES!B169))-(COUNTIF(PLANEACION!$AL$3:$AM$990,LISTA_INSTRUCTORES_AMBIENTES!B169)))+(2*((COUNTIF(PLANEACION!$H$3:$I$990,LISTA_INSTRUCTORES_AMBIENTES!B169))+(COUNTIF(PLANEACION!$N$3:$O$990,LISTA_INSTRUCTORES_AMBIENTES!B169))+(COUNTIF(PLANEACION!$T$3:$U$990,LISTA_INSTRUCTORES_AMBIENTES!B169))+(COUNTIF(PLANEACION!$Z$3:$AA$990,LISTA_INSTRUCTORES_AMBIENTES!B169))+(COUNTIF(PLANEACION!AF$3:$AG$990,LISTA_INSTRUCTORES_AMBIENTES!B169))+(COUNTIF(PLANEACION!$AL$3:$AM$990,LISTA_INSTRUCTORES_AMBIENTES!B169)))))</f>
        <v>12</v>
      </c>
      <c r="F169">
        <f t="shared" si="3"/>
        <v>20</v>
      </c>
      <c r="Q169" s="4" t="s">
        <v>1040</v>
      </c>
      <c r="R169" s="4" t="s">
        <v>1041</v>
      </c>
      <c r="S169" s="4">
        <v>6</v>
      </c>
    </row>
    <row r="170" spans="1:19">
      <c r="A170">
        <v>169</v>
      </c>
      <c r="B170" s="156" t="s">
        <v>323</v>
      </c>
      <c r="C170" s="157" t="s">
        <v>1042</v>
      </c>
      <c r="D170" s="158" t="s">
        <v>430</v>
      </c>
      <c r="E170" s="6">
        <f>(3*(COUNTIF(PLANEACION!$D$3:$AM$990,LISTA_INSTRUCTORES_AMBIENTES!B170)-(COUNTIF(PLANEACION!$H$3:$I$990,LISTA_INSTRUCTORES_AMBIENTES!B170))-(COUNTIF(PLANEACION!$N$3:$O$990,LISTA_INSTRUCTORES_AMBIENTES!B170))-(COUNTIF(PLANEACION!$T$3:$U$990,LISTA_INSTRUCTORES_AMBIENTES!B170))-(COUNTIF(PLANEACION!$Z$3:$AA$990,LISTA_INSTRUCTORES_AMBIENTES!B170))-(COUNTIF(PLANEACION!AF$3:$AG$990,LISTA_INSTRUCTORES_AMBIENTES!B170))-(COUNTIF(PLANEACION!$AL$3:$AM$990,LISTA_INSTRUCTORES_AMBIENTES!B170)))+(2*((COUNTIF(PLANEACION!$H$3:$I$990,LISTA_INSTRUCTORES_AMBIENTES!B170))+(COUNTIF(PLANEACION!$N$3:$O$990,LISTA_INSTRUCTORES_AMBIENTES!B170))+(COUNTIF(PLANEACION!$T$3:$U$990,LISTA_INSTRUCTORES_AMBIENTES!B170))+(COUNTIF(PLANEACION!$Z$3:$AA$990,LISTA_INSTRUCTORES_AMBIENTES!B170))+(COUNTIF(PLANEACION!AF$3:$AG$990,LISTA_INSTRUCTORES_AMBIENTES!B170))+(COUNTIF(PLANEACION!$AL$3:$AM$990,LISTA_INSTRUCTORES_AMBIENTES!B170)))))</f>
        <v>6</v>
      </c>
      <c r="F170">
        <f t="shared" si="3"/>
        <v>26</v>
      </c>
      <c r="Q170" s="4" t="s">
        <v>139</v>
      </c>
      <c r="R170" s="4" t="s">
        <v>1043</v>
      </c>
      <c r="S170" s="4">
        <v>6</v>
      </c>
    </row>
    <row r="171" spans="1:19">
      <c r="A171">
        <v>170</v>
      </c>
      <c r="B171" s="156" t="s">
        <v>294</v>
      </c>
      <c r="C171" s="157" t="s">
        <v>1044</v>
      </c>
      <c r="D171" s="158" t="s">
        <v>430</v>
      </c>
      <c r="E171" s="6">
        <f>(3*(COUNTIF(PLANEACION!$D$3:$AM$990,LISTA_INSTRUCTORES_AMBIENTES!B171)-(COUNTIF(PLANEACION!$H$3:$I$990,LISTA_INSTRUCTORES_AMBIENTES!B171))-(COUNTIF(PLANEACION!$N$3:$O$990,LISTA_INSTRUCTORES_AMBIENTES!B171))-(COUNTIF(PLANEACION!$T$3:$U$990,LISTA_INSTRUCTORES_AMBIENTES!B171))-(COUNTIF(PLANEACION!$Z$3:$AA$990,LISTA_INSTRUCTORES_AMBIENTES!B171))-(COUNTIF(PLANEACION!AF$3:$AG$990,LISTA_INSTRUCTORES_AMBIENTES!B171))-(COUNTIF(PLANEACION!$AL$3:$AM$990,LISTA_INSTRUCTORES_AMBIENTES!B171)))+(2*((COUNTIF(PLANEACION!$H$3:$I$990,LISTA_INSTRUCTORES_AMBIENTES!B171))+(COUNTIF(PLANEACION!$N$3:$O$990,LISTA_INSTRUCTORES_AMBIENTES!B171))+(COUNTIF(PLANEACION!$T$3:$U$990,LISTA_INSTRUCTORES_AMBIENTES!B171))+(COUNTIF(PLANEACION!$Z$3:$AA$990,LISTA_INSTRUCTORES_AMBIENTES!B171))+(COUNTIF(PLANEACION!AF$3:$AG$990,LISTA_INSTRUCTORES_AMBIENTES!B171))+(COUNTIF(PLANEACION!$AL$3:$AM$990,LISTA_INSTRUCTORES_AMBIENTES!B171)))))</f>
        <v>18</v>
      </c>
      <c r="F171">
        <f t="shared" si="3"/>
        <v>14</v>
      </c>
      <c r="Q171" s="4" t="s">
        <v>1045</v>
      </c>
      <c r="R171" s="4" t="s">
        <v>1041</v>
      </c>
      <c r="S171" s="4">
        <v>6</v>
      </c>
    </row>
    <row r="172" spans="1:19">
      <c r="A172">
        <v>171</v>
      </c>
      <c r="B172" s="156" t="s">
        <v>195</v>
      </c>
      <c r="C172" s="157" t="s">
        <v>1046</v>
      </c>
      <c r="D172" s="158" t="s">
        <v>430</v>
      </c>
      <c r="E172" s="6">
        <f>(3*(COUNTIF(PLANEACION!$D$3:$AM$990,LISTA_INSTRUCTORES_AMBIENTES!B172)-(COUNTIF(PLANEACION!$H$3:$I$990,LISTA_INSTRUCTORES_AMBIENTES!B172))-(COUNTIF(PLANEACION!$N$3:$O$990,LISTA_INSTRUCTORES_AMBIENTES!B172))-(COUNTIF(PLANEACION!$T$3:$U$990,LISTA_INSTRUCTORES_AMBIENTES!B172))-(COUNTIF(PLANEACION!$Z$3:$AA$990,LISTA_INSTRUCTORES_AMBIENTES!B172))-(COUNTIF(PLANEACION!AF$3:$AG$990,LISTA_INSTRUCTORES_AMBIENTES!B172))-(COUNTIF(PLANEACION!$AL$3:$AM$990,LISTA_INSTRUCTORES_AMBIENTES!B172)))+(2*((COUNTIF(PLANEACION!$H$3:$I$990,LISTA_INSTRUCTORES_AMBIENTES!B172))+(COUNTIF(PLANEACION!$N$3:$O$990,LISTA_INSTRUCTORES_AMBIENTES!B172))+(COUNTIF(PLANEACION!$T$3:$U$990,LISTA_INSTRUCTORES_AMBIENTES!B172))+(COUNTIF(PLANEACION!$Z$3:$AA$990,LISTA_INSTRUCTORES_AMBIENTES!B172))+(COUNTIF(PLANEACION!AF$3:$AG$990,LISTA_INSTRUCTORES_AMBIENTES!B172))+(COUNTIF(PLANEACION!$AL$3:$AM$990,LISTA_INSTRUCTORES_AMBIENTES!B172)))))</f>
        <v>30</v>
      </c>
      <c r="F172">
        <f t="shared" si="3"/>
        <v>2</v>
      </c>
      <c r="Q172" s="4" t="s">
        <v>216</v>
      </c>
      <c r="R172" s="4" t="s">
        <v>1047</v>
      </c>
      <c r="S172" s="4">
        <v>6</v>
      </c>
    </row>
    <row r="173" spans="1:19">
      <c r="A173">
        <v>172</v>
      </c>
      <c r="B173" s="156" t="s">
        <v>361</v>
      </c>
      <c r="C173" s="157" t="s">
        <v>1048</v>
      </c>
      <c r="D173" s="158" t="s">
        <v>430</v>
      </c>
      <c r="E173" s="6">
        <f>(3*(COUNTIF(PLANEACION!$D$3:$AM$990,LISTA_INSTRUCTORES_AMBIENTES!B173)-(COUNTIF(PLANEACION!$H$3:$I$990,LISTA_INSTRUCTORES_AMBIENTES!B173))-(COUNTIF(PLANEACION!$N$3:$O$990,LISTA_INSTRUCTORES_AMBIENTES!B173))-(COUNTIF(PLANEACION!$T$3:$U$990,LISTA_INSTRUCTORES_AMBIENTES!B173))-(COUNTIF(PLANEACION!$Z$3:$AA$990,LISTA_INSTRUCTORES_AMBIENTES!B173))-(COUNTIF(PLANEACION!AF$3:$AG$990,LISTA_INSTRUCTORES_AMBIENTES!B173))-(COUNTIF(PLANEACION!$AL$3:$AM$990,LISTA_INSTRUCTORES_AMBIENTES!B173)))+(2*((COUNTIF(PLANEACION!$H$3:$I$990,LISTA_INSTRUCTORES_AMBIENTES!B173))+(COUNTIF(PLANEACION!$N$3:$O$990,LISTA_INSTRUCTORES_AMBIENTES!B173))+(COUNTIF(PLANEACION!$T$3:$U$990,LISTA_INSTRUCTORES_AMBIENTES!B173))+(COUNTIF(PLANEACION!$Z$3:$AA$990,LISTA_INSTRUCTORES_AMBIENTES!B173))+(COUNTIF(PLANEACION!AF$3:$AG$990,LISTA_INSTRUCTORES_AMBIENTES!B173))+(COUNTIF(PLANEACION!$AL$3:$AM$990,LISTA_INSTRUCTORES_AMBIENTES!B173)))))</f>
        <v>6</v>
      </c>
      <c r="F173">
        <f t="shared" si="3"/>
        <v>26</v>
      </c>
      <c r="Q173" s="4" t="s">
        <v>138</v>
      </c>
      <c r="R173" s="4" t="s">
        <v>1049</v>
      </c>
      <c r="S173" s="4">
        <v>6</v>
      </c>
    </row>
    <row r="174" spans="1:19">
      <c r="A174">
        <v>173</v>
      </c>
      <c r="B174" s="156" t="s">
        <v>213</v>
      </c>
      <c r="C174" s="157" t="s">
        <v>1050</v>
      </c>
      <c r="D174" s="158" t="s">
        <v>430</v>
      </c>
      <c r="E174" s="6">
        <f>(3*(COUNTIF(PLANEACION!$D$3:$AM$990,LISTA_INSTRUCTORES_AMBIENTES!B174)-(COUNTIF(PLANEACION!$H$3:$I$990,LISTA_INSTRUCTORES_AMBIENTES!B174))-(COUNTIF(PLANEACION!$N$3:$O$990,LISTA_INSTRUCTORES_AMBIENTES!B174))-(COUNTIF(PLANEACION!$T$3:$U$990,LISTA_INSTRUCTORES_AMBIENTES!B174))-(COUNTIF(PLANEACION!$Z$3:$AA$990,LISTA_INSTRUCTORES_AMBIENTES!B174))-(COUNTIF(PLANEACION!AF$3:$AG$990,LISTA_INSTRUCTORES_AMBIENTES!B174))-(COUNTIF(PLANEACION!$AL$3:$AM$990,LISTA_INSTRUCTORES_AMBIENTES!B174)))+(2*((COUNTIF(PLANEACION!$H$3:$I$990,LISTA_INSTRUCTORES_AMBIENTES!B174))+(COUNTIF(PLANEACION!$N$3:$O$990,LISTA_INSTRUCTORES_AMBIENTES!B174))+(COUNTIF(PLANEACION!$T$3:$U$990,LISTA_INSTRUCTORES_AMBIENTES!B174))+(COUNTIF(PLANEACION!$Z$3:$AA$990,LISTA_INSTRUCTORES_AMBIENTES!B174))+(COUNTIF(PLANEACION!AF$3:$AG$990,LISTA_INSTRUCTORES_AMBIENTES!B174))+(COUNTIF(PLANEACION!$AL$3:$AM$990,LISTA_INSTRUCTORES_AMBIENTES!B174)))))</f>
        <v>30</v>
      </c>
      <c r="F174">
        <f t="shared" si="3"/>
        <v>2</v>
      </c>
      <c r="Q174" s="4" t="s">
        <v>1051</v>
      </c>
      <c r="R174" s="4" t="s">
        <v>1052</v>
      </c>
      <c r="S174" s="4">
        <v>6</v>
      </c>
    </row>
    <row r="175" spans="1:19">
      <c r="A175">
        <v>174</v>
      </c>
      <c r="B175" s="156" t="s">
        <v>134</v>
      </c>
      <c r="C175" s="157" t="s">
        <v>1053</v>
      </c>
      <c r="D175" s="158" t="s">
        <v>430</v>
      </c>
      <c r="E175" s="6">
        <f>(3*(COUNTIF(PLANEACION!$D$3:$AM$990,LISTA_INSTRUCTORES_AMBIENTES!B175)-(COUNTIF(PLANEACION!$H$3:$I$990,LISTA_INSTRUCTORES_AMBIENTES!B175))-(COUNTIF(PLANEACION!$N$3:$O$990,LISTA_INSTRUCTORES_AMBIENTES!B175))-(COUNTIF(PLANEACION!$T$3:$U$990,LISTA_INSTRUCTORES_AMBIENTES!B175))-(COUNTIF(PLANEACION!$Z$3:$AA$990,LISTA_INSTRUCTORES_AMBIENTES!B175))-(COUNTIF(PLANEACION!AF$3:$AG$990,LISTA_INSTRUCTORES_AMBIENTES!B175))-(COUNTIF(PLANEACION!$AL$3:$AM$990,LISTA_INSTRUCTORES_AMBIENTES!B175)))+(2*((COUNTIF(PLANEACION!$H$3:$I$990,LISTA_INSTRUCTORES_AMBIENTES!B175))+(COUNTIF(PLANEACION!$N$3:$O$990,LISTA_INSTRUCTORES_AMBIENTES!B175))+(COUNTIF(PLANEACION!$T$3:$U$990,LISTA_INSTRUCTORES_AMBIENTES!B175))+(COUNTIF(PLANEACION!$Z$3:$AA$990,LISTA_INSTRUCTORES_AMBIENTES!B175))+(COUNTIF(PLANEACION!AF$3:$AG$990,LISTA_INSTRUCTORES_AMBIENTES!B175))+(COUNTIF(PLANEACION!$AL$3:$AM$990,LISTA_INSTRUCTORES_AMBIENTES!B175)))))</f>
        <v>18</v>
      </c>
      <c r="F175">
        <f t="shared" si="3"/>
        <v>14</v>
      </c>
      <c r="Q175" s="4" t="s">
        <v>1054</v>
      </c>
      <c r="R175" s="4" t="s">
        <v>1043</v>
      </c>
      <c r="S175" s="4">
        <v>6</v>
      </c>
    </row>
    <row r="176" spans="1:19">
      <c r="A176">
        <v>175</v>
      </c>
      <c r="B176" s="156" t="s">
        <v>92</v>
      </c>
      <c r="C176" s="157" t="s">
        <v>1055</v>
      </c>
      <c r="D176" s="158" t="s">
        <v>502</v>
      </c>
      <c r="E176" s="6">
        <f>(3*(COUNTIF(PLANEACION!$D$3:$AM$990,LISTA_INSTRUCTORES_AMBIENTES!B176)-(COUNTIF(PLANEACION!$H$3:$I$990,LISTA_INSTRUCTORES_AMBIENTES!B176))-(COUNTIF(PLANEACION!$N$3:$O$990,LISTA_INSTRUCTORES_AMBIENTES!B176))-(COUNTIF(PLANEACION!$T$3:$U$990,LISTA_INSTRUCTORES_AMBIENTES!B176))-(COUNTIF(PLANEACION!$Z$3:$AA$990,LISTA_INSTRUCTORES_AMBIENTES!B176))-(COUNTIF(PLANEACION!AF$3:$AG$990,LISTA_INSTRUCTORES_AMBIENTES!B176))-(COUNTIF(PLANEACION!$AL$3:$AM$990,LISTA_INSTRUCTORES_AMBIENTES!B176)))+(2*((COUNTIF(PLANEACION!$H$3:$I$990,LISTA_INSTRUCTORES_AMBIENTES!B176))+(COUNTIF(PLANEACION!$N$3:$O$990,LISTA_INSTRUCTORES_AMBIENTES!B176))+(COUNTIF(PLANEACION!$T$3:$U$990,LISTA_INSTRUCTORES_AMBIENTES!B176))+(COUNTIF(PLANEACION!$Z$3:$AA$990,LISTA_INSTRUCTORES_AMBIENTES!B176))+(COUNTIF(PLANEACION!AF$3:$AG$990,LISTA_INSTRUCTORES_AMBIENTES!B176))+(COUNTIF(PLANEACION!$AL$3:$AM$990,LISTA_INSTRUCTORES_AMBIENTES!B176)))))</f>
        <v>30</v>
      </c>
      <c r="F176">
        <f t="shared" si="3"/>
        <v>10</v>
      </c>
      <c r="Q176" s="4" t="s">
        <v>1056</v>
      </c>
      <c r="R176" s="4" t="s">
        <v>1057</v>
      </c>
      <c r="S176" s="4">
        <v>6</v>
      </c>
    </row>
    <row r="177" spans="1:19">
      <c r="A177">
        <v>176</v>
      </c>
      <c r="B177" s="156" t="s">
        <v>130</v>
      </c>
      <c r="C177" s="157" t="s">
        <v>1058</v>
      </c>
      <c r="D177" s="158" t="s">
        <v>502</v>
      </c>
      <c r="E177" s="6">
        <f>(3*(COUNTIF(PLANEACION!$D$3:$AM$990,LISTA_INSTRUCTORES_AMBIENTES!B177)-(COUNTIF(PLANEACION!$H$3:$I$990,LISTA_INSTRUCTORES_AMBIENTES!B177))-(COUNTIF(PLANEACION!$N$3:$O$990,LISTA_INSTRUCTORES_AMBIENTES!B177))-(COUNTIF(PLANEACION!$T$3:$U$990,LISTA_INSTRUCTORES_AMBIENTES!B177))-(COUNTIF(PLANEACION!$Z$3:$AA$990,LISTA_INSTRUCTORES_AMBIENTES!B177))-(COUNTIF(PLANEACION!AF$3:$AG$990,LISTA_INSTRUCTORES_AMBIENTES!B177))-(COUNTIF(PLANEACION!$AL$3:$AM$990,LISTA_INSTRUCTORES_AMBIENTES!B177)))+(2*((COUNTIF(PLANEACION!$H$3:$I$990,LISTA_INSTRUCTORES_AMBIENTES!B177))+(COUNTIF(PLANEACION!$N$3:$O$990,LISTA_INSTRUCTORES_AMBIENTES!B177))+(COUNTIF(PLANEACION!$T$3:$U$990,LISTA_INSTRUCTORES_AMBIENTES!B177))+(COUNTIF(PLANEACION!$Z$3:$AA$990,LISTA_INSTRUCTORES_AMBIENTES!B177))+(COUNTIF(PLANEACION!AF$3:$AG$990,LISTA_INSTRUCTORES_AMBIENTES!B177))+(COUNTIF(PLANEACION!$AL$3:$AM$990,LISTA_INSTRUCTORES_AMBIENTES!B177)))))</f>
        <v>34</v>
      </c>
      <c r="F177">
        <f t="shared" si="3"/>
        <v>6</v>
      </c>
      <c r="Q177" s="4" t="s">
        <v>1059</v>
      </c>
      <c r="R177" s="4" t="s">
        <v>1060</v>
      </c>
      <c r="S177" s="4">
        <v>6</v>
      </c>
    </row>
    <row r="178" spans="1:19">
      <c r="A178">
        <v>177</v>
      </c>
      <c r="B178" s="156" t="s">
        <v>198</v>
      </c>
      <c r="C178" s="157" t="s">
        <v>1061</v>
      </c>
      <c r="D178" s="158" t="s">
        <v>502</v>
      </c>
      <c r="E178" s="6">
        <f>(3*(COUNTIF(PLANEACION!$D$3:$AM$990,LISTA_INSTRUCTORES_AMBIENTES!B178)-(COUNTIF(PLANEACION!$H$3:$I$990,LISTA_INSTRUCTORES_AMBIENTES!B178))-(COUNTIF(PLANEACION!$N$3:$O$990,LISTA_INSTRUCTORES_AMBIENTES!B178))-(COUNTIF(PLANEACION!$T$3:$U$990,LISTA_INSTRUCTORES_AMBIENTES!B178))-(COUNTIF(PLANEACION!$Z$3:$AA$990,LISTA_INSTRUCTORES_AMBIENTES!B178))-(COUNTIF(PLANEACION!AF$3:$AG$990,LISTA_INSTRUCTORES_AMBIENTES!B178))-(COUNTIF(PLANEACION!$AL$3:$AM$990,LISTA_INSTRUCTORES_AMBIENTES!B178)))+(2*((COUNTIF(PLANEACION!$H$3:$I$990,LISTA_INSTRUCTORES_AMBIENTES!B178))+(COUNTIF(PLANEACION!$N$3:$O$990,LISTA_INSTRUCTORES_AMBIENTES!B178))+(COUNTIF(PLANEACION!$T$3:$U$990,LISTA_INSTRUCTORES_AMBIENTES!B178))+(COUNTIF(PLANEACION!$Z$3:$AA$990,LISTA_INSTRUCTORES_AMBIENTES!B178))+(COUNTIF(PLANEACION!AF$3:$AG$990,LISTA_INSTRUCTORES_AMBIENTES!B178))+(COUNTIF(PLANEACION!$AL$3:$AM$990,LISTA_INSTRUCTORES_AMBIENTES!B178)))))</f>
        <v>42</v>
      </c>
      <c r="F178">
        <f t="shared" si="3"/>
        <v>-2</v>
      </c>
      <c r="Q178" s="4" t="s">
        <v>1062</v>
      </c>
      <c r="R178" s="4" t="s">
        <v>1063</v>
      </c>
      <c r="S178" s="4">
        <v>6</v>
      </c>
    </row>
    <row r="179" spans="1:19">
      <c r="A179">
        <v>178</v>
      </c>
      <c r="B179" s="156" t="s">
        <v>73</v>
      </c>
      <c r="C179" s="157" t="s">
        <v>1064</v>
      </c>
      <c r="D179" s="158" t="s">
        <v>502</v>
      </c>
      <c r="E179" s="6">
        <f>(3*(COUNTIF(PLANEACION!$D$3:$AM$990,LISTA_INSTRUCTORES_AMBIENTES!B179)-(COUNTIF(PLANEACION!$H$3:$I$990,LISTA_INSTRUCTORES_AMBIENTES!B179))-(COUNTIF(PLANEACION!$N$3:$O$990,LISTA_INSTRUCTORES_AMBIENTES!B179))-(COUNTIF(PLANEACION!$T$3:$U$990,LISTA_INSTRUCTORES_AMBIENTES!B179))-(COUNTIF(PLANEACION!$Z$3:$AA$990,LISTA_INSTRUCTORES_AMBIENTES!B179))-(COUNTIF(PLANEACION!AF$3:$AG$990,LISTA_INSTRUCTORES_AMBIENTES!B179))-(COUNTIF(PLANEACION!$AL$3:$AM$990,LISTA_INSTRUCTORES_AMBIENTES!B179)))+(2*((COUNTIF(PLANEACION!$H$3:$I$990,LISTA_INSTRUCTORES_AMBIENTES!B179))+(COUNTIF(PLANEACION!$N$3:$O$990,LISTA_INSTRUCTORES_AMBIENTES!B179))+(COUNTIF(PLANEACION!$T$3:$U$990,LISTA_INSTRUCTORES_AMBIENTES!B179))+(COUNTIF(PLANEACION!$Z$3:$AA$990,LISTA_INSTRUCTORES_AMBIENTES!B179))+(COUNTIF(PLANEACION!AF$3:$AG$990,LISTA_INSTRUCTORES_AMBIENTES!B179))+(COUNTIF(PLANEACION!$AL$3:$AM$990,LISTA_INSTRUCTORES_AMBIENTES!B179)))))</f>
        <v>36</v>
      </c>
      <c r="F179">
        <f t="shared" si="3"/>
        <v>4</v>
      </c>
      <c r="Q179" s="4" t="s">
        <v>1065</v>
      </c>
      <c r="R179" s="4" t="s">
        <v>1066</v>
      </c>
      <c r="S179" s="4">
        <v>6</v>
      </c>
    </row>
    <row r="180" spans="1:19">
      <c r="A180">
        <v>179</v>
      </c>
      <c r="B180" s="156" t="s">
        <v>153</v>
      </c>
      <c r="C180" s="157" t="s">
        <v>1067</v>
      </c>
      <c r="D180" s="158" t="s">
        <v>502</v>
      </c>
      <c r="E180" s="6">
        <f>(3*(COUNTIF(PLANEACION!$D$3:$AM$990,LISTA_INSTRUCTORES_AMBIENTES!B180)-(COUNTIF(PLANEACION!$H$3:$I$990,LISTA_INSTRUCTORES_AMBIENTES!B180))-(COUNTIF(PLANEACION!$N$3:$O$990,LISTA_INSTRUCTORES_AMBIENTES!B180))-(COUNTIF(PLANEACION!$T$3:$U$990,LISTA_INSTRUCTORES_AMBIENTES!B180))-(COUNTIF(PLANEACION!$Z$3:$AA$990,LISTA_INSTRUCTORES_AMBIENTES!B180))-(COUNTIF(PLANEACION!AF$3:$AG$990,LISTA_INSTRUCTORES_AMBIENTES!B180))-(COUNTIF(PLANEACION!$AL$3:$AM$990,LISTA_INSTRUCTORES_AMBIENTES!B180)))+(2*((COUNTIF(PLANEACION!$H$3:$I$990,LISTA_INSTRUCTORES_AMBIENTES!B180))+(COUNTIF(PLANEACION!$N$3:$O$990,LISTA_INSTRUCTORES_AMBIENTES!B180))+(COUNTIF(PLANEACION!$T$3:$U$990,LISTA_INSTRUCTORES_AMBIENTES!B180))+(COUNTIF(PLANEACION!$Z$3:$AA$990,LISTA_INSTRUCTORES_AMBIENTES!B180))+(COUNTIF(PLANEACION!AF$3:$AG$990,LISTA_INSTRUCTORES_AMBIENTES!B180))+(COUNTIF(PLANEACION!$AL$3:$AM$990,LISTA_INSTRUCTORES_AMBIENTES!B180)))))</f>
        <v>36</v>
      </c>
      <c r="F180">
        <f t="shared" si="3"/>
        <v>4</v>
      </c>
      <c r="Q180" s="4" t="s">
        <v>1068</v>
      </c>
      <c r="R180" s="4" t="s">
        <v>1049</v>
      </c>
      <c r="S180" s="4">
        <v>6</v>
      </c>
    </row>
    <row r="181" spans="1:19">
      <c r="A181">
        <v>180</v>
      </c>
      <c r="B181" s="156" t="s">
        <v>126</v>
      </c>
      <c r="C181" s="157" t="s">
        <v>1069</v>
      </c>
      <c r="D181" s="158" t="s">
        <v>502</v>
      </c>
      <c r="E181" s="6">
        <f>(3*(COUNTIF(PLANEACION!$D$3:$AM$990,LISTA_INSTRUCTORES_AMBIENTES!B181)-(COUNTIF(PLANEACION!$H$3:$I$990,LISTA_INSTRUCTORES_AMBIENTES!B181))-(COUNTIF(PLANEACION!$N$3:$O$990,LISTA_INSTRUCTORES_AMBIENTES!B181))-(COUNTIF(PLANEACION!$T$3:$U$990,LISTA_INSTRUCTORES_AMBIENTES!B181))-(COUNTIF(PLANEACION!$Z$3:$AA$990,LISTA_INSTRUCTORES_AMBIENTES!B181))-(COUNTIF(PLANEACION!AF$3:$AG$990,LISTA_INSTRUCTORES_AMBIENTES!B181))-(COUNTIF(PLANEACION!$AL$3:$AM$990,LISTA_INSTRUCTORES_AMBIENTES!B181)))+(2*((COUNTIF(PLANEACION!$H$3:$I$990,LISTA_INSTRUCTORES_AMBIENTES!B181))+(COUNTIF(PLANEACION!$N$3:$O$990,LISTA_INSTRUCTORES_AMBIENTES!B181))+(COUNTIF(PLANEACION!$T$3:$U$990,LISTA_INSTRUCTORES_AMBIENTES!B181))+(COUNTIF(PLANEACION!$Z$3:$AA$990,LISTA_INSTRUCTORES_AMBIENTES!B181))+(COUNTIF(PLANEACION!AF$3:$AG$990,LISTA_INSTRUCTORES_AMBIENTES!B181))+(COUNTIF(PLANEACION!$AL$3:$AM$990,LISTA_INSTRUCTORES_AMBIENTES!B181)))))</f>
        <v>38</v>
      </c>
      <c r="F181">
        <f t="shared" si="3"/>
        <v>2</v>
      </c>
      <c r="Q181" s="4" t="s">
        <v>1070</v>
      </c>
      <c r="R181" s="4" t="s">
        <v>1071</v>
      </c>
      <c r="S181" s="4">
        <v>6</v>
      </c>
    </row>
    <row r="182" spans="1:19">
      <c r="A182">
        <v>181</v>
      </c>
      <c r="B182" s="156"/>
      <c r="C182" s="157"/>
      <c r="D182" s="158"/>
      <c r="E182" s="6"/>
      <c r="Q182" s="4" t="s">
        <v>1072</v>
      </c>
      <c r="R182" s="4" t="s">
        <v>1073</v>
      </c>
      <c r="S182" s="4">
        <v>6</v>
      </c>
    </row>
    <row r="183" spans="1:19">
      <c r="A183">
        <v>182</v>
      </c>
      <c r="B183" s="156" t="s">
        <v>121</v>
      </c>
      <c r="C183" s="157" t="s">
        <v>1074</v>
      </c>
      <c r="D183" s="158" t="s">
        <v>502</v>
      </c>
      <c r="E183" s="6">
        <f>(3*(COUNTIF(PLANEACION!$D$3:$AM$990,LISTA_INSTRUCTORES_AMBIENTES!B183)-(COUNTIF(PLANEACION!$H$3:$I$990,LISTA_INSTRUCTORES_AMBIENTES!B183))-(COUNTIF(PLANEACION!$N$3:$O$990,LISTA_INSTRUCTORES_AMBIENTES!B183))-(COUNTIF(PLANEACION!$T$3:$U$990,LISTA_INSTRUCTORES_AMBIENTES!B183))-(COUNTIF(PLANEACION!$Z$3:$AA$990,LISTA_INSTRUCTORES_AMBIENTES!B183))-(COUNTIF(PLANEACION!AF$3:$AG$990,LISTA_INSTRUCTORES_AMBIENTES!B183))-(COUNTIF(PLANEACION!$AL$3:$AM$990,LISTA_INSTRUCTORES_AMBIENTES!B183)))+(2*((COUNTIF(PLANEACION!$H$3:$I$990,LISTA_INSTRUCTORES_AMBIENTES!B183))+(COUNTIF(PLANEACION!$N$3:$O$990,LISTA_INSTRUCTORES_AMBIENTES!B183))+(COUNTIF(PLANEACION!$T$3:$U$990,LISTA_INSTRUCTORES_AMBIENTES!B183))+(COUNTIF(PLANEACION!$Z$3:$AA$990,LISTA_INSTRUCTORES_AMBIENTES!B183))+(COUNTIF(PLANEACION!AF$3:$AG$990,LISTA_INSTRUCTORES_AMBIENTES!B183))+(COUNTIF(PLANEACION!$AL$3:$AM$990,LISTA_INSTRUCTORES_AMBIENTES!B183)))))</f>
        <v>42</v>
      </c>
      <c r="F183">
        <f t="shared" si="3"/>
        <v>-2</v>
      </c>
      <c r="Q183" s="4" t="s">
        <v>1075</v>
      </c>
      <c r="R183" s="4" t="s">
        <v>1076</v>
      </c>
      <c r="S183" s="4">
        <v>6</v>
      </c>
    </row>
    <row r="184" spans="1:19">
      <c r="A184">
        <v>183</v>
      </c>
      <c r="B184" s="156" t="s">
        <v>114</v>
      </c>
      <c r="C184" s="157" t="s">
        <v>1077</v>
      </c>
      <c r="D184" s="158" t="s">
        <v>502</v>
      </c>
      <c r="E184" s="6">
        <f>(3*(COUNTIF(PLANEACION!$D$3:$AM$990,LISTA_INSTRUCTORES_AMBIENTES!B184)-(COUNTIF(PLANEACION!$H$3:$I$990,LISTA_INSTRUCTORES_AMBIENTES!B184))-(COUNTIF(PLANEACION!$N$3:$O$990,LISTA_INSTRUCTORES_AMBIENTES!B184))-(COUNTIF(PLANEACION!$T$3:$U$990,LISTA_INSTRUCTORES_AMBIENTES!B184))-(COUNTIF(PLANEACION!$Z$3:$AA$990,LISTA_INSTRUCTORES_AMBIENTES!B184))-(COUNTIF(PLANEACION!AF$3:$AG$990,LISTA_INSTRUCTORES_AMBIENTES!B184))-(COUNTIF(PLANEACION!$AL$3:$AM$990,LISTA_INSTRUCTORES_AMBIENTES!B184)))+(2*((COUNTIF(PLANEACION!$H$3:$I$990,LISTA_INSTRUCTORES_AMBIENTES!B184))+(COUNTIF(PLANEACION!$N$3:$O$990,LISTA_INSTRUCTORES_AMBIENTES!B184))+(COUNTIF(PLANEACION!$T$3:$U$990,LISTA_INSTRUCTORES_AMBIENTES!B184))+(COUNTIF(PLANEACION!$Z$3:$AA$990,LISTA_INSTRUCTORES_AMBIENTES!B184))+(COUNTIF(PLANEACION!AF$3:$AG$990,LISTA_INSTRUCTORES_AMBIENTES!B184))+(COUNTIF(PLANEACION!$AL$3:$AM$990,LISTA_INSTRUCTORES_AMBIENTES!B184)))))</f>
        <v>42</v>
      </c>
      <c r="F184">
        <f t="shared" si="3"/>
        <v>-2</v>
      </c>
      <c r="Q184" s="4" t="s">
        <v>1078</v>
      </c>
      <c r="R184" s="4" t="s">
        <v>1041</v>
      </c>
      <c r="S184" s="4">
        <v>6</v>
      </c>
    </row>
    <row r="185" spans="1:19">
      <c r="A185">
        <v>184</v>
      </c>
      <c r="B185" s="156" t="s">
        <v>80</v>
      </c>
      <c r="C185" s="157" t="s">
        <v>1079</v>
      </c>
      <c r="D185" s="158" t="s">
        <v>502</v>
      </c>
      <c r="E185" s="6">
        <f>(3*(COUNTIF(PLANEACION!$D$3:$AM$990,LISTA_INSTRUCTORES_AMBIENTES!B185)-(COUNTIF(PLANEACION!$H$3:$I$990,LISTA_INSTRUCTORES_AMBIENTES!B185))-(COUNTIF(PLANEACION!$N$3:$O$990,LISTA_INSTRUCTORES_AMBIENTES!B185))-(COUNTIF(PLANEACION!$T$3:$U$990,LISTA_INSTRUCTORES_AMBIENTES!B185))-(COUNTIF(PLANEACION!$Z$3:$AA$990,LISTA_INSTRUCTORES_AMBIENTES!B185))-(COUNTIF(PLANEACION!AF$3:$AG$990,LISTA_INSTRUCTORES_AMBIENTES!B185))-(COUNTIF(PLANEACION!$AL$3:$AM$990,LISTA_INSTRUCTORES_AMBIENTES!B185)))+(2*((COUNTIF(PLANEACION!$H$3:$I$990,LISTA_INSTRUCTORES_AMBIENTES!B185))+(COUNTIF(PLANEACION!$N$3:$O$990,LISTA_INSTRUCTORES_AMBIENTES!B185))+(COUNTIF(PLANEACION!$T$3:$U$990,LISTA_INSTRUCTORES_AMBIENTES!B185))+(COUNTIF(PLANEACION!$Z$3:$AA$990,LISTA_INSTRUCTORES_AMBIENTES!B185))+(COUNTIF(PLANEACION!AF$3:$AG$990,LISTA_INSTRUCTORES_AMBIENTES!B185))+(COUNTIF(PLANEACION!$AL$3:$AM$990,LISTA_INSTRUCTORES_AMBIENTES!B185)))))</f>
        <v>38</v>
      </c>
      <c r="F185">
        <f t="shared" si="3"/>
        <v>2</v>
      </c>
      <c r="Q185" s="4" t="s">
        <v>1080</v>
      </c>
      <c r="R185" s="4" t="s">
        <v>1032</v>
      </c>
      <c r="S185" s="4">
        <v>6</v>
      </c>
    </row>
    <row r="186" spans="1:19">
      <c r="A186">
        <v>185</v>
      </c>
      <c r="B186" s="156" t="s">
        <v>135</v>
      </c>
      <c r="C186" s="157" t="s">
        <v>1081</v>
      </c>
      <c r="D186" s="158" t="s">
        <v>502</v>
      </c>
      <c r="E186" s="6">
        <f>(3*(COUNTIF(PLANEACION!$D$3:$AM$990,LISTA_INSTRUCTORES_AMBIENTES!B186)-(COUNTIF(PLANEACION!$H$3:$I$990,LISTA_INSTRUCTORES_AMBIENTES!B186))-(COUNTIF(PLANEACION!$N$3:$O$990,LISTA_INSTRUCTORES_AMBIENTES!B186))-(COUNTIF(PLANEACION!$T$3:$U$990,LISTA_INSTRUCTORES_AMBIENTES!B186))-(COUNTIF(PLANEACION!$Z$3:$AA$990,LISTA_INSTRUCTORES_AMBIENTES!B186))-(COUNTIF(PLANEACION!AF$3:$AG$990,LISTA_INSTRUCTORES_AMBIENTES!B186))-(COUNTIF(PLANEACION!$AL$3:$AM$990,LISTA_INSTRUCTORES_AMBIENTES!B186)))+(2*((COUNTIF(PLANEACION!$H$3:$I$990,LISTA_INSTRUCTORES_AMBIENTES!B186))+(COUNTIF(PLANEACION!$N$3:$O$990,LISTA_INSTRUCTORES_AMBIENTES!B186))+(COUNTIF(PLANEACION!$T$3:$U$990,LISTA_INSTRUCTORES_AMBIENTES!B186))+(COUNTIF(PLANEACION!$Z$3:$AA$990,LISTA_INSTRUCTORES_AMBIENTES!B186))+(COUNTIF(PLANEACION!AF$3:$AG$990,LISTA_INSTRUCTORES_AMBIENTES!B186))+(COUNTIF(PLANEACION!$AL$3:$AM$990,LISTA_INSTRUCTORES_AMBIENTES!B186)))))</f>
        <v>42</v>
      </c>
      <c r="F186">
        <f t="shared" si="3"/>
        <v>-2</v>
      </c>
      <c r="Q186" s="4" t="s">
        <v>352</v>
      </c>
      <c r="R186" s="4" t="s">
        <v>1015</v>
      </c>
      <c r="S186" s="4">
        <v>6</v>
      </c>
    </row>
    <row r="187" spans="1:19">
      <c r="A187">
        <v>186</v>
      </c>
      <c r="B187" s="156" t="s">
        <v>62</v>
      </c>
      <c r="C187" s="157" t="s">
        <v>1082</v>
      </c>
      <c r="D187" s="158" t="s">
        <v>502</v>
      </c>
      <c r="E187" s="6">
        <f>(3*(COUNTIF(PLANEACION!$D$3:$AM$990,LISTA_INSTRUCTORES_AMBIENTES!B187)-(COUNTIF(PLANEACION!$H$3:$I$990,LISTA_INSTRUCTORES_AMBIENTES!B187))-(COUNTIF(PLANEACION!$N$3:$O$990,LISTA_INSTRUCTORES_AMBIENTES!B187))-(COUNTIF(PLANEACION!$T$3:$U$990,LISTA_INSTRUCTORES_AMBIENTES!B187))-(COUNTIF(PLANEACION!$Z$3:$AA$990,LISTA_INSTRUCTORES_AMBIENTES!B187))-(COUNTIF(PLANEACION!AF$3:$AG$990,LISTA_INSTRUCTORES_AMBIENTES!B187))-(COUNTIF(PLANEACION!$AL$3:$AM$990,LISTA_INSTRUCTORES_AMBIENTES!B187)))+(2*((COUNTIF(PLANEACION!$H$3:$I$990,LISTA_INSTRUCTORES_AMBIENTES!B187))+(COUNTIF(PLANEACION!$N$3:$O$990,LISTA_INSTRUCTORES_AMBIENTES!B187))+(COUNTIF(PLANEACION!$T$3:$U$990,LISTA_INSTRUCTORES_AMBIENTES!B187))+(COUNTIF(PLANEACION!$Z$3:$AA$990,LISTA_INSTRUCTORES_AMBIENTES!B187))+(COUNTIF(PLANEACION!AF$3:$AG$990,LISTA_INSTRUCTORES_AMBIENTES!B187))+(COUNTIF(PLANEACION!$AL$3:$AM$990,LISTA_INSTRUCTORES_AMBIENTES!B187)))))</f>
        <v>36</v>
      </c>
      <c r="F187">
        <f t="shared" si="3"/>
        <v>4</v>
      </c>
      <c r="Q187" s="4" t="s">
        <v>1083</v>
      </c>
      <c r="R187" s="4" t="s">
        <v>1006</v>
      </c>
      <c r="S187" s="4">
        <v>6</v>
      </c>
    </row>
    <row r="188" spans="1:19">
      <c r="A188">
        <v>187</v>
      </c>
      <c r="B188" s="156" t="s">
        <v>143</v>
      </c>
      <c r="C188" s="157" t="s">
        <v>1084</v>
      </c>
      <c r="D188" s="158" t="s">
        <v>502</v>
      </c>
      <c r="E188" s="6">
        <f>(3*(COUNTIF(PLANEACION!$D$3:$AM$990,LISTA_INSTRUCTORES_AMBIENTES!B188)-(COUNTIF(PLANEACION!$H$3:$I$990,LISTA_INSTRUCTORES_AMBIENTES!B188))-(COUNTIF(PLANEACION!$N$3:$O$990,LISTA_INSTRUCTORES_AMBIENTES!B188))-(COUNTIF(PLANEACION!$T$3:$U$990,LISTA_INSTRUCTORES_AMBIENTES!B188))-(COUNTIF(PLANEACION!$Z$3:$AA$990,LISTA_INSTRUCTORES_AMBIENTES!B188))-(COUNTIF(PLANEACION!AF$3:$AG$990,LISTA_INSTRUCTORES_AMBIENTES!B188))-(COUNTIF(PLANEACION!$AL$3:$AM$990,LISTA_INSTRUCTORES_AMBIENTES!B188)))+(2*((COUNTIF(PLANEACION!$H$3:$I$990,LISTA_INSTRUCTORES_AMBIENTES!B188))+(COUNTIF(PLANEACION!$N$3:$O$990,LISTA_INSTRUCTORES_AMBIENTES!B188))+(COUNTIF(PLANEACION!$T$3:$U$990,LISTA_INSTRUCTORES_AMBIENTES!B188))+(COUNTIF(PLANEACION!$Z$3:$AA$990,LISTA_INSTRUCTORES_AMBIENTES!B188))+(COUNTIF(PLANEACION!AF$3:$AG$990,LISTA_INSTRUCTORES_AMBIENTES!B188))+(COUNTIF(PLANEACION!$AL$3:$AM$990,LISTA_INSTRUCTORES_AMBIENTES!B188)))))</f>
        <v>44</v>
      </c>
      <c r="F188">
        <f t="shared" si="3"/>
        <v>-4</v>
      </c>
      <c r="Q188" s="4" t="s">
        <v>351</v>
      </c>
      <c r="R188" s="4" t="s">
        <v>1003</v>
      </c>
      <c r="S188" s="4">
        <v>6</v>
      </c>
    </row>
    <row r="189" spans="1:19">
      <c r="A189">
        <v>188</v>
      </c>
      <c r="B189" s="156" t="s">
        <v>222</v>
      </c>
      <c r="C189" s="157" t="s">
        <v>1085</v>
      </c>
      <c r="D189" s="158" t="s">
        <v>502</v>
      </c>
      <c r="E189" s="6">
        <f>(3*(COUNTIF(PLANEACION!$D$3:$AM$990,LISTA_INSTRUCTORES_AMBIENTES!B189)-(COUNTIF(PLANEACION!$H$3:$I$990,LISTA_INSTRUCTORES_AMBIENTES!B189))-(COUNTIF(PLANEACION!$N$3:$O$990,LISTA_INSTRUCTORES_AMBIENTES!B189))-(COUNTIF(PLANEACION!$T$3:$U$990,LISTA_INSTRUCTORES_AMBIENTES!B189))-(COUNTIF(PLANEACION!$Z$3:$AA$990,LISTA_INSTRUCTORES_AMBIENTES!B189))-(COUNTIF(PLANEACION!AF$3:$AG$990,LISTA_INSTRUCTORES_AMBIENTES!B189))-(COUNTIF(PLANEACION!$AL$3:$AM$990,LISTA_INSTRUCTORES_AMBIENTES!B189)))+(2*((COUNTIF(PLANEACION!$H$3:$I$990,LISTA_INSTRUCTORES_AMBIENTES!B189))+(COUNTIF(PLANEACION!$N$3:$O$990,LISTA_INSTRUCTORES_AMBIENTES!B189))+(COUNTIF(PLANEACION!$T$3:$U$990,LISTA_INSTRUCTORES_AMBIENTES!B189))+(COUNTIF(PLANEACION!$Z$3:$AA$990,LISTA_INSTRUCTORES_AMBIENTES!B189))+(COUNTIF(PLANEACION!AF$3:$AG$990,LISTA_INSTRUCTORES_AMBIENTES!B189))+(COUNTIF(PLANEACION!$AL$3:$AM$990,LISTA_INSTRUCTORES_AMBIENTES!B189)))))</f>
        <v>24</v>
      </c>
      <c r="F189">
        <f t="shared" si="3"/>
        <v>16</v>
      </c>
      <c r="Q189" s="4" t="s">
        <v>1086</v>
      </c>
      <c r="R189" s="4" t="s">
        <v>1020</v>
      </c>
      <c r="S189" s="4">
        <v>6</v>
      </c>
    </row>
    <row r="190" spans="1:19">
      <c r="A190">
        <v>189</v>
      </c>
      <c r="B190" s="156" t="s">
        <v>115</v>
      </c>
      <c r="C190" s="157" t="s">
        <v>1087</v>
      </c>
      <c r="D190" s="158" t="s">
        <v>502</v>
      </c>
      <c r="E190" s="6">
        <f>(3*(COUNTIF(PLANEACION!$D$3:$AM$990,LISTA_INSTRUCTORES_AMBIENTES!B190)-(COUNTIF(PLANEACION!$H$3:$I$990,LISTA_INSTRUCTORES_AMBIENTES!B190))-(COUNTIF(PLANEACION!$N$3:$O$990,LISTA_INSTRUCTORES_AMBIENTES!B190))-(COUNTIF(PLANEACION!$T$3:$U$990,LISTA_INSTRUCTORES_AMBIENTES!B190))-(COUNTIF(PLANEACION!$Z$3:$AA$990,LISTA_INSTRUCTORES_AMBIENTES!B190))-(COUNTIF(PLANEACION!AF$3:$AG$990,LISTA_INSTRUCTORES_AMBIENTES!B190))-(COUNTIF(PLANEACION!$AL$3:$AM$990,LISTA_INSTRUCTORES_AMBIENTES!B190)))+(2*((COUNTIF(PLANEACION!$H$3:$I$990,LISTA_INSTRUCTORES_AMBIENTES!B190))+(COUNTIF(PLANEACION!$N$3:$O$990,LISTA_INSTRUCTORES_AMBIENTES!B190))+(COUNTIF(PLANEACION!$T$3:$U$990,LISTA_INSTRUCTORES_AMBIENTES!B190))+(COUNTIF(PLANEACION!$Z$3:$AA$990,LISTA_INSTRUCTORES_AMBIENTES!B190))+(COUNTIF(PLANEACION!AF$3:$AG$990,LISTA_INSTRUCTORES_AMBIENTES!B190))+(COUNTIF(PLANEACION!$AL$3:$AM$990,LISTA_INSTRUCTORES_AMBIENTES!B190)))))</f>
        <v>40</v>
      </c>
      <c r="F190">
        <f t="shared" si="3"/>
        <v>0</v>
      </c>
      <c r="Q190" s="4" t="s">
        <v>1088</v>
      </c>
      <c r="R190" s="4" t="s">
        <v>1034</v>
      </c>
      <c r="S190" s="4">
        <v>6</v>
      </c>
    </row>
    <row r="191" spans="1:19">
      <c r="A191">
        <v>190</v>
      </c>
      <c r="B191" s="156" t="s">
        <v>145</v>
      </c>
      <c r="C191" s="157" t="s">
        <v>1089</v>
      </c>
      <c r="D191" s="158" t="s">
        <v>502</v>
      </c>
      <c r="E191" s="6">
        <f>(3*(COUNTIF(PLANEACION!$D$3:$AM$990,LISTA_INSTRUCTORES_AMBIENTES!B191)-(COUNTIF(PLANEACION!$H$3:$I$990,LISTA_INSTRUCTORES_AMBIENTES!B191))-(COUNTIF(PLANEACION!$N$3:$O$990,LISTA_INSTRUCTORES_AMBIENTES!B191))-(COUNTIF(PLANEACION!$T$3:$U$990,LISTA_INSTRUCTORES_AMBIENTES!B191))-(COUNTIF(PLANEACION!$Z$3:$AA$990,LISTA_INSTRUCTORES_AMBIENTES!B191))-(COUNTIF(PLANEACION!AF$3:$AG$990,LISTA_INSTRUCTORES_AMBIENTES!B191))-(COUNTIF(PLANEACION!$AL$3:$AM$990,LISTA_INSTRUCTORES_AMBIENTES!B191)))+(2*((COUNTIF(PLANEACION!$H$3:$I$990,LISTA_INSTRUCTORES_AMBIENTES!B191))+(COUNTIF(PLANEACION!$N$3:$O$990,LISTA_INSTRUCTORES_AMBIENTES!B191))+(COUNTIF(PLANEACION!$T$3:$U$990,LISTA_INSTRUCTORES_AMBIENTES!B191))+(COUNTIF(PLANEACION!$Z$3:$AA$990,LISTA_INSTRUCTORES_AMBIENTES!B191))+(COUNTIF(PLANEACION!AF$3:$AG$990,LISTA_INSTRUCTORES_AMBIENTES!B191))+(COUNTIF(PLANEACION!$AL$3:$AM$990,LISTA_INSTRUCTORES_AMBIENTES!B191)))))</f>
        <v>34</v>
      </c>
      <c r="F191">
        <f t="shared" si="3"/>
        <v>6</v>
      </c>
      <c r="Q191" s="4" t="s">
        <v>353</v>
      </c>
      <c r="R191" s="4" t="s">
        <v>1018</v>
      </c>
      <c r="S191" s="4">
        <v>6</v>
      </c>
    </row>
    <row r="192" spans="1:19">
      <c r="A192">
        <v>191</v>
      </c>
      <c r="B192" s="156" t="s">
        <v>188</v>
      </c>
      <c r="C192" s="157" t="s">
        <v>1090</v>
      </c>
      <c r="D192" s="158" t="s">
        <v>502</v>
      </c>
      <c r="E192" s="6">
        <f>(3*(COUNTIF(PLANEACION!$D$3:$AM$990,LISTA_INSTRUCTORES_AMBIENTES!B192)-(COUNTIF(PLANEACION!$H$3:$I$990,LISTA_INSTRUCTORES_AMBIENTES!B192))-(COUNTIF(PLANEACION!$N$3:$O$990,LISTA_INSTRUCTORES_AMBIENTES!B192))-(COUNTIF(PLANEACION!$T$3:$U$990,LISTA_INSTRUCTORES_AMBIENTES!B192))-(COUNTIF(PLANEACION!$Z$3:$AA$990,LISTA_INSTRUCTORES_AMBIENTES!B192))-(COUNTIF(PLANEACION!AF$3:$AG$990,LISTA_INSTRUCTORES_AMBIENTES!B192))-(COUNTIF(PLANEACION!$AL$3:$AM$990,LISTA_INSTRUCTORES_AMBIENTES!B192)))+(2*((COUNTIF(PLANEACION!$H$3:$I$990,LISTA_INSTRUCTORES_AMBIENTES!B192))+(COUNTIF(PLANEACION!$N$3:$O$990,LISTA_INSTRUCTORES_AMBIENTES!B192))+(COUNTIF(PLANEACION!$T$3:$U$990,LISTA_INSTRUCTORES_AMBIENTES!B192))+(COUNTIF(PLANEACION!$Z$3:$AA$990,LISTA_INSTRUCTORES_AMBIENTES!B192))+(COUNTIF(PLANEACION!AF$3:$AG$990,LISTA_INSTRUCTORES_AMBIENTES!B192))+(COUNTIF(PLANEACION!$AL$3:$AM$990,LISTA_INSTRUCTORES_AMBIENTES!B192)))))</f>
        <v>42</v>
      </c>
      <c r="F192">
        <f t="shared" si="3"/>
        <v>-2</v>
      </c>
      <c r="Q192" s="4" t="s">
        <v>1091</v>
      </c>
      <c r="R192" s="4" t="s">
        <v>1009</v>
      </c>
      <c r="S192" s="4">
        <v>6</v>
      </c>
    </row>
    <row r="193" spans="1:19">
      <c r="A193">
        <v>192</v>
      </c>
      <c r="B193" s="156" t="s">
        <v>221</v>
      </c>
      <c r="C193" s="157" t="s">
        <v>1092</v>
      </c>
      <c r="D193" s="158" t="s">
        <v>502</v>
      </c>
      <c r="E193" s="6">
        <f>(3*(COUNTIF(PLANEACION!$D$3:$AM$990,LISTA_INSTRUCTORES_AMBIENTES!B193)-(COUNTIF(PLANEACION!$H$3:$I$990,LISTA_INSTRUCTORES_AMBIENTES!B193))-(COUNTIF(PLANEACION!$N$3:$O$990,LISTA_INSTRUCTORES_AMBIENTES!B193))-(COUNTIF(PLANEACION!$T$3:$U$990,LISTA_INSTRUCTORES_AMBIENTES!B193))-(COUNTIF(PLANEACION!$Z$3:$AA$990,LISTA_INSTRUCTORES_AMBIENTES!B193))-(COUNTIF(PLANEACION!AF$3:$AG$990,LISTA_INSTRUCTORES_AMBIENTES!B193))-(COUNTIF(PLANEACION!$AL$3:$AM$990,LISTA_INSTRUCTORES_AMBIENTES!B193)))+(2*((COUNTIF(PLANEACION!$H$3:$I$990,LISTA_INSTRUCTORES_AMBIENTES!B193))+(COUNTIF(PLANEACION!$N$3:$O$990,LISTA_INSTRUCTORES_AMBIENTES!B193))+(COUNTIF(PLANEACION!$T$3:$U$990,LISTA_INSTRUCTORES_AMBIENTES!B193))+(COUNTIF(PLANEACION!$Z$3:$AA$990,LISTA_INSTRUCTORES_AMBIENTES!B193))+(COUNTIF(PLANEACION!AF$3:$AG$990,LISTA_INSTRUCTORES_AMBIENTES!B193))+(COUNTIF(PLANEACION!$AL$3:$AM$990,LISTA_INSTRUCTORES_AMBIENTES!B193)))))</f>
        <v>32</v>
      </c>
      <c r="F193">
        <f t="shared" si="3"/>
        <v>8</v>
      </c>
      <c r="Q193" s="4" t="s">
        <v>1093</v>
      </c>
      <c r="R193" s="4" t="s">
        <v>1036</v>
      </c>
      <c r="S193" s="4">
        <v>6</v>
      </c>
    </row>
    <row r="194" spans="1:19">
      <c r="A194">
        <v>193</v>
      </c>
      <c r="B194" s="156" t="s">
        <v>87</v>
      </c>
      <c r="C194" s="157" t="s">
        <v>1094</v>
      </c>
      <c r="D194" s="158" t="s">
        <v>502</v>
      </c>
      <c r="E194" s="6">
        <f>(3*(COUNTIF(PLANEACION!$D$3:$AM$990,LISTA_INSTRUCTORES_AMBIENTES!B194)-(COUNTIF(PLANEACION!$H$3:$I$990,LISTA_INSTRUCTORES_AMBIENTES!B194))-(COUNTIF(PLANEACION!$N$3:$O$990,LISTA_INSTRUCTORES_AMBIENTES!B194))-(COUNTIF(PLANEACION!$T$3:$U$990,LISTA_INSTRUCTORES_AMBIENTES!B194))-(COUNTIF(PLANEACION!$Z$3:$AA$990,LISTA_INSTRUCTORES_AMBIENTES!B194))-(COUNTIF(PLANEACION!AF$3:$AG$990,LISTA_INSTRUCTORES_AMBIENTES!B194))-(COUNTIF(PLANEACION!$AL$3:$AM$990,LISTA_INSTRUCTORES_AMBIENTES!B194)))+(2*((COUNTIF(PLANEACION!$H$3:$I$990,LISTA_INSTRUCTORES_AMBIENTES!B194))+(COUNTIF(PLANEACION!$N$3:$O$990,LISTA_INSTRUCTORES_AMBIENTES!B194))+(COUNTIF(PLANEACION!$T$3:$U$990,LISTA_INSTRUCTORES_AMBIENTES!B194))+(COUNTIF(PLANEACION!$Z$3:$AA$990,LISTA_INSTRUCTORES_AMBIENTES!B194))+(COUNTIF(PLANEACION!AF$3:$AG$990,LISTA_INSTRUCTORES_AMBIENTES!B194))+(COUNTIF(PLANEACION!$AL$3:$AM$990,LISTA_INSTRUCTORES_AMBIENTES!B194)))))</f>
        <v>32</v>
      </c>
      <c r="F194">
        <f t="shared" si="3"/>
        <v>8</v>
      </c>
      <c r="Q194" s="4" t="s">
        <v>1095</v>
      </c>
      <c r="R194" s="4" t="s">
        <v>1030</v>
      </c>
      <c r="S194" s="4">
        <v>6</v>
      </c>
    </row>
    <row r="195" spans="1:19">
      <c r="A195">
        <v>194</v>
      </c>
      <c r="B195" s="156" t="s">
        <v>163</v>
      </c>
      <c r="C195" s="157" t="s">
        <v>1096</v>
      </c>
      <c r="D195" s="158" t="s">
        <v>502</v>
      </c>
      <c r="E195" s="6">
        <f>(3*(COUNTIF(PLANEACION!$D$3:$AM$990,LISTA_INSTRUCTORES_AMBIENTES!B195)-(COUNTIF(PLANEACION!$H$3:$I$990,LISTA_INSTRUCTORES_AMBIENTES!B195))-(COUNTIF(PLANEACION!$N$3:$O$990,LISTA_INSTRUCTORES_AMBIENTES!B195))-(COUNTIF(PLANEACION!$T$3:$U$990,LISTA_INSTRUCTORES_AMBIENTES!B195))-(COUNTIF(PLANEACION!$Z$3:$AA$990,LISTA_INSTRUCTORES_AMBIENTES!B195))-(COUNTIF(PLANEACION!AF$3:$AG$990,LISTA_INSTRUCTORES_AMBIENTES!B195))-(COUNTIF(PLANEACION!$AL$3:$AM$990,LISTA_INSTRUCTORES_AMBIENTES!B195)))+(2*((COUNTIF(PLANEACION!$H$3:$I$990,LISTA_INSTRUCTORES_AMBIENTES!B195))+(COUNTIF(PLANEACION!$N$3:$O$990,LISTA_INSTRUCTORES_AMBIENTES!B195))+(COUNTIF(PLANEACION!$T$3:$U$990,LISTA_INSTRUCTORES_AMBIENTES!B195))+(COUNTIF(PLANEACION!$Z$3:$AA$990,LISTA_INSTRUCTORES_AMBIENTES!B195))+(COUNTIF(PLANEACION!AF$3:$AG$990,LISTA_INSTRUCTORES_AMBIENTES!B195))+(COUNTIF(PLANEACION!$AL$3:$AM$990,LISTA_INSTRUCTORES_AMBIENTES!B195)))))</f>
        <v>42</v>
      </c>
      <c r="F195">
        <f t="shared" si="3"/>
        <v>-2</v>
      </c>
      <c r="Q195" s="4" t="s">
        <v>1097</v>
      </c>
      <c r="R195" s="4" t="s">
        <v>1027</v>
      </c>
      <c r="S195" s="4">
        <v>6</v>
      </c>
    </row>
    <row r="196" spans="1:19">
      <c r="A196">
        <v>195</v>
      </c>
      <c r="B196" s="156" t="s">
        <v>89</v>
      </c>
      <c r="C196" s="157" t="s">
        <v>1098</v>
      </c>
      <c r="D196" s="158" t="s">
        <v>502</v>
      </c>
      <c r="E196" s="6">
        <f>(3*(COUNTIF(PLANEACION!$D$3:$AM$990,LISTA_INSTRUCTORES_AMBIENTES!B196)-(COUNTIF(PLANEACION!$H$3:$I$990,LISTA_INSTRUCTORES_AMBIENTES!B196))-(COUNTIF(PLANEACION!$N$3:$O$990,LISTA_INSTRUCTORES_AMBIENTES!B196))-(COUNTIF(PLANEACION!$T$3:$U$990,LISTA_INSTRUCTORES_AMBIENTES!B196))-(COUNTIF(PLANEACION!$Z$3:$AA$990,LISTA_INSTRUCTORES_AMBIENTES!B196))-(COUNTIF(PLANEACION!AF$3:$AG$990,LISTA_INSTRUCTORES_AMBIENTES!B196))-(COUNTIF(PLANEACION!$AL$3:$AM$990,LISTA_INSTRUCTORES_AMBIENTES!B196)))+(2*((COUNTIF(PLANEACION!$H$3:$I$990,LISTA_INSTRUCTORES_AMBIENTES!B196))+(COUNTIF(PLANEACION!$N$3:$O$990,LISTA_INSTRUCTORES_AMBIENTES!B196))+(COUNTIF(PLANEACION!$T$3:$U$990,LISTA_INSTRUCTORES_AMBIENTES!B196))+(COUNTIF(PLANEACION!$Z$3:$AA$990,LISTA_INSTRUCTORES_AMBIENTES!B196))+(COUNTIF(PLANEACION!AF$3:$AG$990,LISTA_INSTRUCTORES_AMBIENTES!B196))+(COUNTIF(PLANEACION!$AL$3:$AM$990,LISTA_INSTRUCTORES_AMBIENTES!B196)))))</f>
        <v>44</v>
      </c>
      <c r="F196">
        <f t="shared" ref="F196:F224" si="4">+IF(D196="PLANTA",(32-E196),(40-E196))</f>
        <v>-4</v>
      </c>
      <c r="Q196" s="4" t="s">
        <v>1099</v>
      </c>
      <c r="R196" s="4" t="s">
        <v>1047</v>
      </c>
      <c r="S196" s="4">
        <v>6</v>
      </c>
    </row>
    <row r="197" spans="1:19">
      <c r="A197">
        <v>196</v>
      </c>
      <c r="B197" s="156" t="s">
        <v>120</v>
      </c>
      <c r="C197" s="157" t="s">
        <v>1100</v>
      </c>
      <c r="D197" s="158" t="s">
        <v>502</v>
      </c>
      <c r="E197" s="6">
        <f>(3*(COUNTIF(PLANEACION!$D$3:$AM$990,LISTA_INSTRUCTORES_AMBIENTES!B197)-(COUNTIF(PLANEACION!$H$3:$I$990,LISTA_INSTRUCTORES_AMBIENTES!B197))-(COUNTIF(PLANEACION!$N$3:$O$990,LISTA_INSTRUCTORES_AMBIENTES!B197))-(COUNTIF(PLANEACION!$T$3:$U$990,LISTA_INSTRUCTORES_AMBIENTES!B197))-(COUNTIF(PLANEACION!$Z$3:$AA$990,LISTA_INSTRUCTORES_AMBIENTES!B197))-(COUNTIF(PLANEACION!AF$3:$AG$990,LISTA_INSTRUCTORES_AMBIENTES!B197))-(COUNTIF(PLANEACION!$AL$3:$AM$990,LISTA_INSTRUCTORES_AMBIENTES!B197)))+(2*((COUNTIF(PLANEACION!$H$3:$I$990,LISTA_INSTRUCTORES_AMBIENTES!B197))+(COUNTIF(PLANEACION!$N$3:$O$990,LISTA_INSTRUCTORES_AMBIENTES!B197))+(COUNTIF(PLANEACION!$T$3:$U$990,LISTA_INSTRUCTORES_AMBIENTES!B197))+(COUNTIF(PLANEACION!$Z$3:$AA$990,LISTA_INSTRUCTORES_AMBIENTES!B197))+(COUNTIF(PLANEACION!AF$3:$AG$990,LISTA_INSTRUCTORES_AMBIENTES!B197))+(COUNTIF(PLANEACION!$AL$3:$AM$990,LISTA_INSTRUCTORES_AMBIENTES!B197)))))</f>
        <v>44</v>
      </c>
      <c r="F197">
        <f t="shared" si="4"/>
        <v>-4</v>
      </c>
      <c r="Q197" s="4" t="s">
        <v>1101</v>
      </c>
      <c r="R197" s="4" t="s">
        <v>1041</v>
      </c>
      <c r="S197" s="4">
        <v>6</v>
      </c>
    </row>
    <row r="198" spans="1:19">
      <c r="A198">
        <v>197</v>
      </c>
      <c r="B198" s="156" t="s">
        <v>96</v>
      </c>
      <c r="C198" s="157" t="s">
        <v>1102</v>
      </c>
      <c r="D198" s="158" t="s">
        <v>502</v>
      </c>
      <c r="E198" s="6">
        <f>(3*(COUNTIF(PLANEACION!$D$3:$AM$990,LISTA_INSTRUCTORES_AMBIENTES!B198)-(COUNTIF(PLANEACION!$H$3:$I$990,LISTA_INSTRUCTORES_AMBIENTES!B198))-(COUNTIF(PLANEACION!$N$3:$O$990,LISTA_INSTRUCTORES_AMBIENTES!B198))-(COUNTIF(PLANEACION!$T$3:$U$990,LISTA_INSTRUCTORES_AMBIENTES!B198))-(COUNTIF(PLANEACION!$Z$3:$AA$990,LISTA_INSTRUCTORES_AMBIENTES!B198))-(COUNTIF(PLANEACION!AF$3:$AG$990,LISTA_INSTRUCTORES_AMBIENTES!B198))-(COUNTIF(PLANEACION!$AL$3:$AM$990,LISTA_INSTRUCTORES_AMBIENTES!B198)))+(2*((COUNTIF(PLANEACION!$H$3:$I$990,LISTA_INSTRUCTORES_AMBIENTES!B198))+(COUNTIF(PLANEACION!$N$3:$O$990,LISTA_INSTRUCTORES_AMBIENTES!B198))+(COUNTIF(PLANEACION!$T$3:$U$990,LISTA_INSTRUCTORES_AMBIENTES!B198))+(COUNTIF(PLANEACION!$Z$3:$AA$990,LISTA_INSTRUCTORES_AMBIENTES!B198))+(COUNTIF(PLANEACION!AF$3:$AG$990,LISTA_INSTRUCTORES_AMBIENTES!B198))+(COUNTIF(PLANEACION!$AL$3:$AM$990,LISTA_INSTRUCTORES_AMBIENTES!B198)))))</f>
        <v>36</v>
      </c>
      <c r="F198">
        <f t="shared" si="4"/>
        <v>4</v>
      </c>
      <c r="Q198" s="4" t="s">
        <v>1103</v>
      </c>
      <c r="R198" s="4" t="s">
        <v>1043</v>
      </c>
      <c r="S198" s="4">
        <v>6</v>
      </c>
    </row>
    <row r="199" spans="1:19">
      <c r="A199">
        <v>198</v>
      </c>
      <c r="B199" s="156" t="s">
        <v>268</v>
      </c>
      <c r="C199" s="157" t="s">
        <v>1104</v>
      </c>
      <c r="D199" s="158" t="s">
        <v>502</v>
      </c>
      <c r="E199" s="6">
        <f>(3*(COUNTIF(PLANEACION!$D$3:$AM$990,LISTA_INSTRUCTORES_AMBIENTES!B199)-(COUNTIF(PLANEACION!$H$3:$I$990,LISTA_INSTRUCTORES_AMBIENTES!B199))-(COUNTIF(PLANEACION!$N$3:$O$990,LISTA_INSTRUCTORES_AMBIENTES!B199))-(COUNTIF(PLANEACION!$T$3:$U$990,LISTA_INSTRUCTORES_AMBIENTES!B199))-(COUNTIF(PLANEACION!$Z$3:$AA$990,LISTA_INSTRUCTORES_AMBIENTES!B199))-(COUNTIF(PLANEACION!AF$3:$AG$990,LISTA_INSTRUCTORES_AMBIENTES!B199))-(COUNTIF(PLANEACION!$AL$3:$AM$990,LISTA_INSTRUCTORES_AMBIENTES!B199)))+(2*((COUNTIF(PLANEACION!$H$3:$I$990,LISTA_INSTRUCTORES_AMBIENTES!B199))+(COUNTIF(PLANEACION!$N$3:$O$990,LISTA_INSTRUCTORES_AMBIENTES!B199))+(COUNTIF(PLANEACION!$T$3:$U$990,LISTA_INSTRUCTORES_AMBIENTES!B199))+(COUNTIF(PLANEACION!$Z$3:$AA$990,LISTA_INSTRUCTORES_AMBIENTES!B199))+(COUNTIF(PLANEACION!AF$3:$AG$990,LISTA_INSTRUCTORES_AMBIENTES!B199))+(COUNTIF(PLANEACION!$AL$3:$AM$990,LISTA_INSTRUCTORES_AMBIENTES!B199)))))</f>
        <v>42</v>
      </c>
      <c r="F199">
        <f t="shared" si="4"/>
        <v>-2</v>
      </c>
      <c r="Q199" s="4" t="s">
        <v>1105</v>
      </c>
      <c r="R199" s="4" t="s">
        <v>1012</v>
      </c>
      <c r="S199" s="4">
        <v>6</v>
      </c>
    </row>
    <row r="200" spans="1:19">
      <c r="A200">
        <v>199</v>
      </c>
      <c r="B200" s="156" t="s">
        <v>171</v>
      </c>
      <c r="C200" s="157" t="s">
        <v>1106</v>
      </c>
      <c r="D200" s="158" t="s">
        <v>502</v>
      </c>
      <c r="E200" s="6">
        <f>(3*(COUNTIF(PLANEACION!$D$3:$AM$990,LISTA_INSTRUCTORES_AMBIENTES!B200)-(COUNTIF(PLANEACION!$H$3:$I$990,LISTA_INSTRUCTORES_AMBIENTES!B200))-(COUNTIF(PLANEACION!$N$3:$O$990,LISTA_INSTRUCTORES_AMBIENTES!B200))-(COUNTIF(PLANEACION!$T$3:$U$990,LISTA_INSTRUCTORES_AMBIENTES!B200))-(COUNTIF(PLANEACION!$Z$3:$AA$990,LISTA_INSTRUCTORES_AMBIENTES!B200))-(COUNTIF(PLANEACION!AF$3:$AG$990,LISTA_INSTRUCTORES_AMBIENTES!B200))-(COUNTIF(PLANEACION!$AL$3:$AM$990,LISTA_INSTRUCTORES_AMBIENTES!B200)))+(2*((COUNTIF(PLANEACION!$H$3:$I$990,LISTA_INSTRUCTORES_AMBIENTES!B200))+(COUNTIF(PLANEACION!$N$3:$O$990,LISTA_INSTRUCTORES_AMBIENTES!B200))+(COUNTIF(PLANEACION!$T$3:$U$990,LISTA_INSTRUCTORES_AMBIENTES!B200))+(COUNTIF(PLANEACION!$Z$3:$AA$990,LISTA_INSTRUCTORES_AMBIENTES!B200))+(COUNTIF(PLANEACION!AF$3:$AG$990,LISTA_INSTRUCTORES_AMBIENTES!B200))+(COUNTIF(PLANEACION!$AL$3:$AM$990,LISTA_INSTRUCTORES_AMBIENTES!B200)))))</f>
        <v>18</v>
      </c>
      <c r="F200">
        <f t="shared" si="4"/>
        <v>22</v>
      </c>
      <c r="Q200" s="4" t="s">
        <v>1107</v>
      </c>
      <c r="R200" s="4" t="s">
        <v>1066</v>
      </c>
      <c r="S200" s="4">
        <v>6</v>
      </c>
    </row>
    <row r="201" spans="1:19">
      <c r="A201">
        <v>200</v>
      </c>
      <c r="B201" s="156" t="s">
        <v>200</v>
      </c>
      <c r="C201" s="157" t="s">
        <v>1108</v>
      </c>
      <c r="D201" s="158" t="s">
        <v>502</v>
      </c>
      <c r="E201" s="6">
        <f>(3*(COUNTIF(PLANEACION!$D$3:$AM$990,LISTA_INSTRUCTORES_AMBIENTES!B201)-(COUNTIF(PLANEACION!$H$3:$I$990,LISTA_INSTRUCTORES_AMBIENTES!B201))-(COUNTIF(PLANEACION!$N$3:$O$990,LISTA_INSTRUCTORES_AMBIENTES!B201))-(COUNTIF(PLANEACION!$T$3:$U$990,LISTA_INSTRUCTORES_AMBIENTES!B201))-(COUNTIF(PLANEACION!$Z$3:$AA$990,LISTA_INSTRUCTORES_AMBIENTES!B201))-(COUNTIF(PLANEACION!AF$3:$AG$990,LISTA_INSTRUCTORES_AMBIENTES!B201))-(COUNTIF(PLANEACION!$AL$3:$AM$990,LISTA_INSTRUCTORES_AMBIENTES!B201)))+(2*((COUNTIF(PLANEACION!$H$3:$I$990,LISTA_INSTRUCTORES_AMBIENTES!B201))+(COUNTIF(PLANEACION!$N$3:$O$990,LISTA_INSTRUCTORES_AMBIENTES!B201))+(COUNTIF(PLANEACION!$T$3:$U$990,LISTA_INSTRUCTORES_AMBIENTES!B201))+(COUNTIF(PLANEACION!$Z$3:$AA$990,LISTA_INSTRUCTORES_AMBIENTES!B201))+(COUNTIF(PLANEACION!AF$3:$AG$990,LISTA_INSTRUCTORES_AMBIENTES!B201))+(COUNTIF(PLANEACION!$AL$3:$AM$990,LISTA_INSTRUCTORES_AMBIENTES!B201)))))</f>
        <v>40</v>
      </c>
      <c r="F201">
        <f t="shared" si="4"/>
        <v>0</v>
      </c>
      <c r="Q201" s="4" t="s">
        <v>354</v>
      </c>
      <c r="R201" s="4" t="s">
        <v>1023</v>
      </c>
      <c r="S201" s="4">
        <v>6</v>
      </c>
    </row>
    <row r="202" spans="1:19">
      <c r="A202">
        <v>201</v>
      </c>
      <c r="B202" s="156" t="s">
        <v>180</v>
      </c>
      <c r="C202" s="157" t="s">
        <v>1109</v>
      </c>
      <c r="D202" s="158" t="s">
        <v>502</v>
      </c>
      <c r="E202" s="6">
        <f>(3*(COUNTIF(PLANEACION!$D$3:$AM$990,LISTA_INSTRUCTORES_AMBIENTES!B202)-(COUNTIF(PLANEACION!$H$3:$I$990,LISTA_INSTRUCTORES_AMBIENTES!B202))-(COUNTIF(PLANEACION!$N$3:$O$990,LISTA_INSTRUCTORES_AMBIENTES!B202))-(COUNTIF(PLANEACION!$T$3:$U$990,LISTA_INSTRUCTORES_AMBIENTES!B202))-(COUNTIF(PLANEACION!$Z$3:$AA$990,LISTA_INSTRUCTORES_AMBIENTES!B202))-(COUNTIF(PLANEACION!AF$3:$AG$990,LISTA_INSTRUCTORES_AMBIENTES!B202))-(COUNTIF(PLANEACION!$AL$3:$AM$990,LISTA_INSTRUCTORES_AMBIENTES!B202)))+(2*((COUNTIF(PLANEACION!$H$3:$I$990,LISTA_INSTRUCTORES_AMBIENTES!B202))+(COUNTIF(PLANEACION!$N$3:$O$990,LISTA_INSTRUCTORES_AMBIENTES!B202))+(COUNTIF(PLANEACION!$T$3:$U$990,LISTA_INSTRUCTORES_AMBIENTES!B202))+(COUNTIF(PLANEACION!$Z$3:$AA$990,LISTA_INSTRUCTORES_AMBIENTES!B202))+(COUNTIF(PLANEACION!AF$3:$AG$990,LISTA_INSTRUCTORES_AMBIENTES!B202))+(COUNTIF(PLANEACION!$AL$3:$AM$990,LISTA_INSTRUCTORES_AMBIENTES!B202)))))</f>
        <v>38</v>
      </c>
      <c r="F202">
        <f t="shared" si="4"/>
        <v>2</v>
      </c>
      <c r="Q202" s="4" t="s">
        <v>1110</v>
      </c>
      <c r="R202" s="4" t="s">
        <v>1049</v>
      </c>
      <c r="S202" s="4">
        <v>6</v>
      </c>
    </row>
    <row r="203" spans="1:19" ht="15" customHeight="1">
      <c r="A203">
        <v>202</v>
      </c>
      <c r="B203" s="156" t="s">
        <v>172</v>
      </c>
      <c r="C203" s="157" t="s">
        <v>1111</v>
      </c>
      <c r="D203" s="158" t="s">
        <v>502</v>
      </c>
      <c r="E203" s="6">
        <f>(3*(COUNTIF(PLANEACION!$D$3:$AM$990,LISTA_INSTRUCTORES_AMBIENTES!B203)-(COUNTIF(PLANEACION!$H$3:$I$990,LISTA_INSTRUCTORES_AMBIENTES!B203))-(COUNTIF(PLANEACION!$N$3:$O$990,LISTA_INSTRUCTORES_AMBIENTES!B203))-(COUNTIF(PLANEACION!$T$3:$U$990,LISTA_INSTRUCTORES_AMBIENTES!B203))-(COUNTIF(PLANEACION!$Z$3:$AA$990,LISTA_INSTRUCTORES_AMBIENTES!B203))-(COUNTIF(PLANEACION!AF$3:$AG$990,LISTA_INSTRUCTORES_AMBIENTES!B203))-(COUNTIF(PLANEACION!$AL$3:$AM$990,LISTA_INSTRUCTORES_AMBIENTES!B203)))+(2*((COUNTIF(PLANEACION!$H$3:$I$990,LISTA_INSTRUCTORES_AMBIENTES!B203))+(COUNTIF(PLANEACION!$N$3:$O$990,LISTA_INSTRUCTORES_AMBIENTES!B203))+(COUNTIF(PLANEACION!$T$3:$U$990,LISTA_INSTRUCTORES_AMBIENTES!B203))+(COUNTIF(PLANEACION!$Z$3:$AA$990,LISTA_INSTRUCTORES_AMBIENTES!B203))+(COUNTIF(PLANEACION!AF$3:$AG$990,LISTA_INSTRUCTORES_AMBIENTES!B203))+(COUNTIF(PLANEACION!$AL$3:$AM$990,LISTA_INSTRUCTORES_AMBIENTES!B203)))))</f>
        <v>42</v>
      </c>
      <c r="F203">
        <f t="shared" si="4"/>
        <v>-2</v>
      </c>
      <c r="Q203" s="4" t="s">
        <v>1112</v>
      </c>
      <c r="R203" s="4" t="s">
        <v>1071</v>
      </c>
      <c r="S203" s="4">
        <v>6</v>
      </c>
    </row>
    <row r="204" spans="1:19">
      <c r="A204">
        <v>203</v>
      </c>
      <c r="B204" s="156" t="s">
        <v>170</v>
      </c>
      <c r="C204" s="157" t="s">
        <v>1113</v>
      </c>
      <c r="D204" s="158" t="s">
        <v>502</v>
      </c>
      <c r="E204" s="6">
        <f>(3*(COUNTIF(PLANEACION!$D$3:$AM$990,LISTA_INSTRUCTORES_AMBIENTES!B204)-(COUNTIF(PLANEACION!$H$3:$I$990,LISTA_INSTRUCTORES_AMBIENTES!B204))-(COUNTIF(PLANEACION!$N$3:$O$990,LISTA_INSTRUCTORES_AMBIENTES!B204))-(COUNTIF(PLANEACION!$T$3:$U$990,LISTA_INSTRUCTORES_AMBIENTES!B204))-(COUNTIF(PLANEACION!$Z$3:$AA$990,LISTA_INSTRUCTORES_AMBIENTES!B204))-(COUNTIF(PLANEACION!AF$3:$AG$990,LISTA_INSTRUCTORES_AMBIENTES!B204))-(COUNTIF(PLANEACION!$AL$3:$AM$990,LISTA_INSTRUCTORES_AMBIENTES!B204)))+(2*((COUNTIF(PLANEACION!$H$3:$I$990,LISTA_INSTRUCTORES_AMBIENTES!B204))+(COUNTIF(PLANEACION!$N$3:$O$990,LISTA_INSTRUCTORES_AMBIENTES!B204))+(COUNTIF(PLANEACION!$T$3:$U$990,LISTA_INSTRUCTORES_AMBIENTES!B204))+(COUNTIF(PLANEACION!$Z$3:$AA$990,LISTA_INSTRUCTORES_AMBIENTES!B204))+(COUNTIF(PLANEACION!AF$3:$AG$990,LISTA_INSTRUCTORES_AMBIENTES!B204))+(COUNTIF(PLANEACION!$AL$3:$AM$990,LISTA_INSTRUCTORES_AMBIENTES!B204)))))</f>
        <v>38</v>
      </c>
      <c r="F204">
        <f t="shared" si="4"/>
        <v>2</v>
      </c>
      <c r="Q204" s="4" t="s">
        <v>1114</v>
      </c>
      <c r="R204" s="4" t="s">
        <v>1060</v>
      </c>
      <c r="S204" s="4">
        <v>6</v>
      </c>
    </row>
    <row r="205" spans="1:19">
      <c r="A205">
        <v>204</v>
      </c>
      <c r="B205" s="156" t="s">
        <v>151</v>
      </c>
      <c r="C205" s="157" t="s">
        <v>1115</v>
      </c>
      <c r="D205" s="158" t="s">
        <v>502</v>
      </c>
      <c r="E205" s="6">
        <f>(3*(COUNTIF(PLANEACION!$D$3:$AM$990,LISTA_INSTRUCTORES_AMBIENTES!B205)-(COUNTIF(PLANEACION!$H$3:$I$990,LISTA_INSTRUCTORES_AMBIENTES!B205))-(COUNTIF(PLANEACION!$N$3:$O$990,LISTA_INSTRUCTORES_AMBIENTES!B205))-(COUNTIF(PLANEACION!$T$3:$U$990,LISTA_INSTRUCTORES_AMBIENTES!B205))-(COUNTIF(PLANEACION!$Z$3:$AA$990,LISTA_INSTRUCTORES_AMBIENTES!B205))-(COUNTIF(PLANEACION!AF$3:$AG$990,LISTA_INSTRUCTORES_AMBIENTES!B205))-(COUNTIF(PLANEACION!$AL$3:$AM$990,LISTA_INSTRUCTORES_AMBIENTES!B205)))+(2*((COUNTIF(PLANEACION!$H$3:$I$990,LISTA_INSTRUCTORES_AMBIENTES!B205))+(COUNTIF(PLANEACION!$N$3:$O$990,LISTA_INSTRUCTORES_AMBIENTES!B205))+(COUNTIF(PLANEACION!$T$3:$U$990,LISTA_INSTRUCTORES_AMBIENTES!B205))+(COUNTIF(PLANEACION!$Z$3:$AA$990,LISTA_INSTRUCTORES_AMBIENTES!B205))+(COUNTIF(PLANEACION!AF$3:$AG$990,LISTA_INSTRUCTORES_AMBIENTES!B205))+(COUNTIF(PLANEACION!$AL$3:$AM$990,LISTA_INSTRUCTORES_AMBIENTES!B205)))))</f>
        <v>34</v>
      </c>
      <c r="F205">
        <f t="shared" si="4"/>
        <v>6</v>
      </c>
      <c r="Q205" s="4" t="s">
        <v>1116</v>
      </c>
      <c r="R205" s="4" t="s">
        <v>1057</v>
      </c>
      <c r="S205" s="4">
        <v>6</v>
      </c>
    </row>
    <row r="206" spans="1:19">
      <c r="A206">
        <v>205</v>
      </c>
      <c r="B206" s="156" t="s">
        <v>192</v>
      </c>
      <c r="C206" s="157" t="s">
        <v>1117</v>
      </c>
      <c r="D206" s="158" t="s">
        <v>502</v>
      </c>
      <c r="E206" s="6">
        <f>(3*(COUNTIF(PLANEACION!$D$3:$AM$990,LISTA_INSTRUCTORES_AMBIENTES!B206)-(COUNTIF(PLANEACION!$H$3:$I$990,LISTA_INSTRUCTORES_AMBIENTES!B206))-(COUNTIF(PLANEACION!$N$3:$O$990,LISTA_INSTRUCTORES_AMBIENTES!B206))-(COUNTIF(PLANEACION!$T$3:$U$990,LISTA_INSTRUCTORES_AMBIENTES!B206))-(COUNTIF(PLANEACION!$Z$3:$AA$990,LISTA_INSTRUCTORES_AMBIENTES!B206))-(COUNTIF(PLANEACION!AF$3:$AG$990,LISTA_INSTRUCTORES_AMBIENTES!B206))-(COUNTIF(PLANEACION!$AL$3:$AM$990,LISTA_INSTRUCTORES_AMBIENTES!B206)))+(2*((COUNTIF(PLANEACION!$H$3:$I$990,LISTA_INSTRUCTORES_AMBIENTES!B206))+(COUNTIF(PLANEACION!$N$3:$O$990,LISTA_INSTRUCTORES_AMBIENTES!B206))+(COUNTIF(PLANEACION!$T$3:$U$990,LISTA_INSTRUCTORES_AMBIENTES!B206))+(COUNTIF(PLANEACION!$Z$3:$AA$990,LISTA_INSTRUCTORES_AMBIENTES!B206))+(COUNTIF(PLANEACION!AF$3:$AG$990,LISTA_INSTRUCTORES_AMBIENTES!B206))+(COUNTIF(PLANEACION!$AL$3:$AM$990,LISTA_INSTRUCTORES_AMBIENTES!B206)))))</f>
        <v>38</v>
      </c>
      <c r="F206">
        <f t="shared" si="4"/>
        <v>2</v>
      </c>
      <c r="Q206" s="4" t="s">
        <v>1118</v>
      </c>
      <c r="R206" s="4" t="s">
        <v>1038</v>
      </c>
      <c r="S206" s="4">
        <v>6</v>
      </c>
    </row>
    <row r="207" spans="1:19">
      <c r="A207">
        <v>206</v>
      </c>
      <c r="B207" s="156" t="s">
        <v>137</v>
      </c>
      <c r="C207" s="157" t="s">
        <v>1119</v>
      </c>
      <c r="D207" s="158" t="s">
        <v>502</v>
      </c>
      <c r="E207" s="6">
        <f>(3*(COUNTIF(PLANEACION!$D$3:$AM$990,LISTA_INSTRUCTORES_AMBIENTES!B207)-(COUNTIF(PLANEACION!$H$3:$I$990,LISTA_INSTRUCTORES_AMBIENTES!B207))-(COUNTIF(PLANEACION!$N$3:$O$990,LISTA_INSTRUCTORES_AMBIENTES!B207))-(COUNTIF(PLANEACION!$T$3:$U$990,LISTA_INSTRUCTORES_AMBIENTES!B207))-(COUNTIF(PLANEACION!$Z$3:$AA$990,LISTA_INSTRUCTORES_AMBIENTES!B207))-(COUNTIF(PLANEACION!AF$3:$AG$990,LISTA_INSTRUCTORES_AMBIENTES!B207))-(COUNTIF(PLANEACION!$AL$3:$AM$990,LISTA_INSTRUCTORES_AMBIENTES!B207)))+(2*((COUNTIF(PLANEACION!$H$3:$I$990,LISTA_INSTRUCTORES_AMBIENTES!B207))+(COUNTIF(PLANEACION!$N$3:$O$990,LISTA_INSTRUCTORES_AMBIENTES!B207))+(COUNTIF(PLANEACION!$T$3:$U$990,LISTA_INSTRUCTORES_AMBIENTES!B207))+(COUNTIF(PLANEACION!$Z$3:$AA$990,LISTA_INSTRUCTORES_AMBIENTES!B207))+(COUNTIF(PLANEACION!AF$3:$AG$990,LISTA_INSTRUCTORES_AMBIENTES!B207))+(COUNTIF(PLANEACION!$AL$3:$AM$990,LISTA_INSTRUCTORES_AMBIENTES!B207)))))</f>
        <v>30</v>
      </c>
      <c r="F207">
        <f t="shared" si="4"/>
        <v>10</v>
      </c>
      <c r="Q207" s="4" t="s">
        <v>1120</v>
      </c>
      <c r="R207" s="4" t="s">
        <v>1025</v>
      </c>
      <c r="S207" s="4">
        <v>6</v>
      </c>
    </row>
    <row r="208" spans="1:19">
      <c r="A208">
        <v>207</v>
      </c>
      <c r="B208" s="156" t="s">
        <v>94</v>
      </c>
      <c r="C208" s="157" t="s">
        <v>1121</v>
      </c>
      <c r="D208" s="158" t="s">
        <v>502</v>
      </c>
      <c r="E208" s="6">
        <f>(3*(COUNTIF(PLANEACION!$D$3:$AM$990,LISTA_INSTRUCTORES_AMBIENTES!B208)-(COUNTIF(PLANEACION!$H$3:$I$990,LISTA_INSTRUCTORES_AMBIENTES!B208))-(COUNTIF(PLANEACION!$N$3:$O$990,LISTA_INSTRUCTORES_AMBIENTES!B208))-(COUNTIF(PLANEACION!$T$3:$U$990,LISTA_INSTRUCTORES_AMBIENTES!B208))-(COUNTIF(PLANEACION!$Z$3:$AA$990,LISTA_INSTRUCTORES_AMBIENTES!B208))-(COUNTIF(PLANEACION!AF$3:$AG$990,LISTA_INSTRUCTORES_AMBIENTES!B208))-(COUNTIF(PLANEACION!$AL$3:$AM$990,LISTA_INSTRUCTORES_AMBIENTES!B208)))+(2*((COUNTIF(PLANEACION!$H$3:$I$990,LISTA_INSTRUCTORES_AMBIENTES!B208))+(COUNTIF(PLANEACION!$N$3:$O$990,LISTA_INSTRUCTORES_AMBIENTES!B208))+(COUNTIF(PLANEACION!$T$3:$U$990,LISTA_INSTRUCTORES_AMBIENTES!B208))+(COUNTIF(PLANEACION!$Z$3:$AA$990,LISTA_INSTRUCTORES_AMBIENTES!B208))+(COUNTIF(PLANEACION!AF$3:$AG$990,LISTA_INSTRUCTORES_AMBIENTES!B208))+(COUNTIF(PLANEACION!$AL$3:$AM$990,LISTA_INSTRUCTORES_AMBIENTES!B208)))))</f>
        <v>44</v>
      </c>
      <c r="F208">
        <f t="shared" si="4"/>
        <v>-4</v>
      </c>
      <c r="Q208" s="4" t="s">
        <v>1122</v>
      </c>
      <c r="R208" s="4" t="s">
        <v>1073</v>
      </c>
      <c r="S208" s="4">
        <v>6</v>
      </c>
    </row>
    <row r="209" spans="1:19">
      <c r="A209">
        <v>208</v>
      </c>
      <c r="B209" s="156" t="s">
        <v>199</v>
      </c>
      <c r="C209" s="157" t="s">
        <v>1123</v>
      </c>
      <c r="D209" s="158" t="s">
        <v>502</v>
      </c>
      <c r="E209" s="6">
        <f>(3*(COUNTIF(PLANEACION!$D$3:$AM$990,LISTA_INSTRUCTORES_AMBIENTES!B209)-(COUNTIF(PLANEACION!$H$3:$I$990,LISTA_INSTRUCTORES_AMBIENTES!B209))-(COUNTIF(PLANEACION!$N$3:$O$990,LISTA_INSTRUCTORES_AMBIENTES!B209))-(COUNTIF(PLANEACION!$T$3:$U$990,LISTA_INSTRUCTORES_AMBIENTES!B209))-(COUNTIF(PLANEACION!$Z$3:$AA$990,LISTA_INSTRUCTORES_AMBIENTES!B209))-(COUNTIF(PLANEACION!AF$3:$AG$990,LISTA_INSTRUCTORES_AMBIENTES!B209))-(COUNTIF(PLANEACION!$AL$3:$AM$990,LISTA_INSTRUCTORES_AMBIENTES!B209)))+(2*((COUNTIF(PLANEACION!$H$3:$I$990,LISTA_INSTRUCTORES_AMBIENTES!B209))+(COUNTIF(PLANEACION!$N$3:$O$990,LISTA_INSTRUCTORES_AMBIENTES!B209))+(COUNTIF(PLANEACION!$T$3:$U$990,LISTA_INSTRUCTORES_AMBIENTES!B209))+(COUNTIF(PLANEACION!$Z$3:$AA$990,LISTA_INSTRUCTORES_AMBIENTES!B209))+(COUNTIF(PLANEACION!AF$3:$AG$990,LISTA_INSTRUCTORES_AMBIENTES!B209))+(COUNTIF(PLANEACION!$AL$3:$AM$990,LISTA_INSTRUCTORES_AMBIENTES!B209)))))</f>
        <v>42</v>
      </c>
      <c r="F209">
        <f t="shared" si="4"/>
        <v>-2</v>
      </c>
      <c r="Q209" s="4" t="s">
        <v>1124</v>
      </c>
      <c r="R209" s="4" t="s">
        <v>1063</v>
      </c>
      <c r="S209" s="4">
        <v>6</v>
      </c>
    </row>
    <row r="210" spans="1:19">
      <c r="A210">
        <v>209</v>
      </c>
      <c r="B210" s="156" t="s">
        <v>107</v>
      </c>
      <c r="C210" s="157" t="s">
        <v>1125</v>
      </c>
      <c r="D210" s="158" t="s">
        <v>502</v>
      </c>
      <c r="E210" s="6">
        <f>(3*(COUNTIF(PLANEACION!$D$3:$AM$990,LISTA_INSTRUCTORES_AMBIENTES!B210)-(COUNTIF(PLANEACION!$H$3:$I$990,LISTA_INSTRUCTORES_AMBIENTES!B210))-(COUNTIF(PLANEACION!$N$3:$O$990,LISTA_INSTRUCTORES_AMBIENTES!B210))-(COUNTIF(PLANEACION!$T$3:$U$990,LISTA_INSTRUCTORES_AMBIENTES!B210))-(COUNTIF(PLANEACION!$Z$3:$AA$990,LISTA_INSTRUCTORES_AMBIENTES!B210))-(COUNTIF(PLANEACION!AF$3:$AG$990,LISTA_INSTRUCTORES_AMBIENTES!B210))-(COUNTIF(PLANEACION!$AL$3:$AM$990,LISTA_INSTRUCTORES_AMBIENTES!B210)))+(2*((COUNTIF(PLANEACION!$H$3:$I$990,LISTA_INSTRUCTORES_AMBIENTES!B210))+(COUNTIF(PLANEACION!$N$3:$O$990,LISTA_INSTRUCTORES_AMBIENTES!B210))+(COUNTIF(PLANEACION!$T$3:$U$990,LISTA_INSTRUCTORES_AMBIENTES!B210))+(COUNTIF(PLANEACION!$Z$3:$AA$990,LISTA_INSTRUCTORES_AMBIENTES!B210))+(COUNTIF(PLANEACION!AF$3:$AG$990,LISTA_INSTRUCTORES_AMBIENTES!B210))+(COUNTIF(PLANEACION!$AL$3:$AM$990,LISTA_INSTRUCTORES_AMBIENTES!B210)))))</f>
        <v>36</v>
      </c>
      <c r="F210">
        <f t="shared" si="4"/>
        <v>4</v>
      </c>
      <c r="Q210" s="4" t="s">
        <v>1126</v>
      </c>
      <c r="R210" s="4" t="s">
        <v>1052</v>
      </c>
      <c r="S210" s="4">
        <v>6</v>
      </c>
    </row>
    <row r="211" spans="1:19">
      <c r="A211">
        <v>210</v>
      </c>
      <c r="B211" s="156" t="s">
        <v>263</v>
      </c>
      <c r="C211" s="157" t="s">
        <v>1127</v>
      </c>
      <c r="D211" s="158" t="s">
        <v>502</v>
      </c>
      <c r="E211" s="6">
        <f>(3*(COUNTIF(PLANEACION!$D$3:$AM$990,LISTA_INSTRUCTORES_AMBIENTES!B211)-(COUNTIF(PLANEACION!$H$3:$I$990,LISTA_INSTRUCTORES_AMBIENTES!B211))-(COUNTIF(PLANEACION!$N$3:$O$990,LISTA_INSTRUCTORES_AMBIENTES!B211))-(COUNTIF(PLANEACION!$T$3:$U$990,LISTA_INSTRUCTORES_AMBIENTES!B211))-(COUNTIF(PLANEACION!$Z$3:$AA$990,LISTA_INSTRUCTORES_AMBIENTES!B211))-(COUNTIF(PLANEACION!AF$3:$AG$990,LISTA_INSTRUCTORES_AMBIENTES!B211))-(COUNTIF(PLANEACION!$AL$3:$AM$990,LISTA_INSTRUCTORES_AMBIENTES!B211)))+(2*((COUNTIF(PLANEACION!$H$3:$I$990,LISTA_INSTRUCTORES_AMBIENTES!B211))+(COUNTIF(PLANEACION!$N$3:$O$990,LISTA_INSTRUCTORES_AMBIENTES!B211))+(COUNTIF(PLANEACION!$T$3:$U$990,LISTA_INSTRUCTORES_AMBIENTES!B211))+(COUNTIF(PLANEACION!$Z$3:$AA$990,LISTA_INSTRUCTORES_AMBIENTES!B211))+(COUNTIF(PLANEACION!AF$3:$AG$990,LISTA_INSTRUCTORES_AMBIENTES!B211))+(COUNTIF(PLANEACION!$AL$3:$AM$990,LISTA_INSTRUCTORES_AMBIENTES!B211)))))</f>
        <v>34</v>
      </c>
      <c r="F211">
        <f t="shared" si="4"/>
        <v>6</v>
      </c>
      <c r="Q211" s="4" t="s">
        <v>1128</v>
      </c>
      <c r="R211" s="4" t="s">
        <v>1076</v>
      </c>
      <c r="S211" s="4">
        <v>6</v>
      </c>
    </row>
    <row r="212" spans="1:19">
      <c r="A212">
        <v>211</v>
      </c>
      <c r="B212" s="156" t="s">
        <v>236</v>
      </c>
      <c r="C212" s="157" t="s">
        <v>1129</v>
      </c>
      <c r="D212" s="158" t="s">
        <v>502</v>
      </c>
      <c r="E212" s="6">
        <f>(3*(COUNTIF(PLANEACION!$D$3:$AM$990,LISTA_INSTRUCTORES_AMBIENTES!B212)-(COUNTIF(PLANEACION!$H$3:$I$990,LISTA_INSTRUCTORES_AMBIENTES!B212))-(COUNTIF(PLANEACION!$N$3:$O$990,LISTA_INSTRUCTORES_AMBIENTES!B212))-(COUNTIF(PLANEACION!$T$3:$U$990,LISTA_INSTRUCTORES_AMBIENTES!B212))-(COUNTIF(PLANEACION!$Z$3:$AA$990,LISTA_INSTRUCTORES_AMBIENTES!B212))-(COUNTIF(PLANEACION!AF$3:$AG$990,LISTA_INSTRUCTORES_AMBIENTES!B212))-(COUNTIF(PLANEACION!$AL$3:$AM$990,LISTA_INSTRUCTORES_AMBIENTES!B212)))+(2*((COUNTIF(PLANEACION!$H$3:$I$990,LISTA_INSTRUCTORES_AMBIENTES!B212))+(COUNTIF(PLANEACION!$N$3:$O$990,LISTA_INSTRUCTORES_AMBIENTES!B212))+(COUNTIF(PLANEACION!$T$3:$U$990,LISTA_INSTRUCTORES_AMBIENTES!B212))+(COUNTIF(PLANEACION!$Z$3:$AA$990,LISTA_INSTRUCTORES_AMBIENTES!B212))+(COUNTIF(PLANEACION!AF$3:$AG$990,LISTA_INSTRUCTORES_AMBIENTES!B212))+(COUNTIF(PLANEACION!$AL$3:$AM$990,LISTA_INSTRUCTORES_AMBIENTES!B212)))))</f>
        <v>20</v>
      </c>
      <c r="F212">
        <f t="shared" si="4"/>
        <v>20</v>
      </c>
      <c r="Q212" s="4" t="s">
        <v>1130</v>
      </c>
      <c r="R212" s="4" t="s">
        <v>1131</v>
      </c>
      <c r="S212" s="4">
        <v>6</v>
      </c>
    </row>
    <row r="213" spans="1:19">
      <c r="A213">
        <v>212</v>
      </c>
      <c r="B213" s="156" t="s">
        <v>79</v>
      </c>
      <c r="C213" s="157" t="s">
        <v>1132</v>
      </c>
      <c r="D213" s="158" t="s">
        <v>502</v>
      </c>
      <c r="E213" s="6">
        <f>(3*(COUNTIF(PLANEACION!$D$3:$AM$990,LISTA_INSTRUCTORES_AMBIENTES!B213)-(COUNTIF(PLANEACION!$H$3:$I$990,LISTA_INSTRUCTORES_AMBIENTES!B213))-(COUNTIF(PLANEACION!$N$3:$O$990,LISTA_INSTRUCTORES_AMBIENTES!B213))-(COUNTIF(PLANEACION!$T$3:$U$990,LISTA_INSTRUCTORES_AMBIENTES!B213))-(COUNTIF(PLANEACION!$Z$3:$AA$990,LISTA_INSTRUCTORES_AMBIENTES!B213))-(COUNTIF(PLANEACION!AF$3:$AG$990,LISTA_INSTRUCTORES_AMBIENTES!B213))-(COUNTIF(PLANEACION!$AL$3:$AM$990,LISTA_INSTRUCTORES_AMBIENTES!B213)))+(2*((COUNTIF(PLANEACION!$H$3:$I$990,LISTA_INSTRUCTORES_AMBIENTES!B213))+(COUNTIF(PLANEACION!$N$3:$O$990,LISTA_INSTRUCTORES_AMBIENTES!B213))+(COUNTIF(PLANEACION!$T$3:$U$990,LISTA_INSTRUCTORES_AMBIENTES!B213))+(COUNTIF(PLANEACION!$Z$3:$AA$990,LISTA_INSTRUCTORES_AMBIENTES!B213))+(COUNTIF(PLANEACION!AF$3:$AG$990,LISTA_INSTRUCTORES_AMBIENTES!B213))+(COUNTIF(PLANEACION!$AL$3:$AM$990,LISTA_INSTRUCTORES_AMBIENTES!B213)))))</f>
        <v>36</v>
      </c>
      <c r="F213">
        <f t="shared" si="4"/>
        <v>4</v>
      </c>
      <c r="Q213" s="4" t="s">
        <v>1133</v>
      </c>
      <c r="R213" s="4" t="s">
        <v>1134</v>
      </c>
      <c r="S213" s="4">
        <v>6</v>
      </c>
    </row>
    <row r="214" spans="1:19">
      <c r="A214">
        <v>213</v>
      </c>
      <c r="B214" s="156" t="s">
        <v>255</v>
      </c>
      <c r="C214" s="157" t="s">
        <v>1135</v>
      </c>
      <c r="D214" s="158" t="s">
        <v>502</v>
      </c>
      <c r="E214" s="6">
        <f>(3*(COUNTIF(PLANEACION!$D$3:$AM$990,LISTA_INSTRUCTORES_AMBIENTES!B214)-(COUNTIF(PLANEACION!$H$3:$I$990,LISTA_INSTRUCTORES_AMBIENTES!B214))-(COUNTIF(PLANEACION!$N$3:$O$990,LISTA_INSTRUCTORES_AMBIENTES!B214))-(COUNTIF(PLANEACION!$T$3:$U$990,LISTA_INSTRUCTORES_AMBIENTES!B214))-(COUNTIF(PLANEACION!$Z$3:$AA$990,LISTA_INSTRUCTORES_AMBIENTES!B214))-(COUNTIF(PLANEACION!AF$3:$AG$990,LISTA_INSTRUCTORES_AMBIENTES!B214))-(COUNTIF(PLANEACION!$AL$3:$AM$990,LISTA_INSTRUCTORES_AMBIENTES!B214)))+(2*((COUNTIF(PLANEACION!$H$3:$I$990,LISTA_INSTRUCTORES_AMBIENTES!B214))+(COUNTIF(PLANEACION!$N$3:$O$990,LISTA_INSTRUCTORES_AMBIENTES!B214))+(COUNTIF(PLANEACION!$T$3:$U$990,LISTA_INSTRUCTORES_AMBIENTES!B214))+(COUNTIF(PLANEACION!$Z$3:$AA$990,LISTA_INSTRUCTORES_AMBIENTES!B214))+(COUNTIF(PLANEACION!AF$3:$AG$990,LISTA_INSTRUCTORES_AMBIENTES!B214))+(COUNTIF(PLANEACION!$AL$3:$AM$990,LISTA_INSTRUCTORES_AMBIENTES!B214)))))</f>
        <v>40</v>
      </c>
      <c r="F214">
        <f t="shared" si="4"/>
        <v>0</v>
      </c>
      <c r="Q214" s="4" t="s">
        <v>1136</v>
      </c>
      <c r="R214" s="4" t="s">
        <v>1137</v>
      </c>
      <c r="S214" s="4">
        <v>6</v>
      </c>
    </row>
    <row r="215" spans="1:19">
      <c r="A215">
        <v>214</v>
      </c>
      <c r="B215" s="156" t="s">
        <v>231</v>
      </c>
      <c r="C215" s="157" t="s">
        <v>1138</v>
      </c>
      <c r="D215" s="158" t="s">
        <v>502</v>
      </c>
      <c r="E215" s="6">
        <f>(3*(COUNTIF(PLANEACION!$D$3:$AM$990,LISTA_INSTRUCTORES_AMBIENTES!B215)-(COUNTIF(PLANEACION!$H$3:$I$990,LISTA_INSTRUCTORES_AMBIENTES!B215))-(COUNTIF(PLANEACION!$N$3:$O$990,LISTA_INSTRUCTORES_AMBIENTES!B215))-(COUNTIF(PLANEACION!$T$3:$U$990,LISTA_INSTRUCTORES_AMBIENTES!B215))-(COUNTIF(PLANEACION!$Z$3:$AA$990,LISTA_INSTRUCTORES_AMBIENTES!B215))-(COUNTIF(PLANEACION!AF$3:$AG$990,LISTA_INSTRUCTORES_AMBIENTES!B215))-(COUNTIF(PLANEACION!$AL$3:$AM$990,LISTA_INSTRUCTORES_AMBIENTES!B215)))+(2*((COUNTIF(PLANEACION!$H$3:$I$990,LISTA_INSTRUCTORES_AMBIENTES!B215))+(COUNTIF(PLANEACION!$N$3:$O$990,LISTA_INSTRUCTORES_AMBIENTES!B215))+(COUNTIF(PLANEACION!$T$3:$U$990,LISTA_INSTRUCTORES_AMBIENTES!B215))+(COUNTIF(PLANEACION!$Z$3:$AA$990,LISTA_INSTRUCTORES_AMBIENTES!B215))+(COUNTIF(PLANEACION!AF$3:$AG$990,LISTA_INSTRUCTORES_AMBIENTES!B215))+(COUNTIF(PLANEACION!$AL$3:$AM$990,LISTA_INSTRUCTORES_AMBIENTES!B215)))))</f>
        <v>42</v>
      </c>
      <c r="F215">
        <f t="shared" si="4"/>
        <v>-2</v>
      </c>
      <c r="Q215" s="4" t="s">
        <v>1139</v>
      </c>
      <c r="R215" s="4" t="s">
        <v>1140</v>
      </c>
      <c r="S215" s="4">
        <v>6</v>
      </c>
    </row>
    <row r="216" spans="1:19">
      <c r="A216">
        <v>215</v>
      </c>
      <c r="B216" s="156" t="s">
        <v>325</v>
      </c>
      <c r="C216" s="157" t="s">
        <v>1141</v>
      </c>
      <c r="D216" s="158" t="s">
        <v>502</v>
      </c>
      <c r="E216" s="6">
        <f>(3*(COUNTIF(PLANEACION!$D$3:$AM$990,LISTA_INSTRUCTORES_AMBIENTES!B216)-(COUNTIF(PLANEACION!$H$3:$I$990,LISTA_INSTRUCTORES_AMBIENTES!B216))-(COUNTIF(PLANEACION!$N$3:$O$990,LISTA_INSTRUCTORES_AMBIENTES!B216))-(COUNTIF(PLANEACION!$T$3:$U$990,LISTA_INSTRUCTORES_AMBIENTES!B216))-(COUNTIF(PLANEACION!$Z$3:$AA$990,LISTA_INSTRUCTORES_AMBIENTES!B216))-(COUNTIF(PLANEACION!AF$3:$AG$990,LISTA_INSTRUCTORES_AMBIENTES!B216))-(COUNTIF(PLANEACION!$AL$3:$AM$990,LISTA_INSTRUCTORES_AMBIENTES!B216)))+(2*((COUNTIF(PLANEACION!$H$3:$I$990,LISTA_INSTRUCTORES_AMBIENTES!B216))+(COUNTIF(PLANEACION!$N$3:$O$990,LISTA_INSTRUCTORES_AMBIENTES!B216))+(COUNTIF(PLANEACION!$T$3:$U$990,LISTA_INSTRUCTORES_AMBIENTES!B216))+(COUNTIF(PLANEACION!$Z$3:$AA$990,LISTA_INSTRUCTORES_AMBIENTES!B216))+(COUNTIF(PLANEACION!AF$3:$AG$990,LISTA_INSTRUCTORES_AMBIENTES!B216))+(COUNTIF(PLANEACION!$AL$3:$AM$990,LISTA_INSTRUCTORES_AMBIENTES!B216)))))</f>
        <v>44</v>
      </c>
      <c r="F216">
        <f t="shared" si="4"/>
        <v>-4</v>
      </c>
      <c r="Q216" s="4" t="s">
        <v>1142</v>
      </c>
      <c r="R216" s="4" t="s">
        <v>1143</v>
      </c>
      <c r="S216" s="4">
        <v>6</v>
      </c>
    </row>
    <row r="217" spans="1:19">
      <c r="A217">
        <v>216</v>
      </c>
      <c r="B217" s="156" t="s">
        <v>136</v>
      </c>
      <c r="C217" s="157" t="s">
        <v>1144</v>
      </c>
      <c r="D217" s="158" t="s">
        <v>502</v>
      </c>
      <c r="E217" s="6">
        <f>(3*(COUNTIF(PLANEACION!$D$3:$AM$990,LISTA_INSTRUCTORES_AMBIENTES!B217)-(COUNTIF(PLANEACION!$H$3:$I$990,LISTA_INSTRUCTORES_AMBIENTES!B217))-(COUNTIF(PLANEACION!$N$3:$O$990,LISTA_INSTRUCTORES_AMBIENTES!B217))-(COUNTIF(PLANEACION!$T$3:$U$990,LISTA_INSTRUCTORES_AMBIENTES!B217))-(COUNTIF(PLANEACION!$Z$3:$AA$990,LISTA_INSTRUCTORES_AMBIENTES!B217))-(COUNTIF(PLANEACION!AF$3:$AG$990,LISTA_INSTRUCTORES_AMBIENTES!B217))-(COUNTIF(PLANEACION!$AL$3:$AM$990,LISTA_INSTRUCTORES_AMBIENTES!B217)))+(2*((COUNTIF(PLANEACION!$H$3:$I$990,LISTA_INSTRUCTORES_AMBIENTES!B217))+(COUNTIF(PLANEACION!$N$3:$O$990,LISTA_INSTRUCTORES_AMBIENTES!B217))+(COUNTIF(PLANEACION!$T$3:$U$990,LISTA_INSTRUCTORES_AMBIENTES!B217))+(COUNTIF(PLANEACION!$Z$3:$AA$990,LISTA_INSTRUCTORES_AMBIENTES!B217))+(COUNTIF(PLANEACION!AF$3:$AG$990,LISTA_INSTRUCTORES_AMBIENTES!B217))+(COUNTIF(PLANEACION!$AL$3:$AM$990,LISTA_INSTRUCTORES_AMBIENTES!B217)))))</f>
        <v>34</v>
      </c>
      <c r="F217">
        <f t="shared" si="4"/>
        <v>6</v>
      </c>
      <c r="Q217" s="4" t="s">
        <v>1145</v>
      </c>
      <c r="R217" s="4" t="s">
        <v>1146</v>
      </c>
      <c r="S217" s="4">
        <v>6</v>
      </c>
    </row>
    <row r="218" spans="1:19">
      <c r="A218">
        <v>217</v>
      </c>
      <c r="B218" s="156" t="s">
        <v>348</v>
      </c>
      <c r="C218" s="157" t="s">
        <v>1147</v>
      </c>
      <c r="D218" s="158" t="s">
        <v>502</v>
      </c>
      <c r="E218" s="6">
        <f>(3*(COUNTIF(PLANEACION!$D$3:$AM$990,LISTA_INSTRUCTORES_AMBIENTES!B218)-(COUNTIF(PLANEACION!$H$3:$I$990,LISTA_INSTRUCTORES_AMBIENTES!B218))-(COUNTIF(PLANEACION!$N$3:$O$990,LISTA_INSTRUCTORES_AMBIENTES!B218))-(COUNTIF(PLANEACION!$T$3:$U$990,LISTA_INSTRUCTORES_AMBIENTES!B218))-(COUNTIF(PLANEACION!$Z$3:$AA$990,LISTA_INSTRUCTORES_AMBIENTES!B218))-(COUNTIF(PLANEACION!AF$3:$AG$990,LISTA_INSTRUCTORES_AMBIENTES!B218))-(COUNTIF(PLANEACION!$AL$3:$AM$990,LISTA_INSTRUCTORES_AMBIENTES!B218)))+(2*((COUNTIF(PLANEACION!$H$3:$I$990,LISTA_INSTRUCTORES_AMBIENTES!B218))+(COUNTIF(PLANEACION!$N$3:$O$990,LISTA_INSTRUCTORES_AMBIENTES!B218))+(COUNTIF(PLANEACION!$T$3:$U$990,LISTA_INSTRUCTORES_AMBIENTES!B218))+(COUNTIF(PLANEACION!$Z$3:$AA$990,LISTA_INSTRUCTORES_AMBIENTES!B218))+(COUNTIF(PLANEACION!AF$3:$AG$990,LISTA_INSTRUCTORES_AMBIENTES!B218))+(COUNTIF(PLANEACION!$AL$3:$AM$990,LISTA_INSTRUCTORES_AMBIENTES!B218)))))</f>
        <v>28</v>
      </c>
      <c r="F218">
        <f t="shared" si="4"/>
        <v>12</v>
      </c>
      <c r="Q218" s="4" t="s">
        <v>1148</v>
      </c>
      <c r="R218" s="4" t="s">
        <v>1149</v>
      </c>
      <c r="S218" s="4">
        <v>6</v>
      </c>
    </row>
    <row r="219" spans="1:19">
      <c r="A219">
        <v>218</v>
      </c>
      <c r="B219" s="156" t="s">
        <v>184</v>
      </c>
      <c r="C219" s="157" t="s">
        <v>1150</v>
      </c>
      <c r="D219" s="158" t="s">
        <v>502</v>
      </c>
      <c r="E219" s="6">
        <f>(3*(COUNTIF(PLANEACION!$D$3:$AM$990,LISTA_INSTRUCTORES_AMBIENTES!B219)-(COUNTIF(PLANEACION!$H$3:$I$990,LISTA_INSTRUCTORES_AMBIENTES!B219))-(COUNTIF(PLANEACION!$N$3:$O$990,LISTA_INSTRUCTORES_AMBIENTES!B219))-(COUNTIF(PLANEACION!$T$3:$U$990,LISTA_INSTRUCTORES_AMBIENTES!B219))-(COUNTIF(PLANEACION!$Z$3:$AA$990,LISTA_INSTRUCTORES_AMBIENTES!B219))-(COUNTIF(PLANEACION!AF$3:$AG$990,LISTA_INSTRUCTORES_AMBIENTES!B219))-(COUNTIF(PLANEACION!$AL$3:$AM$990,LISTA_INSTRUCTORES_AMBIENTES!B219)))+(2*((COUNTIF(PLANEACION!$H$3:$I$990,LISTA_INSTRUCTORES_AMBIENTES!B219))+(COUNTIF(PLANEACION!$N$3:$O$990,LISTA_INSTRUCTORES_AMBIENTES!B219))+(COUNTIF(PLANEACION!$T$3:$U$990,LISTA_INSTRUCTORES_AMBIENTES!B219))+(COUNTIF(PLANEACION!$Z$3:$AA$990,LISTA_INSTRUCTORES_AMBIENTES!B219))+(COUNTIF(PLANEACION!AF$3:$AG$990,LISTA_INSTRUCTORES_AMBIENTES!B219))+(COUNTIF(PLANEACION!$AL$3:$AM$990,LISTA_INSTRUCTORES_AMBIENTES!B219)))))</f>
        <v>40</v>
      </c>
      <c r="F219">
        <f t="shared" si="4"/>
        <v>0</v>
      </c>
      <c r="Q219" s="4" t="s">
        <v>1151</v>
      </c>
      <c r="R219" s="4" t="s">
        <v>1152</v>
      </c>
      <c r="S219" s="4">
        <v>6</v>
      </c>
    </row>
    <row r="220" spans="1:19">
      <c r="A220">
        <v>219</v>
      </c>
      <c r="B220" s="156"/>
      <c r="C220" s="157"/>
      <c r="D220" s="158"/>
      <c r="E220" s="6">
        <f>(3*(COUNTIF(PLANEACION!$D$3:$AM$990,LISTA_INSTRUCTORES_AMBIENTES!B220)-(COUNTIF(PLANEACION!$H$3:$I$990,LISTA_INSTRUCTORES_AMBIENTES!B220))-(COUNTIF(PLANEACION!$N$3:$O$990,LISTA_INSTRUCTORES_AMBIENTES!B220))-(COUNTIF(PLANEACION!$T$3:$U$990,LISTA_INSTRUCTORES_AMBIENTES!B220))-(COUNTIF(PLANEACION!$Z$3:$AA$990,LISTA_INSTRUCTORES_AMBIENTES!B220))-(COUNTIF(PLANEACION!AF$3:$AG$990,LISTA_INSTRUCTORES_AMBIENTES!B220))-(COUNTIF(PLANEACION!$AL$3:$AM$990,LISTA_INSTRUCTORES_AMBIENTES!B220)))+(2*((COUNTIF(PLANEACION!$H$3:$I$990,LISTA_INSTRUCTORES_AMBIENTES!B220))+(COUNTIF(PLANEACION!$N$3:$O$990,LISTA_INSTRUCTORES_AMBIENTES!B220))+(COUNTIF(PLANEACION!$T$3:$U$990,LISTA_INSTRUCTORES_AMBIENTES!B220))+(COUNTIF(PLANEACION!$Z$3:$AA$990,LISTA_INSTRUCTORES_AMBIENTES!B220))+(COUNTIF(PLANEACION!AF$3:$AG$990,LISTA_INSTRUCTORES_AMBIENTES!B220))+(COUNTIF(PLANEACION!$AL$3:$AM$990,LISTA_INSTRUCTORES_AMBIENTES!B220)))))</f>
        <v>0</v>
      </c>
      <c r="F220">
        <f t="shared" si="4"/>
        <v>40</v>
      </c>
      <c r="Q220" s="4" t="s">
        <v>1153</v>
      </c>
      <c r="R220" s="4" t="s">
        <v>1154</v>
      </c>
      <c r="S220" s="4">
        <v>6</v>
      </c>
    </row>
    <row r="221" spans="1:19">
      <c r="A221">
        <v>220</v>
      </c>
      <c r="B221" s="156"/>
      <c r="C221" s="157"/>
      <c r="D221" s="158"/>
      <c r="E221" s="6">
        <f>(3*(COUNTIF(PLANEACION!$D$3:$AM$990,LISTA_INSTRUCTORES_AMBIENTES!B221)-(COUNTIF(PLANEACION!$H$3:$I$990,LISTA_INSTRUCTORES_AMBIENTES!B221))-(COUNTIF(PLANEACION!$N$3:$O$990,LISTA_INSTRUCTORES_AMBIENTES!B221))-(COUNTIF(PLANEACION!$T$3:$U$990,LISTA_INSTRUCTORES_AMBIENTES!B221))-(COUNTIF(PLANEACION!$Z$3:$AA$990,LISTA_INSTRUCTORES_AMBIENTES!B221))-(COUNTIF(PLANEACION!AF$3:$AG$990,LISTA_INSTRUCTORES_AMBIENTES!B221))-(COUNTIF(PLANEACION!$AL$3:$AM$990,LISTA_INSTRUCTORES_AMBIENTES!B221)))+(2*((COUNTIF(PLANEACION!$H$3:$I$990,LISTA_INSTRUCTORES_AMBIENTES!B221))+(COUNTIF(PLANEACION!$N$3:$O$990,LISTA_INSTRUCTORES_AMBIENTES!B221))+(COUNTIF(PLANEACION!$T$3:$U$990,LISTA_INSTRUCTORES_AMBIENTES!B221))+(COUNTIF(PLANEACION!$Z$3:$AA$990,LISTA_INSTRUCTORES_AMBIENTES!B221))+(COUNTIF(PLANEACION!AF$3:$AG$990,LISTA_INSTRUCTORES_AMBIENTES!B221))+(COUNTIF(PLANEACION!$AL$3:$AM$990,LISTA_INSTRUCTORES_AMBIENTES!B221)))))</f>
        <v>0</v>
      </c>
      <c r="F221">
        <f t="shared" si="4"/>
        <v>40</v>
      </c>
      <c r="Q221" s="4" t="s">
        <v>1155</v>
      </c>
      <c r="R221" s="4" t="s">
        <v>1156</v>
      </c>
      <c r="S221" s="4">
        <v>6</v>
      </c>
    </row>
    <row r="222" spans="1:19">
      <c r="A222">
        <v>221</v>
      </c>
      <c r="B222" s="156"/>
      <c r="C222" s="157"/>
      <c r="D222" s="158"/>
      <c r="E222" s="6">
        <f>(3*(COUNTIF(PLANEACION!$D$3:$AM$990,LISTA_INSTRUCTORES_AMBIENTES!B222)-(COUNTIF(PLANEACION!$H$3:$I$990,LISTA_INSTRUCTORES_AMBIENTES!B222))-(COUNTIF(PLANEACION!$N$3:$O$990,LISTA_INSTRUCTORES_AMBIENTES!B222))-(COUNTIF(PLANEACION!$T$3:$U$990,LISTA_INSTRUCTORES_AMBIENTES!B222))-(COUNTIF(PLANEACION!$Z$3:$AA$990,LISTA_INSTRUCTORES_AMBIENTES!B222))-(COUNTIF(PLANEACION!AF$3:$AG$990,LISTA_INSTRUCTORES_AMBIENTES!B222))-(COUNTIF(PLANEACION!$AL$3:$AM$990,LISTA_INSTRUCTORES_AMBIENTES!B222)))+(2*((COUNTIF(PLANEACION!$H$3:$I$990,LISTA_INSTRUCTORES_AMBIENTES!B222))+(COUNTIF(PLANEACION!$N$3:$O$990,LISTA_INSTRUCTORES_AMBIENTES!B222))+(COUNTIF(PLANEACION!$T$3:$U$990,LISTA_INSTRUCTORES_AMBIENTES!B222))+(COUNTIF(PLANEACION!$Z$3:$AA$990,LISTA_INSTRUCTORES_AMBIENTES!B222))+(COUNTIF(PLANEACION!AF$3:$AG$990,LISTA_INSTRUCTORES_AMBIENTES!B222))+(COUNTIF(PLANEACION!$AL$3:$AM$990,LISTA_INSTRUCTORES_AMBIENTES!B222)))))</f>
        <v>0</v>
      </c>
      <c r="F222">
        <f t="shared" si="4"/>
        <v>40</v>
      </c>
      <c r="Q222" s="4" t="s">
        <v>1157</v>
      </c>
      <c r="R222" s="4" t="s">
        <v>1158</v>
      </c>
      <c r="S222" s="4">
        <v>6</v>
      </c>
    </row>
    <row r="223" spans="1:19">
      <c r="A223">
        <v>222</v>
      </c>
      <c r="B223" s="156"/>
      <c r="C223" s="157"/>
      <c r="D223" s="158"/>
      <c r="E223" s="6">
        <f>(3*(COUNTIF(PLANEACION!$D$3:$AM$990,LISTA_INSTRUCTORES_AMBIENTES!B223)-(COUNTIF(PLANEACION!$H$3:$I$990,LISTA_INSTRUCTORES_AMBIENTES!B223))-(COUNTIF(PLANEACION!$N$3:$O$990,LISTA_INSTRUCTORES_AMBIENTES!B223))-(COUNTIF(PLANEACION!$T$3:$U$990,LISTA_INSTRUCTORES_AMBIENTES!B223))-(COUNTIF(PLANEACION!$Z$3:$AA$990,LISTA_INSTRUCTORES_AMBIENTES!B223))-(COUNTIF(PLANEACION!AF$3:$AG$990,LISTA_INSTRUCTORES_AMBIENTES!B223))-(COUNTIF(PLANEACION!$AL$3:$AM$990,LISTA_INSTRUCTORES_AMBIENTES!B223)))+(2*((COUNTIF(PLANEACION!$H$3:$I$990,LISTA_INSTRUCTORES_AMBIENTES!B223))+(COUNTIF(PLANEACION!$N$3:$O$990,LISTA_INSTRUCTORES_AMBIENTES!B223))+(COUNTIF(PLANEACION!$T$3:$U$990,LISTA_INSTRUCTORES_AMBIENTES!B223))+(COUNTIF(PLANEACION!$Z$3:$AA$990,LISTA_INSTRUCTORES_AMBIENTES!B223))+(COUNTIF(PLANEACION!AF$3:$AG$990,LISTA_INSTRUCTORES_AMBIENTES!B223))+(COUNTIF(PLANEACION!$AL$3:$AM$990,LISTA_INSTRUCTORES_AMBIENTES!B223)))))</f>
        <v>0</v>
      </c>
      <c r="F223">
        <f t="shared" si="4"/>
        <v>40</v>
      </c>
      <c r="Q223" s="4" t="s">
        <v>1159</v>
      </c>
      <c r="R223" s="4" t="s">
        <v>1160</v>
      </c>
      <c r="S223" s="4">
        <v>6</v>
      </c>
    </row>
    <row r="224" spans="1:19">
      <c r="A224">
        <v>1</v>
      </c>
      <c r="B224" s="156"/>
      <c r="C224" s="157"/>
      <c r="D224" s="158"/>
      <c r="E224" s="6">
        <f>(3*(COUNTIF(PLANEACION!$D$3:$AM$990,LISTA_INSTRUCTORES_AMBIENTES!B224)-(COUNTIF(PLANEACION!$H$3:$I$990,LISTA_INSTRUCTORES_AMBIENTES!B224))-(COUNTIF(PLANEACION!$N$3:$O$990,LISTA_INSTRUCTORES_AMBIENTES!B224))-(COUNTIF(PLANEACION!$T$3:$U$990,LISTA_INSTRUCTORES_AMBIENTES!B224))-(COUNTIF(PLANEACION!$Z$3:$AA$990,LISTA_INSTRUCTORES_AMBIENTES!B224))-(COUNTIF(PLANEACION!AF$3:$AG$990,LISTA_INSTRUCTORES_AMBIENTES!B224))-(COUNTIF(PLANEACION!$AL$3:$AM$990,LISTA_INSTRUCTORES_AMBIENTES!B224)))+(2*((COUNTIF(PLANEACION!$H$3:$I$990,LISTA_INSTRUCTORES_AMBIENTES!B224))+(COUNTIF(PLANEACION!$N$3:$O$990,LISTA_INSTRUCTORES_AMBIENTES!B224))+(COUNTIF(PLANEACION!$T$3:$U$990,LISTA_INSTRUCTORES_AMBIENTES!B224))+(COUNTIF(PLANEACION!$Z$3:$AA$990,LISTA_INSTRUCTORES_AMBIENTES!B224))+(COUNTIF(PLANEACION!AF$3:$AG$990,LISTA_INSTRUCTORES_AMBIENTES!B224))+(COUNTIF(PLANEACION!$AL$3:$AM$990,LISTA_INSTRUCTORES_AMBIENTES!B224)))))</f>
        <v>0</v>
      </c>
      <c r="F224">
        <f t="shared" si="4"/>
        <v>40</v>
      </c>
      <c r="Q224" s="4" t="s">
        <v>1161</v>
      </c>
      <c r="R224" s="4" t="s">
        <v>1162</v>
      </c>
      <c r="S224" s="4">
        <v>6</v>
      </c>
    </row>
    <row r="225" spans="1:19">
      <c r="A225">
        <v>2</v>
      </c>
      <c r="B225" s="211">
        <v>101</v>
      </c>
      <c r="C225" s="2" t="s">
        <v>431</v>
      </c>
      <c r="Q225" s="4" t="s">
        <v>1163</v>
      </c>
      <c r="R225" s="4" t="s">
        <v>1164</v>
      </c>
      <c r="S225" s="4">
        <v>6</v>
      </c>
    </row>
    <row r="226" spans="1:19">
      <c r="A226">
        <v>3</v>
      </c>
      <c r="B226" s="211" t="s">
        <v>435</v>
      </c>
      <c r="C226" s="2" t="s">
        <v>436</v>
      </c>
      <c r="Q226" s="4" t="s">
        <v>1165</v>
      </c>
      <c r="R226" s="4" t="s">
        <v>1166</v>
      </c>
      <c r="S226" s="4">
        <v>6</v>
      </c>
    </row>
    <row r="227" spans="1:19">
      <c r="A227">
        <v>4</v>
      </c>
      <c r="B227" s="211" t="s">
        <v>440</v>
      </c>
      <c r="C227" s="2" t="s">
        <v>441</v>
      </c>
      <c r="Q227" s="4" t="s">
        <v>1167</v>
      </c>
      <c r="R227" s="4" t="s">
        <v>1168</v>
      </c>
      <c r="S227" s="4">
        <v>6</v>
      </c>
    </row>
    <row r="228" spans="1:19">
      <c r="A228">
        <v>5</v>
      </c>
      <c r="B228" s="211" t="s">
        <v>446</v>
      </c>
      <c r="C228" s="2" t="s">
        <v>447</v>
      </c>
      <c r="Q228" s="4" t="s">
        <v>1169</v>
      </c>
      <c r="R228" s="4" t="s">
        <v>1170</v>
      </c>
      <c r="S228" s="4">
        <v>6</v>
      </c>
    </row>
    <row r="229" spans="1:19">
      <c r="A229">
        <v>6</v>
      </c>
      <c r="B229" s="1">
        <v>107</v>
      </c>
      <c r="C229" s="2" t="s">
        <v>452</v>
      </c>
      <c r="Q229" s="4" t="s">
        <v>1171</v>
      </c>
      <c r="R229" s="4" t="s">
        <v>1172</v>
      </c>
      <c r="S229" s="4">
        <v>6</v>
      </c>
    </row>
    <row r="230" spans="1:19">
      <c r="A230">
        <v>7</v>
      </c>
      <c r="B230" s="1">
        <v>108</v>
      </c>
      <c r="C230" s="2" t="s">
        <v>457</v>
      </c>
      <c r="Q230" s="4" t="s">
        <v>1173</v>
      </c>
      <c r="R230" s="4" t="s">
        <v>1174</v>
      </c>
      <c r="S230" s="4">
        <v>6</v>
      </c>
    </row>
    <row r="231" spans="1:19">
      <c r="A231">
        <v>8</v>
      </c>
      <c r="B231" s="1">
        <v>109</v>
      </c>
      <c r="C231" s="2" t="s">
        <v>462</v>
      </c>
      <c r="Q231" s="4" t="s">
        <v>1175</v>
      </c>
      <c r="R231" s="4" t="s">
        <v>1176</v>
      </c>
      <c r="S231" s="4">
        <v>6</v>
      </c>
    </row>
    <row r="232" spans="1:19">
      <c r="A232">
        <v>9</v>
      </c>
      <c r="B232" s="1">
        <v>205</v>
      </c>
      <c r="C232" s="2" t="s">
        <v>466</v>
      </c>
      <c r="Q232" s="4" t="s">
        <v>1177</v>
      </c>
      <c r="R232" s="4" t="s">
        <v>1178</v>
      </c>
      <c r="S232" s="4">
        <v>6</v>
      </c>
    </row>
    <row r="233" spans="1:19">
      <c r="A233">
        <v>10</v>
      </c>
      <c r="B233" s="1">
        <v>210</v>
      </c>
      <c r="C233" s="2" t="s">
        <v>470</v>
      </c>
      <c r="Q233" s="4" t="s">
        <v>382</v>
      </c>
      <c r="R233" s="4" t="s">
        <v>1179</v>
      </c>
      <c r="S233" s="4">
        <v>6</v>
      </c>
    </row>
    <row r="234" spans="1:19">
      <c r="A234">
        <v>11</v>
      </c>
      <c r="B234" s="1">
        <v>211</v>
      </c>
      <c r="C234" s="2" t="s">
        <v>474</v>
      </c>
      <c r="Q234" s="4" t="s">
        <v>383</v>
      </c>
      <c r="R234" s="4" t="s">
        <v>1180</v>
      </c>
      <c r="S234" s="4">
        <v>6</v>
      </c>
    </row>
    <row r="235" spans="1:19">
      <c r="A235">
        <v>12</v>
      </c>
      <c r="B235" s="1">
        <v>212</v>
      </c>
      <c r="C235" s="2" t="s">
        <v>478</v>
      </c>
      <c r="Q235" s="4" t="s">
        <v>1181</v>
      </c>
      <c r="R235" s="4" t="s">
        <v>1182</v>
      </c>
      <c r="S235" s="4">
        <v>6</v>
      </c>
    </row>
    <row r="236" spans="1:19">
      <c r="A236">
        <v>13</v>
      </c>
      <c r="B236" s="1">
        <v>401</v>
      </c>
      <c r="C236" s="2" t="s">
        <v>482</v>
      </c>
      <c r="Q236" s="4" t="s">
        <v>1183</v>
      </c>
      <c r="R236" s="4" t="s">
        <v>1184</v>
      </c>
      <c r="S236" s="4">
        <v>6</v>
      </c>
    </row>
    <row r="237" spans="1:19">
      <c r="A237">
        <v>14</v>
      </c>
      <c r="B237" s="1">
        <v>408</v>
      </c>
      <c r="C237" s="2" t="s">
        <v>486</v>
      </c>
      <c r="Q237" s="4" t="s">
        <v>1185</v>
      </c>
      <c r="R237" s="4" t="s">
        <v>1186</v>
      </c>
      <c r="S237" s="4">
        <v>6</v>
      </c>
    </row>
    <row r="238" spans="1:19">
      <c r="A238">
        <v>15</v>
      </c>
      <c r="B238" s="1">
        <v>409</v>
      </c>
      <c r="C238" s="2" t="s">
        <v>490</v>
      </c>
      <c r="Q238" s="4" t="s">
        <v>1187</v>
      </c>
      <c r="R238" s="4" t="s">
        <v>1188</v>
      </c>
      <c r="S238" s="4">
        <v>6</v>
      </c>
    </row>
    <row r="239" spans="1:19">
      <c r="A239">
        <v>16</v>
      </c>
      <c r="B239" s="1">
        <v>410</v>
      </c>
      <c r="C239" s="2" t="s">
        <v>494</v>
      </c>
      <c r="Q239" s="4" t="s">
        <v>1189</v>
      </c>
      <c r="R239" s="4" t="s">
        <v>1190</v>
      </c>
      <c r="S239" s="4">
        <v>6</v>
      </c>
    </row>
    <row r="240" spans="1:19">
      <c r="A240">
        <v>17</v>
      </c>
      <c r="B240" s="1">
        <v>412</v>
      </c>
      <c r="C240" s="2" t="s">
        <v>498</v>
      </c>
      <c r="Q240" s="4" t="s">
        <v>318</v>
      </c>
      <c r="R240" s="4" t="s">
        <v>1191</v>
      </c>
      <c r="S240" s="4">
        <v>6</v>
      </c>
    </row>
    <row r="241" spans="1:19">
      <c r="A241">
        <v>18</v>
      </c>
      <c r="B241" s="1">
        <v>413</v>
      </c>
      <c r="C241" s="2" t="s">
        <v>503</v>
      </c>
      <c r="Q241" s="4" t="s">
        <v>317</v>
      </c>
      <c r="R241" s="4" t="s">
        <v>1192</v>
      </c>
      <c r="S241" s="4">
        <v>6</v>
      </c>
    </row>
    <row r="242" spans="1:19">
      <c r="A242">
        <v>19</v>
      </c>
      <c r="B242" s="1">
        <v>414</v>
      </c>
      <c r="C242" s="2" t="s">
        <v>507</v>
      </c>
      <c r="Q242" s="4" t="s">
        <v>1193</v>
      </c>
      <c r="R242" s="4" t="s">
        <v>1194</v>
      </c>
      <c r="S242" s="4">
        <v>6</v>
      </c>
    </row>
    <row r="243" spans="1:19">
      <c r="A243">
        <v>20</v>
      </c>
      <c r="B243" s="1">
        <v>415</v>
      </c>
      <c r="C243" s="2" t="s">
        <v>511</v>
      </c>
      <c r="Q243" s="4" t="s">
        <v>322</v>
      </c>
      <c r="R243" s="4" t="s">
        <v>1195</v>
      </c>
      <c r="S243" s="4">
        <v>6</v>
      </c>
    </row>
    <row r="244" spans="1:19">
      <c r="A244">
        <v>21</v>
      </c>
      <c r="B244" s="1">
        <v>500</v>
      </c>
      <c r="C244" s="2" t="s">
        <v>515</v>
      </c>
      <c r="Q244" s="4" t="s">
        <v>1196</v>
      </c>
      <c r="R244" s="4" t="s">
        <v>1197</v>
      </c>
      <c r="S244" s="4">
        <v>6</v>
      </c>
    </row>
    <row r="245" spans="1:19">
      <c r="A245">
        <v>22</v>
      </c>
      <c r="B245" s="1">
        <v>501</v>
      </c>
      <c r="C245" s="2" t="s">
        <v>519</v>
      </c>
      <c r="Q245" s="4" t="s">
        <v>316</v>
      </c>
      <c r="R245" s="4" t="s">
        <v>1198</v>
      </c>
      <c r="S245" s="4">
        <v>6</v>
      </c>
    </row>
    <row r="246" spans="1:19">
      <c r="A246">
        <v>23</v>
      </c>
      <c r="B246" s="1">
        <v>509</v>
      </c>
      <c r="C246" s="2" t="s">
        <v>523</v>
      </c>
      <c r="Q246" s="4" t="s">
        <v>313</v>
      </c>
      <c r="R246" s="4" t="s">
        <v>1199</v>
      </c>
      <c r="S246" s="4">
        <v>6</v>
      </c>
    </row>
    <row r="247" spans="1:19">
      <c r="A247">
        <v>24</v>
      </c>
      <c r="B247" s="1">
        <v>510</v>
      </c>
      <c r="C247" s="2" t="s">
        <v>527</v>
      </c>
      <c r="Q247" s="4" t="s">
        <v>1200</v>
      </c>
      <c r="R247" s="4" t="s">
        <v>1201</v>
      </c>
      <c r="S247" s="4">
        <v>6</v>
      </c>
    </row>
    <row r="248" spans="1:19">
      <c r="A248">
        <v>25</v>
      </c>
      <c r="B248" s="1">
        <v>511</v>
      </c>
      <c r="C248" s="2" t="s">
        <v>531</v>
      </c>
      <c r="Q248" s="4" t="s">
        <v>315</v>
      </c>
      <c r="R248" s="4" t="s">
        <v>1202</v>
      </c>
      <c r="S248" s="4">
        <v>6</v>
      </c>
    </row>
    <row r="249" spans="1:19">
      <c r="A249">
        <v>26</v>
      </c>
      <c r="B249" s="1">
        <v>608</v>
      </c>
      <c r="C249" s="2" t="s">
        <v>535</v>
      </c>
      <c r="Q249" s="4" t="s">
        <v>314</v>
      </c>
      <c r="R249" s="4" t="s">
        <v>1203</v>
      </c>
      <c r="S249" s="4">
        <v>6</v>
      </c>
    </row>
    <row r="250" spans="1:19">
      <c r="A250">
        <v>27</v>
      </c>
      <c r="B250" s="1">
        <v>609</v>
      </c>
      <c r="C250" s="2" t="s">
        <v>539</v>
      </c>
      <c r="Q250" s="4" t="s">
        <v>1204</v>
      </c>
      <c r="R250" s="4" t="s">
        <v>1205</v>
      </c>
      <c r="S250" s="4">
        <v>6</v>
      </c>
    </row>
    <row r="251" spans="1:19">
      <c r="A251">
        <v>28</v>
      </c>
      <c r="B251" s="1" t="s">
        <v>543</v>
      </c>
      <c r="C251" s="2" t="s">
        <v>544</v>
      </c>
      <c r="Q251" s="4" t="s">
        <v>1206</v>
      </c>
      <c r="R251" s="4" t="s">
        <v>1207</v>
      </c>
      <c r="S251" s="4">
        <v>6</v>
      </c>
    </row>
    <row r="252" spans="1:19">
      <c r="A252">
        <v>29</v>
      </c>
      <c r="B252" s="1" t="s">
        <v>548</v>
      </c>
      <c r="C252" s="2" t="s">
        <v>549</v>
      </c>
      <c r="Q252" s="4" t="s">
        <v>1208</v>
      </c>
      <c r="R252" s="4" t="s">
        <v>1209</v>
      </c>
      <c r="S252" s="4">
        <v>6</v>
      </c>
    </row>
    <row r="253" spans="1:19">
      <c r="A253">
        <v>30</v>
      </c>
      <c r="B253" s="1">
        <v>303</v>
      </c>
      <c r="C253" s="2" t="s">
        <v>553</v>
      </c>
      <c r="Q253" s="4" t="s">
        <v>1210</v>
      </c>
      <c r="R253" s="4" t="s">
        <v>1211</v>
      </c>
      <c r="S253" s="4">
        <v>6</v>
      </c>
    </row>
    <row r="254" spans="1:19">
      <c r="A254">
        <v>31</v>
      </c>
      <c r="B254" s="1">
        <v>304</v>
      </c>
      <c r="C254" s="2" t="s">
        <v>557</v>
      </c>
      <c r="Q254" s="4" t="s">
        <v>1212</v>
      </c>
      <c r="R254" s="4" t="s">
        <v>1213</v>
      </c>
      <c r="S254" s="4">
        <v>6</v>
      </c>
    </row>
    <row r="255" spans="1:19">
      <c r="A255">
        <v>32</v>
      </c>
      <c r="B255" s="1">
        <v>305</v>
      </c>
      <c r="C255" s="2" t="s">
        <v>561</v>
      </c>
      <c r="Q255" s="4" t="s">
        <v>1214</v>
      </c>
      <c r="R255" s="4" t="s">
        <v>1215</v>
      </c>
      <c r="S255" s="4">
        <v>6</v>
      </c>
    </row>
    <row r="256" spans="1:19">
      <c r="A256">
        <v>33</v>
      </c>
      <c r="B256" s="1">
        <v>307</v>
      </c>
      <c r="C256" s="2" t="s">
        <v>565</v>
      </c>
      <c r="Q256" s="4" t="s">
        <v>1216</v>
      </c>
      <c r="R256" s="4" t="s">
        <v>1217</v>
      </c>
      <c r="S256" s="4">
        <v>6</v>
      </c>
    </row>
    <row r="257" spans="1:19">
      <c r="A257">
        <v>34</v>
      </c>
      <c r="B257" s="1">
        <v>308</v>
      </c>
      <c r="C257" s="2" t="s">
        <v>569</v>
      </c>
      <c r="Q257" s="4" t="s">
        <v>1218</v>
      </c>
      <c r="R257" s="4" t="s">
        <v>1219</v>
      </c>
      <c r="S257" s="4">
        <v>6</v>
      </c>
    </row>
    <row r="258" spans="1:19">
      <c r="A258">
        <v>35</v>
      </c>
      <c r="B258" s="1">
        <v>309</v>
      </c>
      <c r="C258" s="2" t="s">
        <v>573</v>
      </c>
      <c r="Q258" s="4" t="s">
        <v>1220</v>
      </c>
      <c r="R258" s="4" t="s">
        <v>1221</v>
      </c>
      <c r="S258" s="4">
        <v>6</v>
      </c>
    </row>
    <row r="259" spans="1:19">
      <c r="A259">
        <v>36</v>
      </c>
      <c r="B259" s="1">
        <v>310</v>
      </c>
      <c r="C259" s="2" t="s">
        <v>576</v>
      </c>
      <c r="Q259" s="4" t="s">
        <v>1222</v>
      </c>
      <c r="R259" s="4" t="s">
        <v>1223</v>
      </c>
      <c r="S259" s="4">
        <v>6</v>
      </c>
    </row>
    <row r="260" spans="1:19">
      <c r="A260">
        <v>37</v>
      </c>
      <c r="B260" s="1">
        <v>311</v>
      </c>
      <c r="C260" s="2" t="s">
        <v>580</v>
      </c>
      <c r="Q260" s="4" t="s">
        <v>1224</v>
      </c>
      <c r="R260" s="4" t="s">
        <v>1225</v>
      </c>
      <c r="S260" s="4">
        <v>6</v>
      </c>
    </row>
    <row r="261" spans="1:19">
      <c r="A261">
        <v>38</v>
      </c>
      <c r="B261" s="1">
        <v>603</v>
      </c>
      <c r="C261" s="2" t="s">
        <v>584</v>
      </c>
      <c r="Q261" s="4" t="s">
        <v>1226</v>
      </c>
      <c r="R261" s="4" t="s">
        <v>1227</v>
      </c>
      <c r="S261" s="4">
        <v>6</v>
      </c>
    </row>
    <row r="262" spans="1:19">
      <c r="A262">
        <v>39</v>
      </c>
      <c r="B262" s="1" t="s">
        <v>587</v>
      </c>
      <c r="C262" s="2" t="s">
        <v>588</v>
      </c>
      <c r="Q262" s="4" t="s">
        <v>1228</v>
      </c>
      <c r="R262" s="4" t="s">
        <v>1229</v>
      </c>
      <c r="S262" s="4">
        <v>6</v>
      </c>
    </row>
    <row r="263" spans="1:19">
      <c r="A263">
        <v>40</v>
      </c>
      <c r="B263" s="1" t="s">
        <v>591</v>
      </c>
      <c r="C263" s="2" t="s">
        <v>592</v>
      </c>
      <c r="Q263" s="4" t="s">
        <v>1230</v>
      </c>
      <c r="R263" s="4" t="s">
        <v>1231</v>
      </c>
      <c r="S263" s="4">
        <v>6</v>
      </c>
    </row>
    <row r="264" spans="1:19">
      <c r="A264">
        <v>41</v>
      </c>
      <c r="B264" s="1" t="s">
        <v>596</v>
      </c>
      <c r="C264" s="2" t="s">
        <v>597</v>
      </c>
      <c r="Q264" s="4" t="s">
        <v>1232</v>
      </c>
      <c r="R264" s="4" t="s">
        <v>1233</v>
      </c>
      <c r="S264" s="4">
        <v>6</v>
      </c>
    </row>
    <row r="265" spans="1:19">
      <c r="A265">
        <v>42</v>
      </c>
      <c r="B265" s="1" t="s">
        <v>601</v>
      </c>
      <c r="C265" s="2" t="s">
        <v>602</v>
      </c>
      <c r="Q265" s="4" t="s">
        <v>1234</v>
      </c>
      <c r="R265" s="4" t="s">
        <v>1235</v>
      </c>
      <c r="S265" s="4">
        <v>6</v>
      </c>
    </row>
    <row r="266" spans="1:19">
      <c r="A266">
        <v>43</v>
      </c>
      <c r="B266" s="1" t="s">
        <v>606</v>
      </c>
      <c r="C266" s="2" t="s">
        <v>607</v>
      </c>
      <c r="Q266" s="4" t="s">
        <v>1236</v>
      </c>
      <c r="R266" s="4" t="s">
        <v>1237</v>
      </c>
      <c r="S266" s="4">
        <v>6</v>
      </c>
    </row>
    <row r="267" spans="1:19">
      <c r="A267">
        <v>44</v>
      </c>
      <c r="B267" s="1" t="s">
        <v>95</v>
      </c>
      <c r="C267" s="2" t="s">
        <v>611</v>
      </c>
      <c r="Q267" s="4" t="s">
        <v>1238</v>
      </c>
      <c r="R267" s="4" t="s">
        <v>1239</v>
      </c>
      <c r="S267" s="4">
        <v>6</v>
      </c>
    </row>
    <row r="268" spans="1:19">
      <c r="A268">
        <v>45</v>
      </c>
      <c r="B268" s="1" t="s">
        <v>68</v>
      </c>
      <c r="C268" s="2" t="s">
        <v>615</v>
      </c>
      <c r="Q268" s="4" t="s">
        <v>1240</v>
      </c>
      <c r="R268" s="4" t="s">
        <v>1241</v>
      </c>
      <c r="S268" s="4">
        <v>6</v>
      </c>
    </row>
    <row r="269" spans="1:19">
      <c r="A269">
        <v>46</v>
      </c>
      <c r="B269" s="1">
        <v>203</v>
      </c>
      <c r="C269" s="2" t="s">
        <v>619</v>
      </c>
      <c r="Q269" s="4" t="s">
        <v>1242</v>
      </c>
      <c r="R269" s="4" t="s">
        <v>1243</v>
      </c>
      <c r="S269" s="4">
        <v>6</v>
      </c>
    </row>
    <row r="270" spans="1:19">
      <c r="A270">
        <v>47</v>
      </c>
      <c r="B270" s="1">
        <v>204</v>
      </c>
      <c r="C270" s="2" t="s">
        <v>624</v>
      </c>
      <c r="Q270" s="4" t="s">
        <v>149</v>
      </c>
      <c r="R270" s="4" t="s">
        <v>1244</v>
      </c>
      <c r="S270" s="4">
        <v>6</v>
      </c>
    </row>
    <row r="271" spans="1:19">
      <c r="A271">
        <v>48</v>
      </c>
      <c r="B271" s="1">
        <v>503</v>
      </c>
      <c r="C271" s="2" t="s">
        <v>628</v>
      </c>
      <c r="Q271" s="4" t="s">
        <v>1245</v>
      </c>
      <c r="R271" s="4" t="s">
        <v>1246</v>
      </c>
      <c r="S271" s="4">
        <v>6</v>
      </c>
    </row>
    <row r="272" spans="1:19">
      <c r="A272">
        <v>49</v>
      </c>
      <c r="B272" s="1">
        <v>504</v>
      </c>
      <c r="C272" s="2" t="s">
        <v>632</v>
      </c>
      <c r="Q272" s="4" t="s">
        <v>1247</v>
      </c>
      <c r="R272" s="4" t="s">
        <v>1248</v>
      </c>
      <c r="S272" s="4">
        <v>6</v>
      </c>
    </row>
    <row r="273" spans="1:19">
      <c r="A273">
        <v>50</v>
      </c>
      <c r="B273" s="1">
        <v>505</v>
      </c>
      <c r="C273" s="2" t="s">
        <v>636</v>
      </c>
      <c r="Q273" s="4" t="s">
        <v>1249</v>
      </c>
      <c r="R273" s="4" t="s">
        <v>1250</v>
      </c>
      <c r="S273" s="4">
        <v>6</v>
      </c>
    </row>
    <row r="274" spans="1:19">
      <c r="A274">
        <v>51</v>
      </c>
      <c r="B274" s="1">
        <v>506</v>
      </c>
      <c r="C274" s="2" t="s">
        <v>640</v>
      </c>
      <c r="Q274" s="4" t="s">
        <v>1251</v>
      </c>
      <c r="R274" s="4" t="s">
        <v>1252</v>
      </c>
      <c r="S274" s="4">
        <v>6</v>
      </c>
    </row>
    <row r="275" spans="1:19">
      <c r="A275">
        <v>52</v>
      </c>
      <c r="B275" s="1">
        <v>604</v>
      </c>
      <c r="C275" s="2" t="s">
        <v>644</v>
      </c>
      <c r="Q275" s="4" t="s">
        <v>1253</v>
      </c>
      <c r="R275" s="4" t="s">
        <v>1254</v>
      </c>
      <c r="S275" s="4">
        <v>6</v>
      </c>
    </row>
    <row r="276" spans="1:19">
      <c r="A276">
        <v>53</v>
      </c>
      <c r="B276" s="1">
        <v>605</v>
      </c>
      <c r="C276" s="2" t="s">
        <v>647</v>
      </c>
      <c r="Q276" s="4" t="s">
        <v>1255</v>
      </c>
      <c r="R276" s="4" t="s">
        <v>1254</v>
      </c>
      <c r="S276" s="4">
        <v>6</v>
      </c>
    </row>
    <row r="277" spans="1:19">
      <c r="A277">
        <v>54</v>
      </c>
      <c r="B277" s="1">
        <v>606</v>
      </c>
      <c r="C277" s="2" t="s">
        <v>650</v>
      </c>
      <c r="Q277" s="4" t="s">
        <v>309</v>
      </c>
      <c r="R277" s="4" t="s">
        <v>1256</v>
      </c>
      <c r="S277" s="4">
        <v>6</v>
      </c>
    </row>
    <row r="278" spans="1:19">
      <c r="A278">
        <v>55</v>
      </c>
      <c r="B278" s="1" t="s">
        <v>284</v>
      </c>
      <c r="C278" s="2" t="s">
        <v>653</v>
      </c>
      <c r="Q278" s="4" t="s">
        <v>303</v>
      </c>
      <c r="R278" s="4" t="s">
        <v>1257</v>
      </c>
      <c r="S278" s="4">
        <v>6</v>
      </c>
    </row>
    <row r="279" spans="1:19">
      <c r="A279">
        <v>56</v>
      </c>
      <c r="B279" s="1" t="s">
        <v>286</v>
      </c>
      <c r="C279" s="2" t="s">
        <v>656</v>
      </c>
      <c r="Q279" s="4" t="s">
        <v>304</v>
      </c>
      <c r="R279" s="4" t="s">
        <v>1258</v>
      </c>
      <c r="S279" s="4">
        <v>6</v>
      </c>
    </row>
    <row r="280" spans="1:19">
      <c r="A280">
        <v>57</v>
      </c>
      <c r="B280" s="1" t="s">
        <v>285</v>
      </c>
      <c r="C280" s="2" t="s">
        <v>660</v>
      </c>
      <c r="Q280" s="4" t="s">
        <v>305</v>
      </c>
      <c r="R280" s="4" t="s">
        <v>1259</v>
      </c>
      <c r="S280" s="4">
        <v>6</v>
      </c>
    </row>
    <row r="281" spans="1:19">
      <c r="A281">
        <v>58</v>
      </c>
      <c r="B281" s="1" t="s">
        <v>288</v>
      </c>
      <c r="C281" s="2" t="s">
        <v>663</v>
      </c>
      <c r="Q281" s="4" t="s">
        <v>302</v>
      </c>
      <c r="R281" s="4" t="s">
        <v>1260</v>
      </c>
      <c r="S281" s="4">
        <v>6</v>
      </c>
    </row>
    <row r="282" spans="1:19">
      <c r="A282">
        <v>59</v>
      </c>
      <c r="B282" s="1" t="s">
        <v>356</v>
      </c>
      <c r="C282" s="2" t="s">
        <v>666</v>
      </c>
      <c r="Q282" s="4" t="s">
        <v>310</v>
      </c>
      <c r="R282" s="4" t="s">
        <v>1261</v>
      </c>
      <c r="S282" s="4">
        <v>6</v>
      </c>
    </row>
    <row r="283" spans="1:19">
      <c r="A283">
        <v>60</v>
      </c>
      <c r="B283" s="1" t="s">
        <v>355</v>
      </c>
      <c r="C283" s="2" t="s">
        <v>669</v>
      </c>
      <c r="Q283" s="4" t="s">
        <v>1262</v>
      </c>
      <c r="R283" s="4" t="s">
        <v>1263</v>
      </c>
      <c r="S283" s="4">
        <v>6</v>
      </c>
    </row>
    <row r="284" spans="1:19">
      <c r="A284">
        <v>61</v>
      </c>
      <c r="B284" s="1" t="s">
        <v>674</v>
      </c>
      <c r="C284" s="2" t="s">
        <v>675</v>
      </c>
      <c r="Q284" s="4" t="s">
        <v>1264</v>
      </c>
      <c r="R284" s="4" t="s">
        <v>1265</v>
      </c>
      <c r="S284" s="4">
        <v>6</v>
      </c>
    </row>
    <row r="285" spans="1:19">
      <c r="A285">
        <v>62</v>
      </c>
      <c r="B285" s="1" t="s">
        <v>680</v>
      </c>
      <c r="C285" s="2" t="s">
        <v>681</v>
      </c>
      <c r="Q285" s="4" t="s">
        <v>106</v>
      </c>
      <c r="R285" s="4" t="s">
        <v>1266</v>
      </c>
      <c r="S285" s="4">
        <v>6</v>
      </c>
    </row>
    <row r="286" spans="1:19">
      <c r="A286">
        <v>63</v>
      </c>
      <c r="B286" s="1" t="s">
        <v>686</v>
      </c>
      <c r="C286" s="2" t="s">
        <v>687</v>
      </c>
      <c r="Q286" s="4" t="s">
        <v>1267</v>
      </c>
      <c r="R286" s="4" t="s">
        <v>1268</v>
      </c>
      <c r="S286" s="4">
        <v>6</v>
      </c>
    </row>
    <row r="287" spans="1:19">
      <c r="A287">
        <v>64</v>
      </c>
      <c r="B287" s="1" t="s">
        <v>270</v>
      </c>
      <c r="C287" s="2" t="s">
        <v>692</v>
      </c>
      <c r="Q287" s="4" t="s">
        <v>1269</v>
      </c>
      <c r="R287" s="4" t="s">
        <v>1270</v>
      </c>
      <c r="S287" s="4">
        <v>6</v>
      </c>
    </row>
    <row r="288" spans="1:19">
      <c r="A288">
        <v>65</v>
      </c>
      <c r="B288" s="1">
        <v>607</v>
      </c>
      <c r="C288" s="2" t="s">
        <v>697</v>
      </c>
      <c r="Q288" s="4" t="s">
        <v>1271</v>
      </c>
      <c r="R288" s="4" t="s">
        <v>1272</v>
      </c>
      <c r="S288" s="4">
        <v>6</v>
      </c>
    </row>
    <row r="289" spans="1:19">
      <c r="A289">
        <v>66</v>
      </c>
      <c r="B289" s="1" t="s">
        <v>52</v>
      </c>
      <c r="C289" s="2" t="s">
        <v>702</v>
      </c>
      <c r="Q289" s="4" t="s">
        <v>148</v>
      </c>
      <c r="R289" s="4" t="s">
        <v>1273</v>
      </c>
      <c r="S289" s="4">
        <v>6</v>
      </c>
    </row>
    <row r="290" spans="1:19">
      <c r="A290">
        <v>67</v>
      </c>
      <c r="B290" s="1" t="s">
        <v>104</v>
      </c>
      <c r="C290" s="2" t="s">
        <v>707</v>
      </c>
      <c r="Q290" s="4" t="s">
        <v>147</v>
      </c>
      <c r="R290" s="4" t="s">
        <v>1274</v>
      </c>
      <c r="S290" s="4">
        <v>6</v>
      </c>
    </row>
    <row r="291" spans="1:19">
      <c r="A291">
        <v>68</v>
      </c>
      <c r="B291" s="1" t="s">
        <v>146</v>
      </c>
      <c r="C291" s="2" t="s">
        <v>713</v>
      </c>
      <c r="Q291" s="4" t="s">
        <v>1275</v>
      </c>
      <c r="R291" s="4" t="s">
        <v>1276</v>
      </c>
      <c r="S291" s="4">
        <v>6</v>
      </c>
    </row>
    <row r="292" spans="1:19">
      <c r="A292">
        <v>69</v>
      </c>
      <c r="B292" s="1" t="s">
        <v>174</v>
      </c>
      <c r="C292" s="2" t="s">
        <v>718</v>
      </c>
      <c r="Q292" s="4" t="s">
        <v>1277</v>
      </c>
      <c r="R292" s="4" t="s">
        <v>1278</v>
      </c>
      <c r="S292" s="4">
        <v>6</v>
      </c>
    </row>
    <row r="293" spans="1:19">
      <c r="A293">
        <v>70</v>
      </c>
      <c r="B293" s="1" t="s">
        <v>93</v>
      </c>
      <c r="C293" s="2" t="s">
        <v>723</v>
      </c>
      <c r="Q293" s="4" t="s">
        <v>1279</v>
      </c>
      <c r="R293" s="4" t="s">
        <v>1280</v>
      </c>
      <c r="S293" s="4">
        <v>6</v>
      </c>
    </row>
    <row r="294" spans="1:19">
      <c r="A294">
        <v>71</v>
      </c>
      <c r="B294" s="1" t="s">
        <v>265</v>
      </c>
      <c r="C294" s="2" t="s">
        <v>728</v>
      </c>
      <c r="Q294" s="4" t="s">
        <v>105</v>
      </c>
      <c r="R294" s="4" t="s">
        <v>1281</v>
      </c>
      <c r="S294" s="4">
        <v>6</v>
      </c>
    </row>
    <row r="295" spans="1:19">
      <c r="A295">
        <v>72</v>
      </c>
      <c r="B295" s="1" t="s">
        <v>266</v>
      </c>
      <c r="C295" s="2" t="s">
        <v>733</v>
      </c>
      <c r="Q295" s="4" t="s">
        <v>1282</v>
      </c>
      <c r="R295" s="4" t="s">
        <v>1283</v>
      </c>
      <c r="S295" s="4">
        <v>6</v>
      </c>
    </row>
    <row r="296" spans="1:19">
      <c r="A296">
        <v>73</v>
      </c>
      <c r="B296" s="1" t="s">
        <v>267</v>
      </c>
      <c r="C296" s="2" t="s">
        <v>738</v>
      </c>
      <c r="Q296" s="4" t="s">
        <v>1284</v>
      </c>
      <c r="R296" s="4" t="s">
        <v>1285</v>
      </c>
      <c r="S296" s="4">
        <v>6</v>
      </c>
    </row>
    <row r="297" spans="1:19">
      <c r="A297">
        <v>74</v>
      </c>
      <c r="B297" s="1" t="s">
        <v>330</v>
      </c>
      <c r="C297" s="2" t="s">
        <v>743</v>
      </c>
      <c r="Q297" s="4" t="s">
        <v>1286</v>
      </c>
      <c r="R297" s="4" t="s">
        <v>1287</v>
      </c>
      <c r="S297" s="4">
        <v>6</v>
      </c>
    </row>
    <row r="298" spans="1:19">
      <c r="A298">
        <v>75</v>
      </c>
      <c r="B298" s="1" t="s">
        <v>162</v>
      </c>
      <c r="C298" s="2" t="s">
        <v>748</v>
      </c>
      <c r="Q298" s="4" t="s">
        <v>1288</v>
      </c>
      <c r="R298" s="4" t="s">
        <v>1289</v>
      </c>
      <c r="S298" s="4">
        <v>6</v>
      </c>
    </row>
    <row r="299" spans="1:19">
      <c r="A299">
        <v>76</v>
      </c>
      <c r="B299" s="1" t="s">
        <v>293</v>
      </c>
      <c r="C299" s="2" t="s">
        <v>753</v>
      </c>
      <c r="Q299" s="4" t="s">
        <v>1290</v>
      </c>
      <c r="R299" s="4" t="s">
        <v>1291</v>
      </c>
      <c r="S299" s="4">
        <v>6</v>
      </c>
    </row>
    <row r="300" spans="1:19">
      <c r="A300">
        <v>77</v>
      </c>
      <c r="B300" s="1" t="s">
        <v>757</v>
      </c>
      <c r="C300" s="2" t="s">
        <v>758</v>
      </c>
      <c r="Q300" s="4" t="s">
        <v>1292</v>
      </c>
      <c r="R300" s="4" t="s">
        <v>1246</v>
      </c>
      <c r="S300" s="4">
        <v>6</v>
      </c>
    </row>
    <row r="301" spans="1:19">
      <c r="A301">
        <v>78</v>
      </c>
      <c r="B301" s="1" t="s">
        <v>762</v>
      </c>
      <c r="C301" s="2" t="s">
        <v>763</v>
      </c>
      <c r="Q301" s="4" t="s">
        <v>1293</v>
      </c>
      <c r="R301" s="4" t="s">
        <v>1248</v>
      </c>
      <c r="S301" s="4">
        <v>6</v>
      </c>
    </row>
    <row r="302" spans="1:19">
      <c r="A302">
        <v>79</v>
      </c>
      <c r="B302" s="1" t="s">
        <v>767</v>
      </c>
      <c r="C302" s="2" t="s">
        <v>768</v>
      </c>
      <c r="Q302" s="4" t="s">
        <v>1294</v>
      </c>
      <c r="R302" s="4" t="s">
        <v>1250</v>
      </c>
      <c r="S302" s="4">
        <v>6</v>
      </c>
    </row>
    <row r="303" spans="1:19">
      <c r="A303">
        <v>80</v>
      </c>
      <c r="B303" s="1" t="s">
        <v>772</v>
      </c>
      <c r="C303" s="2" t="s">
        <v>773</v>
      </c>
      <c r="Q303" s="4" t="s">
        <v>1295</v>
      </c>
      <c r="R303" s="4" t="s">
        <v>1258</v>
      </c>
      <c r="S303" s="4">
        <v>6</v>
      </c>
    </row>
    <row r="304" spans="1:19">
      <c r="A304">
        <v>81</v>
      </c>
      <c r="B304" s="1" t="s">
        <v>223</v>
      </c>
      <c r="C304" s="2" t="s">
        <v>779</v>
      </c>
      <c r="Q304" s="4" t="s">
        <v>1296</v>
      </c>
      <c r="R304" s="4" t="s">
        <v>1252</v>
      </c>
      <c r="S304" s="4">
        <v>6</v>
      </c>
    </row>
    <row r="305" spans="1:19">
      <c r="A305">
        <v>82</v>
      </c>
      <c r="B305" s="1" t="s">
        <v>185</v>
      </c>
      <c r="C305" s="2" t="s">
        <v>786</v>
      </c>
      <c r="Q305" s="4" t="s">
        <v>1297</v>
      </c>
      <c r="R305" s="4" t="s">
        <v>1256</v>
      </c>
      <c r="S305" s="4">
        <v>6</v>
      </c>
    </row>
    <row r="306" spans="1:19">
      <c r="A306">
        <v>83</v>
      </c>
      <c r="B306" s="1" t="s">
        <v>269</v>
      </c>
      <c r="C306" s="2" t="s">
        <v>791</v>
      </c>
      <c r="Q306" s="4" t="s">
        <v>1298</v>
      </c>
      <c r="R306" s="4" t="s">
        <v>1272</v>
      </c>
      <c r="S306" s="4">
        <v>6</v>
      </c>
    </row>
    <row r="307" spans="1:19">
      <c r="A307">
        <v>84</v>
      </c>
      <c r="B307" s="1" t="s">
        <v>346</v>
      </c>
      <c r="C307" s="2" t="s">
        <v>796</v>
      </c>
      <c r="Q307" s="4" t="s">
        <v>1299</v>
      </c>
      <c r="R307" s="4" t="s">
        <v>1259</v>
      </c>
      <c r="S307" s="4">
        <v>6</v>
      </c>
    </row>
    <row r="308" spans="1:19">
      <c r="A308">
        <v>85</v>
      </c>
      <c r="B308" s="1" t="s">
        <v>385</v>
      </c>
      <c r="C308" s="2" t="s">
        <v>801</v>
      </c>
      <c r="Q308" s="4" t="s">
        <v>1300</v>
      </c>
      <c r="R308" s="4" t="s">
        <v>1244</v>
      </c>
      <c r="S308" s="4">
        <v>6</v>
      </c>
    </row>
    <row r="309" spans="1:19">
      <c r="A309">
        <v>86</v>
      </c>
      <c r="B309" s="1" t="s">
        <v>234</v>
      </c>
      <c r="C309" s="2" t="s">
        <v>806</v>
      </c>
      <c r="Q309" s="4" t="s">
        <v>1301</v>
      </c>
      <c r="R309" s="4" t="s">
        <v>1257</v>
      </c>
      <c r="S309" s="4">
        <v>6</v>
      </c>
    </row>
    <row r="310" spans="1:19">
      <c r="A310">
        <v>87</v>
      </c>
      <c r="B310" s="1" t="s">
        <v>125</v>
      </c>
      <c r="C310" s="2" t="s">
        <v>811</v>
      </c>
      <c r="Q310" s="4" t="s">
        <v>1302</v>
      </c>
      <c r="R310" s="4" t="s">
        <v>1274</v>
      </c>
      <c r="S310" s="4">
        <v>6</v>
      </c>
    </row>
    <row r="311" spans="1:19">
      <c r="A311">
        <v>88</v>
      </c>
      <c r="B311" s="1" t="s">
        <v>175</v>
      </c>
      <c r="C311" s="2" t="s">
        <v>816</v>
      </c>
      <c r="Q311" s="4" t="s">
        <v>1303</v>
      </c>
      <c r="R311" s="4" t="s">
        <v>1268</v>
      </c>
      <c r="S311" s="4">
        <v>6</v>
      </c>
    </row>
    <row r="312" spans="1:19">
      <c r="A312">
        <v>89</v>
      </c>
      <c r="B312" s="1" t="s">
        <v>211</v>
      </c>
      <c r="C312" s="2" t="s">
        <v>821</v>
      </c>
      <c r="Q312" s="4" t="s">
        <v>1304</v>
      </c>
      <c r="R312" s="4" t="s">
        <v>1270</v>
      </c>
      <c r="S312" s="4">
        <v>6</v>
      </c>
    </row>
    <row r="313" spans="1:19">
      <c r="A313">
        <v>90</v>
      </c>
      <c r="B313" s="1" t="s">
        <v>74</v>
      </c>
      <c r="C313" s="2" t="s">
        <v>826</v>
      </c>
      <c r="Q313" s="4" t="s">
        <v>1305</v>
      </c>
      <c r="R313" s="4" t="s">
        <v>1281</v>
      </c>
      <c r="S313" s="4">
        <v>6</v>
      </c>
    </row>
    <row r="314" spans="1:19">
      <c r="A314">
        <v>91</v>
      </c>
      <c r="B314" s="1" t="s">
        <v>264</v>
      </c>
      <c r="C314" s="2" t="s">
        <v>831</v>
      </c>
      <c r="Q314" s="4" t="s">
        <v>1306</v>
      </c>
      <c r="R314" s="4" t="s">
        <v>1260</v>
      </c>
      <c r="S314" s="4">
        <v>6</v>
      </c>
    </row>
    <row r="315" spans="1:19">
      <c r="A315">
        <v>92</v>
      </c>
      <c r="B315" s="1" t="s">
        <v>836</v>
      </c>
      <c r="C315" s="2" t="s">
        <v>837</v>
      </c>
      <c r="Q315" s="4" t="s">
        <v>1307</v>
      </c>
      <c r="R315" s="4" t="s">
        <v>1261</v>
      </c>
      <c r="S315" s="4">
        <v>6</v>
      </c>
    </row>
    <row r="316" spans="1:19">
      <c r="A316">
        <v>93</v>
      </c>
      <c r="B316" s="1" t="s">
        <v>841</v>
      </c>
      <c r="C316" s="2" t="s">
        <v>842</v>
      </c>
      <c r="Q316" s="4" t="s">
        <v>1308</v>
      </c>
      <c r="R316" s="4" t="s">
        <v>1263</v>
      </c>
      <c r="S316" s="4">
        <v>6</v>
      </c>
    </row>
    <row r="317" spans="1:19">
      <c r="A317">
        <v>94</v>
      </c>
      <c r="B317" s="1" t="s">
        <v>387</v>
      </c>
      <c r="C317" s="2" t="s">
        <v>847</v>
      </c>
      <c r="Q317" s="4" t="s">
        <v>1309</v>
      </c>
      <c r="R317" s="4" t="s">
        <v>1265</v>
      </c>
      <c r="S317" s="4">
        <v>6</v>
      </c>
    </row>
    <row r="318" spans="1:19">
      <c r="A318">
        <v>95</v>
      </c>
      <c r="B318" s="1" t="s">
        <v>83</v>
      </c>
      <c r="C318" s="2" t="s">
        <v>853</v>
      </c>
      <c r="Q318" s="4" t="s">
        <v>1310</v>
      </c>
      <c r="R318" s="4" t="s">
        <v>1266</v>
      </c>
      <c r="S318" s="4">
        <v>6</v>
      </c>
    </row>
    <row r="319" spans="1:19">
      <c r="B319" s="1" t="s">
        <v>858</v>
      </c>
      <c r="C319" s="2" t="s">
        <v>859</v>
      </c>
      <c r="Q319" s="4" t="s">
        <v>1311</v>
      </c>
      <c r="R319" s="4" t="s">
        <v>1280</v>
      </c>
      <c r="S319" s="4">
        <v>6</v>
      </c>
    </row>
    <row r="320" spans="1:19">
      <c r="Q320" s="4" t="s">
        <v>1312</v>
      </c>
      <c r="R320" s="4" t="s">
        <v>1276</v>
      </c>
      <c r="S320" s="4">
        <v>6</v>
      </c>
    </row>
    <row r="321" spans="17:19">
      <c r="Q321" s="4" t="s">
        <v>1313</v>
      </c>
      <c r="R321" s="4" t="s">
        <v>1278</v>
      </c>
      <c r="S321" s="4">
        <v>6</v>
      </c>
    </row>
    <row r="322" spans="17:19">
      <c r="Q322" s="4" t="s">
        <v>1314</v>
      </c>
      <c r="R322" s="4" t="s">
        <v>1273</v>
      </c>
      <c r="S322" s="4">
        <v>6</v>
      </c>
    </row>
    <row r="323" spans="17:19">
      <c r="Q323" s="4" t="s">
        <v>1315</v>
      </c>
      <c r="R323" s="4" t="s">
        <v>1283</v>
      </c>
      <c r="S323" s="4">
        <v>6</v>
      </c>
    </row>
    <row r="324" spans="17:19">
      <c r="Q324" s="4" t="s">
        <v>1316</v>
      </c>
      <c r="R324" s="4" t="s">
        <v>1317</v>
      </c>
      <c r="S324" s="4">
        <v>6</v>
      </c>
    </row>
    <row r="325" spans="17:19">
      <c r="Q325" s="4" t="s">
        <v>1318</v>
      </c>
      <c r="R325" s="4" t="s">
        <v>1319</v>
      </c>
      <c r="S325" s="4">
        <v>6</v>
      </c>
    </row>
    <row r="326" spans="17:19">
      <c r="Q326" s="4" t="s">
        <v>1320</v>
      </c>
      <c r="R326" s="4" t="s">
        <v>1321</v>
      </c>
      <c r="S326" s="4">
        <v>6</v>
      </c>
    </row>
    <row r="327" spans="17:19">
      <c r="Q327" s="4" t="s">
        <v>1322</v>
      </c>
      <c r="R327" s="4" t="s">
        <v>1323</v>
      </c>
      <c r="S327" s="4">
        <v>6</v>
      </c>
    </row>
    <row r="328" spans="17:19">
      <c r="Q328" s="4" t="s">
        <v>1324</v>
      </c>
      <c r="R328" s="4" t="s">
        <v>1325</v>
      </c>
      <c r="S328" s="4">
        <v>6</v>
      </c>
    </row>
    <row r="329" spans="17:19">
      <c r="Q329" s="4" t="s">
        <v>1326</v>
      </c>
      <c r="R329" s="4" t="s">
        <v>1327</v>
      </c>
      <c r="S329" s="4">
        <v>6</v>
      </c>
    </row>
    <row r="330" spans="17:19">
      <c r="Q330" s="4" t="s">
        <v>1328</v>
      </c>
      <c r="R330" s="4" t="s">
        <v>1329</v>
      </c>
      <c r="S330" s="4">
        <v>6</v>
      </c>
    </row>
    <row r="331" spans="17:19">
      <c r="Q331" s="4" t="s">
        <v>461</v>
      </c>
      <c r="R331" s="4" t="s">
        <v>1330</v>
      </c>
      <c r="S331" s="4">
        <v>6</v>
      </c>
    </row>
    <row r="332" spans="17:19">
      <c r="Q332" s="4" t="s">
        <v>1238</v>
      </c>
      <c r="R332" s="4" t="s">
        <v>1241</v>
      </c>
      <c r="S332" s="4">
        <v>6</v>
      </c>
    </row>
    <row r="333" spans="17:19">
      <c r="Q333" s="4" t="s">
        <v>1331</v>
      </c>
      <c r="R333" s="4" t="s">
        <v>1332</v>
      </c>
      <c r="S333" s="4">
        <v>6</v>
      </c>
    </row>
    <row r="334" spans="17:19">
      <c r="Q334" s="4" t="s">
        <v>1333</v>
      </c>
      <c r="R334" s="4" t="s">
        <v>1334</v>
      </c>
      <c r="S334" s="4">
        <v>6</v>
      </c>
    </row>
    <row r="335" spans="17:19">
      <c r="Q335" s="4" t="s">
        <v>1335</v>
      </c>
      <c r="R335" s="4" t="s">
        <v>1336</v>
      </c>
      <c r="S335" s="4">
        <v>6</v>
      </c>
    </row>
    <row r="336" spans="17:19">
      <c r="Q336" s="4" t="s">
        <v>1337</v>
      </c>
      <c r="R336" s="4" t="s">
        <v>1338</v>
      </c>
      <c r="S336" s="4">
        <v>6</v>
      </c>
    </row>
    <row r="337" spans="17:19">
      <c r="Q337" s="4" t="s">
        <v>1339</v>
      </c>
      <c r="R337" s="4" t="s">
        <v>1340</v>
      </c>
      <c r="S337" s="4">
        <v>6</v>
      </c>
    </row>
    <row r="338" spans="17:19">
      <c r="Q338" s="4" t="s">
        <v>1341</v>
      </c>
      <c r="R338" s="4" t="s">
        <v>1342</v>
      </c>
      <c r="S338" s="4">
        <v>6</v>
      </c>
    </row>
    <row r="339" spans="17:19">
      <c r="Q339" s="4" t="s">
        <v>1343</v>
      </c>
      <c r="R339" s="4" t="s">
        <v>1344</v>
      </c>
      <c r="S339" s="4">
        <v>6</v>
      </c>
    </row>
    <row r="340" spans="17:19">
      <c r="Q340" s="4" t="s">
        <v>1345</v>
      </c>
      <c r="R340" s="4" t="s">
        <v>1346</v>
      </c>
      <c r="S340" s="4">
        <v>6</v>
      </c>
    </row>
    <row r="341" spans="17:19">
      <c r="Q341" s="4" t="s">
        <v>1347</v>
      </c>
      <c r="R341" s="4" t="s">
        <v>1348</v>
      </c>
      <c r="S341" s="4">
        <v>6</v>
      </c>
    </row>
    <row r="342" spans="17:19">
      <c r="Q342" s="4" t="s">
        <v>1349</v>
      </c>
      <c r="R342" s="4" t="s">
        <v>1350</v>
      </c>
      <c r="S342" s="4">
        <v>6</v>
      </c>
    </row>
    <row r="343" spans="17:19">
      <c r="Q343" s="4" t="s">
        <v>1351</v>
      </c>
      <c r="R343" s="4" t="s">
        <v>1352</v>
      </c>
      <c r="S343" s="4">
        <v>6</v>
      </c>
    </row>
    <row r="344" spans="17:19">
      <c r="Q344" s="4" t="s">
        <v>1353</v>
      </c>
      <c r="R344" s="4" t="s">
        <v>1354</v>
      </c>
      <c r="S344" s="4">
        <v>6</v>
      </c>
    </row>
    <row r="345" spans="17:19">
      <c r="Q345" s="4" t="s">
        <v>1355</v>
      </c>
      <c r="R345" s="4" t="s">
        <v>1356</v>
      </c>
      <c r="S345" s="4">
        <v>6</v>
      </c>
    </row>
    <row r="346" spans="17:19">
      <c r="Q346" s="4" t="s">
        <v>1357</v>
      </c>
      <c r="R346" s="4" t="s">
        <v>1358</v>
      </c>
      <c r="S346" s="4">
        <v>6</v>
      </c>
    </row>
    <row r="347" spans="17:19">
      <c r="Q347" s="4" t="s">
        <v>1359</v>
      </c>
      <c r="R347" s="4" t="s">
        <v>1360</v>
      </c>
      <c r="S347" s="4">
        <v>6</v>
      </c>
    </row>
    <row r="348" spans="17:19">
      <c r="Q348" s="4" t="s">
        <v>1361</v>
      </c>
      <c r="R348" s="4" t="s">
        <v>1362</v>
      </c>
      <c r="S348" s="4">
        <v>6</v>
      </c>
    </row>
    <row r="349" spans="17:19">
      <c r="Q349" s="4" t="s">
        <v>1363</v>
      </c>
      <c r="R349" s="4" t="s">
        <v>1364</v>
      </c>
      <c r="S349" s="4">
        <v>6</v>
      </c>
    </row>
    <row r="350" spans="17:19">
      <c r="Q350" s="4" t="s">
        <v>1365</v>
      </c>
      <c r="R350" s="4" t="s">
        <v>1366</v>
      </c>
      <c r="S350" s="4">
        <v>6</v>
      </c>
    </row>
    <row r="351" spans="17:19">
      <c r="Q351" s="4" t="s">
        <v>1367</v>
      </c>
      <c r="R351" s="4" t="s">
        <v>1368</v>
      </c>
      <c r="S351" s="4">
        <v>6</v>
      </c>
    </row>
    <row r="352" spans="17:19">
      <c r="Q352" s="4" t="s">
        <v>1369</v>
      </c>
      <c r="R352" s="4" t="s">
        <v>1370</v>
      </c>
      <c r="S352" s="4">
        <v>6</v>
      </c>
    </row>
    <row r="353" spans="17:19">
      <c r="Q353" s="4" t="s">
        <v>1371</v>
      </c>
      <c r="R353" s="4" t="s">
        <v>1372</v>
      </c>
      <c r="S353" s="4">
        <v>6</v>
      </c>
    </row>
    <row r="354" spans="17:19">
      <c r="Q354" s="4" t="s">
        <v>1373</v>
      </c>
      <c r="R354" s="4" t="s">
        <v>1374</v>
      </c>
      <c r="S354" s="4">
        <v>6</v>
      </c>
    </row>
    <row r="355" spans="17:19">
      <c r="Q355" s="4" t="s">
        <v>1375</v>
      </c>
      <c r="R355" s="4" t="s">
        <v>1376</v>
      </c>
      <c r="S355" s="4">
        <v>6</v>
      </c>
    </row>
    <row r="356" spans="17:19">
      <c r="Q356" s="4" t="s">
        <v>1377</v>
      </c>
      <c r="R356" s="4" t="s">
        <v>1378</v>
      </c>
      <c r="S356" s="4">
        <v>6</v>
      </c>
    </row>
    <row r="357" spans="17:19">
      <c r="Q357" s="4" t="s">
        <v>1379</v>
      </c>
      <c r="R357" s="4" t="s">
        <v>1380</v>
      </c>
      <c r="S357" s="4">
        <v>6</v>
      </c>
    </row>
    <row r="358" spans="17:19">
      <c r="Q358" s="4" t="s">
        <v>1381</v>
      </c>
      <c r="R358" s="4" t="s">
        <v>1382</v>
      </c>
      <c r="S358" s="4">
        <v>6</v>
      </c>
    </row>
    <row r="359" spans="17:19">
      <c r="Q359" s="4" t="s">
        <v>1383</v>
      </c>
      <c r="R359" s="4" t="s">
        <v>1384</v>
      </c>
      <c r="S359" s="4">
        <v>6</v>
      </c>
    </row>
    <row r="360" spans="17:19">
      <c r="Q360" s="4" t="s">
        <v>1385</v>
      </c>
      <c r="R360" s="4" t="s">
        <v>1386</v>
      </c>
      <c r="S360" s="4">
        <v>6</v>
      </c>
    </row>
    <row r="361" spans="17:19">
      <c r="Q361" s="4" t="s">
        <v>1387</v>
      </c>
      <c r="R361" s="4" t="s">
        <v>1388</v>
      </c>
      <c r="S361" s="4">
        <v>6</v>
      </c>
    </row>
    <row r="362" spans="17:19">
      <c r="Q362" s="4" t="s">
        <v>1389</v>
      </c>
      <c r="R362" s="4" t="s">
        <v>1390</v>
      </c>
      <c r="S362" s="4">
        <v>6</v>
      </c>
    </row>
    <row r="363" spans="17:19">
      <c r="Q363" s="4" t="s">
        <v>1391</v>
      </c>
      <c r="R363" s="4" t="s">
        <v>1392</v>
      </c>
      <c r="S363" s="4">
        <v>6</v>
      </c>
    </row>
    <row r="364" spans="17:19">
      <c r="Q364" s="4" t="s">
        <v>1393</v>
      </c>
      <c r="R364" s="4" t="s">
        <v>1394</v>
      </c>
      <c r="S364" s="4">
        <v>6</v>
      </c>
    </row>
    <row r="365" spans="17:19">
      <c r="Q365" s="4" t="s">
        <v>1395</v>
      </c>
      <c r="R365" s="4" t="s">
        <v>1396</v>
      </c>
      <c r="S365" s="4">
        <v>6</v>
      </c>
    </row>
    <row r="366" spans="17:19">
      <c r="Q366" s="4" t="s">
        <v>1397</v>
      </c>
      <c r="R366" s="4" t="s">
        <v>1398</v>
      </c>
      <c r="S366" s="4">
        <v>6</v>
      </c>
    </row>
    <row r="367" spans="17:19">
      <c r="Q367" s="4" t="s">
        <v>1399</v>
      </c>
      <c r="R367" s="4" t="s">
        <v>1400</v>
      </c>
      <c r="S367" s="4">
        <v>6</v>
      </c>
    </row>
    <row r="368" spans="17:19">
      <c r="Q368" s="4" t="s">
        <v>1401</v>
      </c>
      <c r="R368" s="4" t="s">
        <v>1402</v>
      </c>
      <c r="S368" s="4">
        <v>6</v>
      </c>
    </row>
    <row r="369" spans="17:19">
      <c r="Q369" s="4" t="s">
        <v>1403</v>
      </c>
      <c r="R369" s="4" t="s">
        <v>1404</v>
      </c>
      <c r="S369" s="4">
        <v>6</v>
      </c>
    </row>
    <row r="370" spans="17:19">
      <c r="Q370" s="4" t="s">
        <v>1405</v>
      </c>
      <c r="R370" s="4" t="s">
        <v>1406</v>
      </c>
      <c r="S370" s="4">
        <v>6</v>
      </c>
    </row>
    <row r="371" spans="17:19">
      <c r="Q371" s="4" t="s">
        <v>1407</v>
      </c>
      <c r="R371" s="4" t="s">
        <v>1408</v>
      </c>
      <c r="S371" s="4">
        <v>6</v>
      </c>
    </row>
    <row r="372" spans="17:19">
      <c r="Q372" s="4" t="s">
        <v>1409</v>
      </c>
      <c r="R372" s="4" t="s">
        <v>1410</v>
      </c>
      <c r="S372" s="4">
        <v>6</v>
      </c>
    </row>
    <row r="373" spans="17:19">
      <c r="Q373" s="4" t="s">
        <v>1411</v>
      </c>
      <c r="R373" s="4" t="s">
        <v>1412</v>
      </c>
      <c r="S373" s="4">
        <v>6</v>
      </c>
    </row>
    <row r="374" spans="17:19">
      <c r="Q374" s="4" t="s">
        <v>1413</v>
      </c>
      <c r="R374" s="4" t="s">
        <v>1414</v>
      </c>
      <c r="S374" s="4">
        <v>6</v>
      </c>
    </row>
    <row r="375" spans="17:19">
      <c r="Q375" s="4" t="s">
        <v>1415</v>
      </c>
      <c r="R375" s="4" t="s">
        <v>1416</v>
      </c>
      <c r="S375" s="4">
        <v>6</v>
      </c>
    </row>
    <row r="376" spans="17:19">
      <c r="Q376" s="4" t="s">
        <v>1417</v>
      </c>
      <c r="R376" s="4" t="s">
        <v>1418</v>
      </c>
      <c r="S376" s="4">
        <v>6</v>
      </c>
    </row>
    <row r="377" spans="17:19">
      <c r="Q377" s="4" t="s">
        <v>1419</v>
      </c>
      <c r="R377" s="4" t="s">
        <v>1420</v>
      </c>
      <c r="S377" s="4">
        <v>6</v>
      </c>
    </row>
    <row r="378" spans="17:19">
      <c r="Q378" s="4" t="s">
        <v>1421</v>
      </c>
      <c r="R378" s="4" t="s">
        <v>1422</v>
      </c>
      <c r="S378" s="4">
        <v>6</v>
      </c>
    </row>
    <row r="379" spans="17:19">
      <c r="Q379" s="4" t="s">
        <v>1423</v>
      </c>
      <c r="R379" s="4" t="s">
        <v>1424</v>
      </c>
      <c r="S379" s="4">
        <v>6</v>
      </c>
    </row>
    <row r="380" spans="17:19">
      <c r="Q380" s="4" t="s">
        <v>1425</v>
      </c>
      <c r="R380" s="4" t="s">
        <v>1426</v>
      </c>
      <c r="S380" s="4">
        <v>6</v>
      </c>
    </row>
    <row r="381" spans="17:19">
      <c r="Q381" s="4" t="s">
        <v>1427</v>
      </c>
      <c r="R381" s="4" t="s">
        <v>1428</v>
      </c>
      <c r="S381" s="4">
        <v>6</v>
      </c>
    </row>
    <row r="382" spans="17:19">
      <c r="Q382" s="4" t="s">
        <v>1429</v>
      </c>
      <c r="R382" s="4" t="s">
        <v>1430</v>
      </c>
      <c r="S382" s="4">
        <v>6</v>
      </c>
    </row>
    <row r="383" spans="17:19">
      <c r="Q383" s="4" t="s">
        <v>1431</v>
      </c>
      <c r="R383" s="4" t="s">
        <v>1432</v>
      </c>
      <c r="S383" s="4">
        <v>6</v>
      </c>
    </row>
    <row r="384" spans="17:19">
      <c r="Q384" s="4" t="s">
        <v>1433</v>
      </c>
      <c r="R384" s="4" t="s">
        <v>1434</v>
      </c>
      <c r="S384" s="4">
        <v>6</v>
      </c>
    </row>
    <row r="385" spans="17:19">
      <c r="Q385" s="4" t="s">
        <v>1435</v>
      </c>
      <c r="R385" s="4" t="s">
        <v>1436</v>
      </c>
      <c r="S385" s="4">
        <v>6</v>
      </c>
    </row>
    <row r="386" spans="17:19">
      <c r="Q386" s="4" t="s">
        <v>1437</v>
      </c>
      <c r="R386" s="4" t="s">
        <v>1438</v>
      </c>
      <c r="S386" s="4">
        <v>6</v>
      </c>
    </row>
    <row r="387" spans="17:19">
      <c r="Q387" s="4" t="s">
        <v>1439</v>
      </c>
      <c r="R387" s="4" t="s">
        <v>1440</v>
      </c>
      <c r="S387" s="4">
        <v>6</v>
      </c>
    </row>
    <row r="388" spans="17:19">
      <c r="Q388" s="4" t="s">
        <v>1441</v>
      </c>
      <c r="R388" s="4" t="s">
        <v>1442</v>
      </c>
      <c r="S388" s="4">
        <v>6</v>
      </c>
    </row>
    <row r="389" spans="17:19">
      <c r="Q389" s="4" t="s">
        <v>1443</v>
      </c>
      <c r="R389" s="4" t="s">
        <v>1444</v>
      </c>
      <c r="S389" s="4">
        <v>6</v>
      </c>
    </row>
    <row r="390" spans="17:19">
      <c r="Q390" s="4" t="s">
        <v>1445</v>
      </c>
      <c r="R390" s="4" t="s">
        <v>1446</v>
      </c>
      <c r="S390" s="4">
        <v>6</v>
      </c>
    </row>
    <row r="391" spans="17:19">
      <c r="Q391" s="4" t="s">
        <v>1447</v>
      </c>
      <c r="R391" s="4" t="s">
        <v>1448</v>
      </c>
      <c r="S391" s="4">
        <v>6</v>
      </c>
    </row>
    <row r="392" spans="17:19">
      <c r="Q392" s="4" t="s">
        <v>1449</v>
      </c>
      <c r="R392" s="4" t="s">
        <v>1450</v>
      </c>
      <c r="S392" s="4">
        <v>6</v>
      </c>
    </row>
    <row r="393" spans="17:19">
      <c r="Q393" s="4" t="s">
        <v>1451</v>
      </c>
      <c r="R393" s="4" t="s">
        <v>1452</v>
      </c>
      <c r="S393" s="4">
        <v>6</v>
      </c>
    </row>
    <row r="394" spans="17:19">
      <c r="Q394" s="4" t="s">
        <v>1453</v>
      </c>
      <c r="R394" s="4" t="s">
        <v>1454</v>
      </c>
      <c r="S394" s="4">
        <v>6</v>
      </c>
    </row>
    <row r="395" spans="17:19">
      <c r="Q395" s="4" t="s">
        <v>1455</v>
      </c>
      <c r="R395" s="4" t="s">
        <v>1456</v>
      </c>
      <c r="S395" s="4">
        <v>6</v>
      </c>
    </row>
    <row r="396" spans="17:19">
      <c r="Q396" s="4" t="s">
        <v>1457</v>
      </c>
      <c r="R396" s="4" t="s">
        <v>1458</v>
      </c>
      <c r="S396" s="4">
        <v>6</v>
      </c>
    </row>
    <row r="397" spans="17:19">
      <c r="Q397" s="4" t="s">
        <v>1459</v>
      </c>
      <c r="R397" s="4" t="s">
        <v>1460</v>
      </c>
      <c r="S397" s="4">
        <v>6</v>
      </c>
    </row>
    <row r="398" spans="17:19">
      <c r="Q398" s="4" t="s">
        <v>1461</v>
      </c>
      <c r="R398" s="4" t="s">
        <v>1462</v>
      </c>
      <c r="S398" s="4">
        <v>6</v>
      </c>
    </row>
    <row r="399" spans="17:19">
      <c r="Q399" s="4" t="s">
        <v>1463</v>
      </c>
      <c r="R399" s="4" t="s">
        <v>1464</v>
      </c>
      <c r="S399" s="4">
        <v>6</v>
      </c>
    </row>
    <row r="400" spans="17:19">
      <c r="Q400" s="4" t="s">
        <v>1465</v>
      </c>
      <c r="R400" s="4" t="s">
        <v>1466</v>
      </c>
      <c r="S400" s="4">
        <v>6</v>
      </c>
    </row>
    <row r="401" spans="17:19">
      <c r="Q401" s="4" t="s">
        <v>1467</v>
      </c>
      <c r="R401" s="4" t="s">
        <v>1468</v>
      </c>
      <c r="S401" s="4">
        <v>6</v>
      </c>
    </row>
    <row r="402" spans="17:19">
      <c r="Q402" s="4" t="s">
        <v>1469</v>
      </c>
      <c r="R402" s="4" t="s">
        <v>1470</v>
      </c>
      <c r="S402" s="4">
        <v>6</v>
      </c>
    </row>
    <row r="403" spans="17:19">
      <c r="Q403" s="4" t="s">
        <v>1471</v>
      </c>
      <c r="R403" s="4" t="s">
        <v>1472</v>
      </c>
      <c r="S403" s="4">
        <v>6</v>
      </c>
    </row>
    <row r="404" spans="17:19">
      <c r="Q404" s="4" t="s">
        <v>1473</v>
      </c>
      <c r="R404" s="4" t="s">
        <v>1474</v>
      </c>
      <c r="S404" s="4">
        <v>6</v>
      </c>
    </row>
    <row r="405" spans="17:19">
      <c r="Q405" s="4" t="s">
        <v>1475</v>
      </c>
      <c r="R405" s="4" t="s">
        <v>1476</v>
      </c>
      <c r="S405" s="4">
        <v>6</v>
      </c>
    </row>
    <row r="406" spans="17:19">
      <c r="Q406" s="4" t="s">
        <v>1477</v>
      </c>
      <c r="R406" s="4" t="s">
        <v>1478</v>
      </c>
      <c r="S406" s="4">
        <v>6</v>
      </c>
    </row>
    <row r="407" spans="17:19">
      <c r="Q407" s="4" t="s">
        <v>1479</v>
      </c>
      <c r="R407" s="4" t="s">
        <v>1480</v>
      </c>
      <c r="S407" s="4">
        <v>6</v>
      </c>
    </row>
    <row r="408" spans="17:19">
      <c r="Q408" s="4" t="s">
        <v>1481</v>
      </c>
      <c r="R408" s="4" t="s">
        <v>1482</v>
      </c>
      <c r="S408" s="4">
        <v>6</v>
      </c>
    </row>
    <row r="409" spans="17:19">
      <c r="Q409" s="4" t="s">
        <v>1483</v>
      </c>
      <c r="R409" s="4" t="s">
        <v>1484</v>
      </c>
      <c r="S409" s="4">
        <v>6</v>
      </c>
    </row>
    <row r="410" spans="17:19">
      <c r="Q410" s="4" t="s">
        <v>1485</v>
      </c>
      <c r="R410" s="4" t="s">
        <v>1486</v>
      </c>
      <c r="S410" s="4">
        <v>6</v>
      </c>
    </row>
    <row r="411" spans="17:19">
      <c r="Q411" s="4" t="s">
        <v>1487</v>
      </c>
      <c r="R411" s="4" t="s">
        <v>1488</v>
      </c>
      <c r="S411" s="4">
        <v>6</v>
      </c>
    </row>
    <row r="412" spans="17:19">
      <c r="Q412" s="4" t="s">
        <v>1489</v>
      </c>
      <c r="R412" s="4" t="s">
        <v>1490</v>
      </c>
      <c r="S412" s="4">
        <v>6</v>
      </c>
    </row>
    <row r="413" spans="17:19">
      <c r="Q413" s="4" t="s">
        <v>1491</v>
      </c>
      <c r="R413" s="4" t="s">
        <v>1492</v>
      </c>
      <c r="S413" s="4">
        <v>6</v>
      </c>
    </row>
    <row r="414" spans="17:19">
      <c r="Q414" s="4" t="s">
        <v>1493</v>
      </c>
      <c r="R414" s="4" t="s">
        <v>1494</v>
      </c>
      <c r="S414" s="4">
        <v>6</v>
      </c>
    </row>
    <row r="415" spans="17:19">
      <c r="Q415" s="4" t="s">
        <v>1495</v>
      </c>
      <c r="R415" s="4" t="s">
        <v>1496</v>
      </c>
      <c r="S415" s="4">
        <v>6</v>
      </c>
    </row>
    <row r="416" spans="17:19">
      <c r="Q416" s="4" t="s">
        <v>1497</v>
      </c>
      <c r="R416" s="4" t="s">
        <v>1498</v>
      </c>
      <c r="S416" s="4">
        <v>6</v>
      </c>
    </row>
    <row r="417" spans="17:19">
      <c r="Q417" s="4" t="s">
        <v>1499</v>
      </c>
      <c r="R417" s="4" t="s">
        <v>1500</v>
      </c>
      <c r="S417" s="4">
        <v>6</v>
      </c>
    </row>
    <row r="418" spans="17:19">
      <c r="Q418" s="4" t="s">
        <v>1501</v>
      </c>
      <c r="R418" s="4" t="s">
        <v>1502</v>
      </c>
      <c r="S418" s="4">
        <v>6</v>
      </c>
    </row>
    <row r="419" spans="17:19">
      <c r="Q419" s="4" t="s">
        <v>1503</v>
      </c>
      <c r="R419" s="4" t="s">
        <v>1504</v>
      </c>
      <c r="S419" s="4">
        <v>6</v>
      </c>
    </row>
    <row r="420" spans="17:19">
      <c r="Q420" s="4" t="s">
        <v>1505</v>
      </c>
      <c r="R420" s="4" t="s">
        <v>1506</v>
      </c>
      <c r="S420" s="4">
        <v>6</v>
      </c>
    </row>
    <row r="421" spans="17:19">
      <c r="Q421" s="4" t="s">
        <v>1507</v>
      </c>
      <c r="R421" s="4" t="s">
        <v>1508</v>
      </c>
      <c r="S421" s="4">
        <v>6</v>
      </c>
    </row>
    <row r="422" spans="17:19">
      <c r="Q422" s="4" t="s">
        <v>1509</v>
      </c>
      <c r="R422" s="4" t="s">
        <v>1510</v>
      </c>
      <c r="S422" s="4">
        <v>6</v>
      </c>
    </row>
    <row r="423" spans="17:19">
      <c r="Q423" s="4" t="s">
        <v>1511</v>
      </c>
      <c r="R423" s="4" t="s">
        <v>1512</v>
      </c>
      <c r="S423" s="4">
        <v>6</v>
      </c>
    </row>
    <row r="424" spans="17:19">
      <c r="Q424" s="4" t="s">
        <v>1513</v>
      </c>
      <c r="R424" s="4" t="s">
        <v>1514</v>
      </c>
      <c r="S424" s="4">
        <v>6</v>
      </c>
    </row>
    <row r="425" spans="17:19">
      <c r="Q425" s="4" t="s">
        <v>1515</v>
      </c>
      <c r="R425" s="4" t="s">
        <v>1516</v>
      </c>
      <c r="S425" s="4">
        <v>6</v>
      </c>
    </row>
    <row r="426" spans="17:19">
      <c r="Q426" s="4" t="s">
        <v>1517</v>
      </c>
      <c r="R426" s="4" t="s">
        <v>1518</v>
      </c>
      <c r="S426" s="4">
        <v>6</v>
      </c>
    </row>
    <row r="427" spans="17:19">
      <c r="Q427" s="4" t="s">
        <v>1519</v>
      </c>
      <c r="R427" s="4" t="s">
        <v>1520</v>
      </c>
      <c r="S427" s="4">
        <v>6</v>
      </c>
    </row>
    <row r="428" spans="17:19">
      <c r="Q428" s="4" t="s">
        <v>1521</v>
      </c>
      <c r="R428" s="4" t="s">
        <v>1522</v>
      </c>
      <c r="S428" s="4">
        <v>6</v>
      </c>
    </row>
    <row r="429" spans="17:19">
      <c r="Q429" s="4" t="s">
        <v>1523</v>
      </c>
      <c r="R429" s="4" t="s">
        <v>1524</v>
      </c>
      <c r="S429" s="4">
        <v>6</v>
      </c>
    </row>
    <row r="430" spans="17:19">
      <c r="Q430" s="4" t="s">
        <v>1525</v>
      </c>
      <c r="R430" s="4" t="s">
        <v>1526</v>
      </c>
      <c r="S430" s="4">
        <v>6</v>
      </c>
    </row>
    <row r="431" spans="17:19">
      <c r="Q431" s="4" t="s">
        <v>1527</v>
      </c>
      <c r="R431" s="4" t="s">
        <v>1528</v>
      </c>
      <c r="S431" s="4">
        <v>6</v>
      </c>
    </row>
    <row r="432" spans="17:19">
      <c r="Q432" s="4" t="s">
        <v>1529</v>
      </c>
      <c r="R432" s="4" t="s">
        <v>1530</v>
      </c>
      <c r="S432" s="4">
        <v>6</v>
      </c>
    </row>
    <row r="433" spans="17:19">
      <c r="Q433" s="4" t="s">
        <v>1531</v>
      </c>
      <c r="R433" s="4" t="s">
        <v>1532</v>
      </c>
      <c r="S433" s="4">
        <v>6</v>
      </c>
    </row>
    <row r="434" spans="17:19">
      <c r="Q434" s="4" t="s">
        <v>1533</v>
      </c>
      <c r="R434" s="4" t="s">
        <v>1534</v>
      </c>
      <c r="S434" s="4">
        <v>6</v>
      </c>
    </row>
    <row r="435" spans="17:19">
      <c r="Q435" s="4" t="s">
        <v>1535</v>
      </c>
      <c r="R435" s="4" t="s">
        <v>1536</v>
      </c>
      <c r="S435" s="4">
        <v>6</v>
      </c>
    </row>
    <row r="436" spans="17:19">
      <c r="Q436" s="4" t="s">
        <v>1537</v>
      </c>
      <c r="R436" s="4" t="s">
        <v>1538</v>
      </c>
      <c r="S436" s="4">
        <v>6</v>
      </c>
    </row>
    <row r="437" spans="17:19">
      <c r="Q437" s="4" t="s">
        <v>1539</v>
      </c>
      <c r="R437" s="4" t="s">
        <v>1540</v>
      </c>
      <c r="S437" s="4">
        <v>6</v>
      </c>
    </row>
    <row r="438" spans="17:19">
      <c r="Q438" s="4" t="s">
        <v>1541</v>
      </c>
      <c r="R438" s="4" t="s">
        <v>1542</v>
      </c>
      <c r="S438" s="4">
        <v>6</v>
      </c>
    </row>
    <row r="439" spans="17:19">
      <c r="Q439" s="4" t="s">
        <v>1543</v>
      </c>
      <c r="R439" s="4" t="s">
        <v>1544</v>
      </c>
      <c r="S439" s="4">
        <v>6</v>
      </c>
    </row>
    <row r="440" spans="17:19">
      <c r="Q440" s="4" t="s">
        <v>1545</v>
      </c>
      <c r="R440" s="4" t="s">
        <v>1546</v>
      </c>
      <c r="S440" s="4">
        <v>6</v>
      </c>
    </row>
    <row r="441" spans="17:19">
      <c r="Q441" s="4" t="s">
        <v>1547</v>
      </c>
      <c r="R441" s="4" t="s">
        <v>1548</v>
      </c>
      <c r="S441" s="4">
        <v>6</v>
      </c>
    </row>
    <row r="442" spans="17:19">
      <c r="Q442" s="4" t="s">
        <v>1549</v>
      </c>
      <c r="R442" s="4" t="s">
        <v>1550</v>
      </c>
      <c r="S442" s="4">
        <v>6</v>
      </c>
    </row>
    <row r="443" spans="17:19">
      <c r="Q443" s="4" t="s">
        <v>1551</v>
      </c>
      <c r="R443" s="4" t="s">
        <v>1552</v>
      </c>
      <c r="S443" s="4">
        <v>6</v>
      </c>
    </row>
    <row r="444" spans="17:19">
      <c r="Q444" s="4" t="s">
        <v>1553</v>
      </c>
      <c r="R444" s="4" t="s">
        <v>1554</v>
      </c>
      <c r="S444" s="4">
        <v>6</v>
      </c>
    </row>
    <row r="445" spans="17:19">
      <c r="Q445" s="4" t="s">
        <v>1555</v>
      </c>
      <c r="R445" s="4" t="s">
        <v>1556</v>
      </c>
      <c r="S445" s="4">
        <v>6</v>
      </c>
    </row>
    <row r="446" spans="17:19">
      <c r="Q446" s="4" t="s">
        <v>1557</v>
      </c>
      <c r="R446" s="4" t="s">
        <v>1558</v>
      </c>
      <c r="S446" s="4">
        <v>6</v>
      </c>
    </row>
    <row r="447" spans="17:19">
      <c r="Q447" s="4" t="s">
        <v>1559</v>
      </c>
      <c r="R447" s="4" t="s">
        <v>1560</v>
      </c>
      <c r="S447" s="4">
        <v>6</v>
      </c>
    </row>
    <row r="448" spans="17:19">
      <c r="Q448" s="4" t="s">
        <v>1561</v>
      </c>
      <c r="R448" s="4" t="s">
        <v>1562</v>
      </c>
      <c r="S448" s="4">
        <v>6</v>
      </c>
    </row>
    <row r="449" spans="15:19">
      <c r="Q449" s="4" t="s">
        <v>1563</v>
      </c>
      <c r="R449" s="4" t="s">
        <v>1564</v>
      </c>
      <c r="S449" s="4">
        <v>6</v>
      </c>
    </row>
    <row r="450" spans="15:19">
      <c r="Q450" s="4" t="s">
        <v>1565</v>
      </c>
      <c r="R450" s="4" t="s">
        <v>1566</v>
      </c>
      <c r="S450" s="4">
        <v>6</v>
      </c>
    </row>
    <row r="451" spans="15:19">
      <c r="Q451" s="4" t="s">
        <v>1567</v>
      </c>
      <c r="R451" s="4" t="s">
        <v>1568</v>
      </c>
      <c r="S451" s="4">
        <v>6</v>
      </c>
    </row>
    <row r="452" spans="15:19">
      <c r="Q452" s="4" t="s">
        <v>1569</v>
      </c>
      <c r="R452" s="4" t="s">
        <v>1570</v>
      </c>
      <c r="S452" s="4">
        <v>6</v>
      </c>
    </row>
    <row r="453" spans="15:19">
      <c r="Q453" s="4" t="s">
        <v>1571</v>
      </c>
      <c r="R453" s="4" t="s">
        <v>1572</v>
      </c>
      <c r="S453" s="4">
        <v>6</v>
      </c>
    </row>
    <row r="454" spans="15:19">
      <c r="Q454" s="4" t="s">
        <v>1573</v>
      </c>
      <c r="R454" s="4" t="s">
        <v>1574</v>
      </c>
      <c r="S454" s="4">
        <v>6</v>
      </c>
    </row>
    <row r="455" spans="15:19">
      <c r="O455" s="163"/>
      <c r="Q455" s="4" t="s">
        <v>1575</v>
      </c>
      <c r="R455" s="4" t="s">
        <v>1576</v>
      </c>
      <c r="S455" s="4">
        <v>6</v>
      </c>
    </row>
    <row r="456" spans="15:19">
      <c r="Q456" s="4" t="s">
        <v>1577</v>
      </c>
      <c r="R456" s="4" t="s">
        <v>1578</v>
      </c>
      <c r="S456" s="4">
        <v>6</v>
      </c>
    </row>
    <row r="457" spans="15:19">
      <c r="Q457" s="4" t="s">
        <v>1579</v>
      </c>
      <c r="R457" s="4" t="s">
        <v>1580</v>
      </c>
      <c r="S457" s="4">
        <v>6</v>
      </c>
    </row>
    <row r="458" spans="15:19">
      <c r="Q458" s="4" t="s">
        <v>1581</v>
      </c>
      <c r="R458" s="4" t="s">
        <v>1582</v>
      </c>
      <c r="S458" s="4">
        <v>6</v>
      </c>
    </row>
    <row r="459" spans="15:19">
      <c r="Q459" s="4" t="s">
        <v>1583</v>
      </c>
      <c r="R459" s="4" t="s">
        <v>1584</v>
      </c>
      <c r="S459" s="4">
        <v>6</v>
      </c>
    </row>
    <row r="460" spans="15:19">
      <c r="Q460" s="4" t="s">
        <v>1585</v>
      </c>
      <c r="R460" s="4" t="s">
        <v>1586</v>
      </c>
      <c r="S460" s="4">
        <v>6</v>
      </c>
    </row>
    <row r="461" spans="15:19">
      <c r="Q461" s="4" t="s">
        <v>43</v>
      </c>
      <c r="R461" s="4" t="s">
        <v>1587</v>
      </c>
      <c r="S461" s="4">
        <v>6</v>
      </c>
    </row>
    <row r="462" spans="15:19">
      <c r="Q462" s="4" t="s">
        <v>155</v>
      </c>
      <c r="R462" s="4" t="s">
        <v>1588</v>
      </c>
      <c r="S462" s="4">
        <v>6</v>
      </c>
    </row>
    <row r="463" spans="15:19">
      <c r="Q463" s="4" t="s">
        <v>76</v>
      </c>
      <c r="R463" s="4" t="s">
        <v>1589</v>
      </c>
      <c r="S463" s="4">
        <v>6</v>
      </c>
    </row>
    <row r="464" spans="15:19">
      <c r="Q464" s="4" t="s">
        <v>53</v>
      </c>
      <c r="R464" s="4" t="s">
        <v>1590</v>
      </c>
      <c r="S464" s="4">
        <v>6</v>
      </c>
    </row>
    <row r="465" spans="17:19">
      <c r="Q465" s="4" t="s">
        <v>179</v>
      </c>
      <c r="R465" s="4" t="s">
        <v>1591</v>
      </c>
      <c r="S465" s="4">
        <v>6</v>
      </c>
    </row>
    <row r="466" spans="17:19">
      <c r="Q466" s="4" t="s">
        <v>69</v>
      </c>
      <c r="R466" s="4" t="s">
        <v>1592</v>
      </c>
      <c r="S466" s="4">
        <v>6</v>
      </c>
    </row>
    <row r="467" spans="17:19">
      <c r="Q467" s="4" t="s">
        <v>129</v>
      </c>
      <c r="R467" s="4" t="s">
        <v>1593</v>
      </c>
      <c r="S467" s="4">
        <v>6</v>
      </c>
    </row>
    <row r="468" spans="17:19">
      <c r="Q468" s="4" t="s">
        <v>90</v>
      </c>
      <c r="R468" s="4" t="s">
        <v>1594</v>
      </c>
      <c r="S468" s="4">
        <v>6</v>
      </c>
    </row>
    <row r="469" spans="17:19">
      <c r="Q469" s="4" t="s">
        <v>116</v>
      </c>
      <c r="R469" s="4" t="s">
        <v>1595</v>
      </c>
      <c r="S469" s="4">
        <v>6</v>
      </c>
    </row>
    <row r="470" spans="17:19">
      <c r="Q470" s="4" t="s">
        <v>144</v>
      </c>
      <c r="R470" s="4" t="s">
        <v>1596</v>
      </c>
      <c r="S470" s="4">
        <v>6</v>
      </c>
    </row>
    <row r="471" spans="17:19">
      <c r="Q471" s="4" t="s">
        <v>84</v>
      </c>
      <c r="R471" s="4" t="s">
        <v>1597</v>
      </c>
      <c r="S471" s="4">
        <v>6</v>
      </c>
    </row>
    <row r="472" spans="17:19">
      <c r="Q472" s="4" t="s">
        <v>1598</v>
      </c>
      <c r="R472" s="4" t="s">
        <v>1599</v>
      </c>
      <c r="S472" s="4">
        <v>6</v>
      </c>
    </row>
    <row r="473" spans="17:19">
      <c r="Q473" s="4" t="s">
        <v>1316</v>
      </c>
      <c r="R473" s="4" t="s">
        <v>1317</v>
      </c>
      <c r="S473" s="4">
        <v>6</v>
      </c>
    </row>
    <row r="474" spans="17:19">
      <c r="Q474" s="4" t="s">
        <v>1318</v>
      </c>
      <c r="R474" s="4" t="s">
        <v>1319</v>
      </c>
      <c r="S474" s="4">
        <v>6</v>
      </c>
    </row>
    <row r="475" spans="17:19">
      <c r="Q475" s="4" t="s">
        <v>1320</v>
      </c>
      <c r="R475" s="4" t="s">
        <v>1321</v>
      </c>
      <c r="S475" s="4">
        <v>6</v>
      </c>
    </row>
    <row r="476" spans="17:19">
      <c r="Q476" s="4" t="s">
        <v>1322</v>
      </c>
      <c r="R476" s="4" t="s">
        <v>1323</v>
      </c>
      <c r="S476" s="4">
        <v>6</v>
      </c>
    </row>
    <row r="477" spans="17:19">
      <c r="Q477" s="4" t="s">
        <v>1324</v>
      </c>
      <c r="R477" s="4" t="s">
        <v>1325</v>
      </c>
      <c r="S477" s="4">
        <v>6</v>
      </c>
    </row>
    <row r="478" spans="17:19">
      <c r="Q478" s="4" t="s">
        <v>1326</v>
      </c>
      <c r="R478" s="4" t="s">
        <v>1327</v>
      </c>
      <c r="S478" s="4">
        <v>6</v>
      </c>
    </row>
    <row r="479" spans="17:19">
      <c r="Q479" s="4" t="s">
        <v>1328</v>
      </c>
      <c r="R479" s="4" t="s">
        <v>1329</v>
      </c>
      <c r="S479" s="4">
        <v>6</v>
      </c>
    </row>
    <row r="480" spans="17:19">
      <c r="Q480" s="4" t="s">
        <v>1600</v>
      </c>
      <c r="R480" s="4" t="s">
        <v>1601</v>
      </c>
      <c r="S480" s="4">
        <v>6</v>
      </c>
    </row>
    <row r="481" spans="17:19">
      <c r="Q481" s="4" t="s">
        <v>1602</v>
      </c>
      <c r="R481" s="4" t="s">
        <v>1603</v>
      </c>
      <c r="S481" s="4">
        <v>6</v>
      </c>
    </row>
    <row r="482" spans="17:19">
      <c r="Q482" s="4" t="s">
        <v>1604</v>
      </c>
      <c r="R482" s="4" t="s">
        <v>1605</v>
      </c>
      <c r="S482" s="4">
        <v>6</v>
      </c>
    </row>
    <row r="483" spans="17:19">
      <c r="Q483" s="4" t="s">
        <v>1606</v>
      </c>
      <c r="R483" s="4" t="s">
        <v>1607</v>
      </c>
      <c r="S483" s="4">
        <v>6</v>
      </c>
    </row>
    <row r="484" spans="17:19">
      <c r="Q484" s="4" t="s">
        <v>1608</v>
      </c>
      <c r="R484" s="4" t="s">
        <v>1609</v>
      </c>
      <c r="S484" s="4">
        <v>6</v>
      </c>
    </row>
    <row r="485" spans="17:19">
      <c r="Q485" s="4" t="s">
        <v>1610</v>
      </c>
      <c r="R485" s="4" t="s">
        <v>1611</v>
      </c>
      <c r="S485" s="4">
        <v>6</v>
      </c>
    </row>
    <row r="486" spans="17:19">
      <c r="Q486" s="4" t="s">
        <v>1612</v>
      </c>
      <c r="R486" s="4" t="s">
        <v>1613</v>
      </c>
      <c r="S486" s="4">
        <v>6</v>
      </c>
    </row>
    <row r="487" spans="17:19">
      <c r="Q487" s="4" t="s">
        <v>1614</v>
      </c>
      <c r="R487" s="4" t="s">
        <v>1615</v>
      </c>
      <c r="S487" s="4">
        <v>6</v>
      </c>
    </row>
    <row r="488" spans="17:19">
      <c r="Q488" s="4" t="s">
        <v>1616</v>
      </c>
      <c r="R488" s="4" t="s">
        <v>1617</v>
      </c>
      <c r="S488" s="4">
        <v>6</v>
      </c>
    </row>
    <row r="489" spans="17:19">
      <c r="Q489" s="4" t="s">
        <v>1618</v>
      </c>
      <c r="R489" s="4" t="s">
        <v>1619</v>
      </c>
      <c r="S489" s="4">
        <v>6</v>
      </c>
    </row>
    <row r="490" spans="17:19">
      <c r="Q490" s="4" t="s">
        <v>1620</v>
      </c>
      <c r="R490" s="4" t="s">
        <v>1621</v>
      </c>
      <c r="S490" s="4">
        <v>6</v>
      </c>
    </row>
    <row r="491" spans="17:19">
      <c r="Q491" s="4" t="s">
        <v>1622</v>
      </c>
      <c r="R491" s="4" t="s">
        <v>1623</v>
      </c>
      <c r="S491" s="4">
        <v>6</v>
      </c>
    </row>
    <row r="492" spans="17:19">
      <c r="Q492" s="4" t="s">
        <v>1624</v>
      </c>
      <c r="R492" s="4" t="s">
        <v>1625</v>
      </c>
      <c r="S492" s="4">
        <v>6</v>
      </c>
    </row>
    <row r="493" spans="17:19">
      <c r="Q493" s="4" t="s">
        <v>1626</v>
      </c>
      <c r="R493" s="4" t="s">
        <v>1627</v>
      </c>
      <c r="S493" s="4">
        <v>6</v>
      </c>
    </row>
    <row r="494" spans="17:19">
      <c r="Q494" s="4" t="s">
        <v>1628</v>
      </c>
      <c r="R494" s="4" t="s">
        <v>1629</v>
      </c>
      <c r="S494" s="4">
        <v>6</v>
      </c>
    </row>
    <row r="495" spans="17:19">
      <c r="Q495" s="4" t="s">
        <v>1630</v>
      </c>
      <c r="R495" s="4" t="s">
        <v>1631</v>
      </c>
      <c r="S495" s="4">
        <v>6</v>
      </c>
    </row>
    <row r="496" spans="17:19">
      <c r="Q496" s="4" t="s">
        <v>1632</v>
      </c>
      <c r="R496" s="4" t="s">
        <v>1633</v>
      </c>
      <c r="S496" s="4">
        <v>6</v>
      </c>
    </row>
    <row r="497" spans="17:19">
      <c r="Q497" s="4" t="s">
        <v>1634</v>
      </c>
      <c r="R497" s="4" t="s">
        <v>1635</v>
      </c>
      <c r="S497" s="4">
        <v>6</v>
      </c>
    </row>
    <row r="498" spans="17:19">
      <c r="Q498" s="4" t="s">
        <v>1636</v>
      </c>
      <c r="R498" s="4" t="s">
        <v>1637</v>
      </c>
      <c r="S498" s="4">
        <v>6</v>
      </c>
    </row>
    <row r="499" spans="17:19">
      <c r="Q499" s="4" t="s">
        <v>1638</v>
      </c>
      <c r="R499" s="4" t="s">
        <v>1639</v>
      </c>
      <c r="S499" s="4">
        <v>6</v>
      </c>
    </row>
    <row r="500" spans="17:19">
      <c r="Q500" s="4" t="s">
        <v>1640</v>
      </c>
      <c r="R500" s="4" t="s">
        <v>1641</v>
      </c>
      <c r="S500" s="4">
        <v>6</v>
      </c>
    </row>
    <row r="501" spans="17:19">
      <c r="Q501" s="4" t="s">
        <v>1642</v>
      </c>
      <c r="R501" s="4" t="s">
        <v>1643</v>
      </c>
      <c r="S501" s="4">
        <v>6</v>
      </c>
    </row>
    <row r="502" spans="17:19">
      <c r="Q502" s="4" t="s">
        <v>1644</v>
      </c>
      <c r="R502" s="4" t="s">
        <v>1645</v>
      </c>
      <c r="S502" s="4">
        <v>6</v>
      </c>
    </row>
    <row r="503" spans="17:19">
      <c r="Q503" s="4" t="s">
        <v>1646</v>
      </c>
      <c r="R503" s="4" t="s">
        <v>1647</v>
      </c>
      <c r="S503" s="4">
        <v>6</v>
      </c>
    </row>
    <row r="504" spans="17:19">
      <c r="Q504" s="4" t="s">
        <v>1648</v>
      </c>
      <c r="R504" s="4" t="s">
        <v>1649</v>
      </c>
      <c r="S504" s="4">
        <v>6</v>
      </c>
    </row>
    <row r="505" spans="17:19">
      <c r="Q505" s="4" t="s">
        <v>1650</v>
      </c>
      <c r="R505" s="4" t="s">
        <v>1651</v>
      </c>
      <c r="S505" s="4">
        <v>6</v>
      </c>
    </row>
    <row r="506" spans="17:19">
      <c r="Q506" s="4" t="s">
        <v>1652</v>
      </c>
      <c r="R506" s="4" t="s">
        <v>1653</v>
      </c>
      <c r="S506" s="4">
        <v>6</v>
      </c>
    </row>
    <row r="507" spans="17:19">
      <c r="Q507" s="4" t="s">
        <v>1654</v>
      </c>
      <c r="R507" s="4" t="s">
        <v>1655</v>
      </c>
      <c r="S507" s="4">
        <v>6</v>
      </c>
    </row>
    <row r="508" spans="17:19">
      <c r="Q508" s="4" t="s">
        <v>1656</v>
      </c>
      <c r="R508" s="4" t="s">
        <v>1657</v>
      </c>
      <c r="S508" s="4">
        <v>6</v>
      </c>
    </row>
    <row r="509" spans="17:19">
      <c r="Q509" s="4" t="s">
        <v>1658</v>
      </c>
      <c r="R509" s="4" t="s">
        <v>1659</v>
      </c>
      <c r="S509" s="4">
        <v>6</v>
      </c>
    </row>
    <row r="510" spans="17:19">
      <c r="Q510" s="4" t="s">
        <v>1660</v>
      </c>
      <c r="R510" s="4" t="s">
        <v>1661</v>
      </c>
      <c r="S510" s="4">
        <v>6</v>
      </c>
    </row>
    <row r="511" spans="17:19">
      <c r="Q511" s="4" t="s">
        <v>1662</v>
      </c>
      <c r="R511" s="4" t="s">
        <v>1663</v>
      </c>
      <c r="S511" s="4">
        <v>6</v>
      </c>
    </row>
    <row r="512" spans="17:19">
      <c r="Q512" s="4" t="s">
        <v>1664</v>
      </c>
      <c r="R512" s="4" t="s">
        <v>1665</v>
      </c>
      <c r="S512" s="4">
        <v>6</v>
      </c>
    </row>
    <row r="513" spans="17:19">
      <c r="Q513" s="4" t="s">
        <v>1666</v>
      </c>
      <c r="R513" s="4" t="s">
        <v>1667</v>
      </c>
      <c r="S513" s="4">
        <v>6</v>
      </c>
    </row>
    <row r="514" spans="17:19">
      <c r="Q514" s="4" t="s">
        <v>1668</v>
      </c>
      <c r="R514" s="4" t="s">
        <v>1669</v>
      </c>
      <c r="S514" s="4">
        <v>6</v>
      </c>
    </row>
    <row r="515" spans="17:19">
      <c r="Q515" s="4" t="s">
        <v>1670</v>
      </c>
      <c r="R515" s="4" t="s">
        <v>1671</v>
      </c>
      <c r="S515" s="4">
        <v>6</v>
      </c>
    </row>
    <row r="516" spans="17:19">
      <c r="Q516" s="4" t="s">
        <v>1672</v>
      </c>
      <c r="R516" s="4" t="s">
        <v>1673</v>
      </c>
      <c r="S516" s="4">
        <v>6</v>
      </c>
    </row>
    <row r="517" spans="17:19">
      <c r="Q517" s="4" t="s">
        <v>1674</v>
      </c>
      <c r="R517" s="4" t="s">
        <v>1675</v>
      </c>
      <c r="S517" s="4">
        <v>6</v>
      </c>
    </row>
    <row r="518" spans="17:19">
      <c r="Q518" s="4" t="s">
        <v>1676</v>
      </c>
      <c r="R518" s="4" t="s">
        <v>1677</v>
      </c>
      <c r="S518" s="4">
        <v>6</v>
      </c>
    </row>
    <row r="519" spans="17:19">
      <c r="Q519" s="4" t="s">
        <v>1678</v>
      </c>
      <c r="R519" s="4" t="s">
        <v>1679</v>
      </c>
      <c r="S519" s="4">
        <v>6</v>
      </c>
    </row>
    <row r="520" spans="17:19">
      <c r="Q520" s="4" t="s">
        <v>1680</v>
      </c>
      <c r="R520" s="4" t="s">
        <v>1681</v>
      </c>
      <c r="S520" s="4">
        <v>6</v>
      </c>
    </row>
    <row r="521" spans="17:19">
      <c r="Q521" s="4" t="s">
        <v>1682</v>
      </c>
      <c r="R521" s="4" t="s">
        <v>1683</v>
      </c>
      <c r="S521" s="4">
        <v>6</v>
      </c>
    </row>
    <row r="522" spans="17:19">
      <c r="Q522" s="4" t="s">
        <v>1684</v>
      </c>
      <c r="R522" s="4" t="s">
        <v>1685</v>
      </c>
      <c r="S522" s="4">
        <v>6</v>
      </c>
    </row>
    <row r="523" spans="17:19">
      <c r="Q523" s="4" t="s">
        <v>1686</v>
      </c>
      <c r="R523" s="4" t="s">
        <v>1687</v>
      </c>
      <c r="S523" s="4">
        <v>6</v>
      </c>
    </row>
    <row r="524" spans="17:19">
      <c r="Q524" s="4" t="s">
        <v>1688</v>
      </c>
      <c r="R524" s="4" t="s">
        <v>1689</v>
      </c>
      <c r="S524" s="4">
        <v>6</v>
      </c>
    </row>
    <row r="525" spans="17:19">
      <c r="Q525" s="4" t="s">
        <v>363</v>
      </c>
      <c r="R525" s="4" t="s">
        <v>1690</v>
      </c>
      <c r="S525" s="4">
        <v>6</v>
      </c>
    </row>
    <row r="526" spans="17:19">
      <c r="Q526" s="4" t="s">
        <v>362</v>
      </c>
      <c r="R526" s="4" t="s">
        <v>1691</v>
      </c>
      <c r="S526" s="4">
        <v>6</v>
      </c>
    </row>
    <row r="527" spans="17:19">
      <c r="Q527" s="4" t="s">
        <v>364</v>
      </c>
      <c r="R527" s="4" t="s">
        <v>1692</v>
      </c>
      <c r="S527" s="4">
        <v>6</v>
      </c>
    </row>
    <row r="528" spans="17:19">
      <c r="Q528" s="4" t="s">
        <v>176</v>
      </c>
      <c r="R528" s="4" t="s">
        <v>1693</v>
      </c>
      <c r="S528" s="4">
        <v>6</v>
      </c>
    </row>
    <row r="529" spans="17:19">
      <c r="Q529" s="4" t="s">
        <v>177</v>
      </c>
      <c r="R529" s="4" t="s">
        <v>1694</v>
      </c>
      <c r="S529" s="4">
        <v>6</v>
      </c>
    </row>
    <row r="530" spans="17:19">
      <c r="Q530" s="4" t="s">
        <v>178</v>
      </c>
      <c r="R530" s="4" t="s">
        <v>1695</v>
      </c>
      <c r="S530" s="4">
        <v>6</v>
      </c>
    </row>
    <row r="531" spans="17:19">
      <c r="Q531" s="4" t="s">
        <v>119</v>
      </c>
      <c r="R531" s="4" t="s">
        <v>1696</v>
      </c>
      <c r="S531" s="4">
        <v>6</v>
      </c>
    </row>
    <row r="532" spans="17:19">
      <c r="Q532" s="4" t="s">
        <v>118</v>
      </c>
      <c r="R532" s="4" t="s">
        <v>1697</v>
      </c>
      <c r="S532" s="4">
        <v>6</v>
      </c>
    </row>
    <row r="533" spans="17:19">
      <c r="Q533" s="4" t="s">
        <v>117</v>
      </c>
      <c r="R533" s="4" t="s">
        <v>1698</v>
      </c>
      <c r="S533" s="4">
        <v>6</v>
      </c>
    </row>
    <row r="534" spans="17:19">
      <c r="Q534" s="4" t="s">
        <v>77</v>
      </c>
      <c r="R534" s="4" t="s">
        <v>1699</v>
      </c>
      <c r="S534" s="4">
        <v>6</v>
      </c>
    </row>
    <row r="535" spans="17:19">
      <c r="Q535" s="4" t="s">
        <v>75</v>
      </c>
      <c r="R535" s="4" t="s">
        <v>1700</v>
      </c>
      <c r="S535" s="4">
        <v>6</v>
      </c>
    </row>
    <row r="536" spans="17:19">
      <c r="Q536" s="4" t="s">
        <v>190</v>
      </c>
      <c r="R536" s="4" t="s">
        <v>1701</v>
      </c>
      <c r="S536" s="4">
        <v>6</v>
      </c>
    </row>
    <row r="537" spans="17:19">
      <c r="Q537" s="4" t="s">
        <v>45</v>
      </c>
      <c r="R537" s="4" t="s">
        <v>1702</v>
      </c>
      <c r="S537" s="4">
        <v>6</v>
      </c>
    </row>
    <row r="538" spans="17:19">
      <c r="Q538" s="4" t="s">
        <v>42</v>
      </c>
      <c r="R538" s="4" t="s">
        <v>1703</v>
      </c>
      <c r="S538" s="4">
        <v>6</v>
      </c>
    </row>
    <row r="539" spans="17:19">
      <c r="Q539" s="4" t="s">
        <v>191</v>
      </c>
      <c r="R539" s="4" t="s">
        <v>1704</v>
      </c>
      <c r="S539" s="4">
        <v>6</v>
      </c>
    </row>
    <row r="540" spans="17:19">
      <c r="Q540" s="4" t="s">
        <v>44</v>
      </c>
      <c r="R540" s="4" t="s">
        <v>1705</v>
      </c>
      <c r="S540" s="4">
        <v>6</v>
      </c>
    </row>
    <row r="541" spans="17:19">
      <c r="Q541" s="4" t="s">
        <v>1706</v>
      </c>
      <c r="R541" s="4" t="s">
        <v>1707</v>
      </c>
      <c r="S541" s="4">
        <v>6</v>
      </c>
    </row>
    <row r="542" spans="17:19">
      <c r="Q542" s="4" t="s">
        <v>1708</v>
      </c>
      <c r="R542" s="4" t="s">
        <v>1709</v>
      </c>
      <c r="S542" s="4">
        <v>6</v>
      </c>
    </row>
    <row r="543" spans="17:19">
      <c r="Q543" s="4" t="s">
        <v>337</v>
      </c>
      <c r="R543" s="4" t="s">
        <v>1710</v>
      </c>
      <c r="S543" s="4">
        <v>6</v>
      </c>
    </row>
    <row r="544" spans="17:19">
      <c r="Q544" s="4" t="s">
        <v>1711</v>
      </c>
      <c r="R544" s="4" t="s">
        <v>1712</v>
      </c>
      <c r="S544" s="4">
        <v>6</v>
      </c>
    </row>
    <row r="545" spans="17:19">
      <c r="Q545" s="4" t="s">
        <v>1713</v>
      </c>
      <c r="R545" s="4" t="s">
        <v>1714</v>
      </c>
      <c r="S545" s="4">
        <v>6</v>
      </c>
    </row>
    <row r="546" spans="17:19">
      <c r="Q546" s="4" t="s">
        <v>338</v>
      </c>
      <c r="R546" s="4" t="s">
        <v>1715</v>
      </c>
      <c r="S546" s="4">
        <v>6</v>
      </c>
    </row>
    <row r="547" spans="17:19">
      <c r="Q547" s="4" t="s">
        <v>1716</v>
      </c>
      <c r="R547" s="4" t="s">
        <v>1717</v>
      </c>
      <c r="S547" s="4">
        <v>6</v>
      </c>
    </row>
    <row r="548" spans="17:19">
      <c r="Q548" s="4" t="s">
        <v>1718</v>
      </c>
      <c r="R548" s="4" t="s">
        <v>1719</v>
      </c>
      <c r="S548" s="4">
        <v>6</v>
      </c>
    </row>
    <row r="549" spans="17:19">
      <c r="Q549" s="4" t="s">
        <v>1720</v>
      </c>
      <c r="R549" s="4" t="s">
        <v>1721</v>
      </c>
      <c r="S549" s="4">
        <v>6</v>
      </c>
    </row>
    <row r="550" spans="17:19">
      <c r="Q550" s="4" t="s">
        <v>370</v>
      </c>
      <c r="R550" s="4" t="s">
        <v>1722</v>
      </c>
      <c r="S550" s="4">
        <v>6</v>
      </c>
    </row>
    <row r="551" spans="17:19">
      <c r="Q551" s="4" t="s">
        <v>1723</v>
      </c>
      <c r="R551" s="4" t="s">
        <v>1724</v>
      </c>
      <c r="S551" s="4">
        <v>6</v>
      </c>
    </row>
    <row r="552" spans="17:19">
      <c r="Q552" s="4" t="s">
        <v>369</v>
      </c>
      <c r="R552" s="4" t="s">
        <v>1725</v>
      </c>
      <c r="S552" s="4">
        <v>6</v>
      </c>
    </row>
    <row r="553" spans="17:19">
      <c r="Q553" s="4" t="s">
        <v>233</v>
      </c>
      <c r="R553" s="4" t="s">
        <v>1726</v>
      </c>
      <c r="S553" s="4">
        <v>6</v>
      </c>
    </row>
    <row r="554" spans="17:19">
      <c r="Q554" s="4" t="s">
        <v>232</v>
      </c>
      <c r="R554" s="4" t="s">
        <v>1727</v>
      </c>
      <c r="S554" s="4">
        <v>6</v>
      </c>
    </row>
    <row r="555" spans="17:19">
      <c r="Q555" s="4" t="s">
        <v>1728</v>
      </c>
      <c r="R555" s="4" t="s">
        <v>1729</v>
      </c>
      <c r="S555" s="4">
        <v>6</v>
      </c>
    </row>
    <row r="556" spans="17:19">
      <c r="Q556" s="4" t="s">
        <v>341</v>
      </c>
      <c r="R556" s="4" t="s">
        <v>1730</v>
      </c>
      <c r="S556" s="4">
        <v>6</v>
      </c>
    </row>
    <row r="557" spans="17:19">
      <c r="Q557" s="4" t="s">
        <v>342</v>
      </c>
      <c r="R557" s="4" t="s">
        <v>1731</v>
      </c>
      <c r="S557" s="4">
        <v>6</v>
      </c>
    </row>
    <row r="558" spans="17:19">
      <c r="Q558" s="4" t="s">
        <v>1732</v>
      </c>
      <c r="R558" s="4" t="s">
        <v>1733</v>
      </c>
      <c r="S558" s="4">
        <v>6</v>
      </c>
    </row>
    <row r="559" spans="17:19">
      <c r="Q559" s="4" t="s">
        <v>1734</v>
      </c>
      <c r="R559" s="4" t="s">
        <v>1735</v>
      </c>
      <c r="S559" s="4">
        <v>6</v>
      </c>
    </row>
    <row r="560" spans="17:19">
      <c r="Q560" s="4" t="s">
        <v>1736</v>
      </c>
      <c r="R560" s="4" t="s">
        <v>1737</v>
      </c>
      <c r="S560" s="4">
        <v>6</v>
      </c>
    </row>
    <row r="561" spans="17:19">
      <c r="Q561" s="4" t="s">
        <v>1738</v>
      </c>
      <c r="R561" s="4" t="s">
        <v>1739</v>
      </c>
      <c r="S561" s="4">
        <v>6</v>
      </c>
    </row>
    <row r="562" spans="17:19">
      <c r="Q562" s="4" t="s">
        <v>1740</v>
      </c>
      <c r="R562" s="4" t="s">
        <v>1741</v>
      </c>
      <c r="S562" s="4">
        <v>6</v>
      </c>
    </row>
    <row r="563" spans="17:19">
      <c r="Q563" s="4" t="s">
        <v>1742</v>
      </c>
      <c r="R563" s="4" t="s">
        <v>1743</v>
      </c>
      <c r="S563" s="4">
        <v>6</v>
      </c>
    </row>
    <row r="564" spans="17:19">
      <c r="Q564" s="4" t="s">
        <v>1744</v>
      </c>
      <c r="R564" s="4" t="s">
        <v>1745</v>
      </c>
      <c r="S564" s="4">
        <v>6</v>
      </c>
    </row>
    <row r="565" spans="17:19">
      <c r="Q565" s="4" t="s">
        <v>1746</v>
      </c>
      <c r="R565" s="4" t="s">
        <v>1747</v>
      </c>
      <c r="S565" s="4">
        <v>6</v>
      </c>
    </row>
    <row r="566" spans="17:19">
      <c r="Q566" s="4" t="s">
        <v>1748</v>
      </c>
      <c r="R566" s="4" t="s">
        <v>1749</v>
      </c>
      <c r="S566" s="4">
        <v>6</v>
      </c>
    </row>
    <row r="567" spans="17:19">
      <c r="Q567" s="4" t="s">
        <v>340</v>
      </c>
      <c r="R567" s="4" t="s">
        <v>1750</v>
      </c>
      <c r="S567" s="4">
        <v>6</v>
      </c>
    </row>
    <row r="568" spans="17:19">
      <c r="Q568" s="4" t="s">
        <v>1751</v>
      </c>
      <c r="R568" s="4" t="s">
        <v>1752</v>
      </c>
      <c r="S568" s="4">
        <v>6</v>
      </c>
    </row>
    <row r="569" spans="17:19">
      <c r="Q569" s="4" t="s">
        <v>1753</v>
      </c>
      <c r="R569" s="4" t="s">
        <v>1754</v>
      </c>
      <c r="S569" s="4">
        <v>6</v>
      </c>
    </row>
    <row r="570" spans="17:19">
      <c r="Q570" s="4" t="s">
        <v>376</v>
      </c>
      <c r="R570" s="4" t="s">
        <v>1755</v>
      </c>
      <c r="S570" s="4">
        <v>6</v>
      </c>
    </row>
    <row r="571" spans="17:19">
      <c r="Q571" s="4" t="s">
        <v>375</v>
      </c>
      <c r="R571" s="4" t="s">
        <v>1756</v>
      </c>
      <c r="S571" s="4">
        <v>6</v>
      </c>
    </row>
    <row r="572" spans="17:19">
      <c r="Q572" s="4" t="s">
        <v>377</v>
      </c>
      <c r="R572" s="4" t="s">
        <v>1757</v>
      </c>
      <c r="S572" s="4">
        <v>6</v>
      </c>
    </row>
    <row r="573" spans="17:19">
      <c r="Q573" s="4" t="s">
        <v>332</v>
      </c>
      <c r="R573" s="4" t="s">
        <v>1758</v>
      </c>
      <c r="S573" s="4">
        <v>6</v>
      </c>
    </row>
    <row r="574" spans="17:19">
      <c r="Q574" s="4" t="s">
        <v>241</v>
      </c>
      <c r="R574" s="4" t="s">
        <v>1759</v>
      </c>
      <c r="S574" s="4">
        <v>6</v>
      </c>
    </row>
    <row r="575" spans="17:19">
      <c r="Q575" s="4" t="s">
        <v>1760</v>
      </c>
      <c r="R575" s="4" t="s">
        <v>1761</v>
      </c>
      <c r="S575" s="4">
        <v>6</v>
      </c>
    </row>
    <row r="576" spans="17:19">
      <c r="Q576" s="4" t="s">
        <v>1762</v>
      </c>
      <c r="R576" s="4" t="s">
        <v>1763</v>
      </c>
      <c r="S576" s="4">
        <v>6</v>
      </c>
    </row>
    <row r="577" spans="17:19">
      <c r="Q577" s="4" t="s">
        <v>333</v>
      </c>
      <c r="R577" s="4" t="s">
        <v>1764</v>
      </c>
      <c r="S577" s="4">
        <v>6</v>
      </c>
    </row>
    <row r="578" spans="17:19">
      <c r="Q578" s="4" t="s">
        <v>240</v>
      </c>
      <c r="R578" s="4" t="s">
        <v>1765</v>
      </c>
      <c r="S578" s="4">
        <v>6</v>
      </c>
    </row>
    <row r="579" spans="17:19">
      <c r="Q579" s="4" t="s">
        <v>1766</v>
      </c>
      <c r="R579" s="4" t="s">
        <v>1767</v>
      </c>
      <c r="S579" s="4">
        <v>6</v>
      </c>
    </row>
    <row r="580" spans="17:19">
      <c r="Q580" s="4" t="s">
        <v>242</v>
      </c>
      <c r="R580" s="4" t="s">
        <v>1768</v>
      </c>
      <c r="S580" s="4">
        <v>6</v>
      </c>
    </row>
    <row r="581" spans="17:19">
      <c r="Q581" s="4" t="s">
        <v>350</v>
      </c>
      <c r="R581" s="4" t="s">
        <v>1769</v>
      </c>
      <c r="S581" s="4">
        <v>6</v>
      </c>
    </row>
    <row r="582" spans="17:19">
      <c r="Q582" s="4" t="s">
        <v>331</v>
      </c>
      <c r="R582" s="4" t="s">
        <v>1770</v>
      </c>
      <c r="S582" s="4">
        <v>6</v>
      </c>
    </row>
    <row r="583" spans="17:19">
      <c r="Q583" s="4" t="s">
        <v>1771</v>
      </c>
      <c r="R583" s="4" t="s">
        <v>1772</v>
      </c>
      <c r="S583" s="4">
        <v>6</v>
      </c>
    </row>
    <row r="584" spans="17:19">
      <c r="Q584" s="4" t="s">
        <v>1773</v>
      </c>
      <c r="R584" s="4" t="s">
        <v>1586</v>
      </c>
      <c r="S584" s="4">
        <v>6</v>
      </c>
    </row>
    <row r="585" spans="17:19">
      <c r="Q585" s="4" t="s">
        <v>327</v>
      </c>
      <c r="R585" s="4" t="s">
        <v>991</v>
      </c>
      <c r="S585" s="4">
        <v>6</v>
      </c>
    </row>
    <row r="586" spans="17:19">
      <c r="Q586" s="4" t="s">
        <v>1585</v>
      </c>
      <c r="R586" s="4" t="s">
        <v>1774</v>
      </c>
      <c r="S586" s="4">
        <v>6</v>
      </c>
    </row>
    <row r="587" spans="17:19">
      <c r="Q587" s="4" t="s">
        <v>1775</v>
      </c>
      <c r="R587" s="4" t="s">
        <v>1776</v>
      </c>
      <c r="S587" s="4">
        <v>6</v>
      </c>
    </row>
    <row r="588" spans="17:19">
      <c r="Q588" s="4" t="s">
        <v>1777</v>
      </c>
      <c r="R588" s="4" t="s">
        <v>1778</v>
      </c>
      <c r="S588" s="4">
        <v>6</v>
      </c>
    </row>
    <row r="589" spans="17:19">
      <c r="Q589" s="4" t="s">
        <v>1779</v>
      </c>
      <c r="R589" s="4" t="s">
        <v>1780</v>
      </c>
      <c r="S589" s="4">
        <v>6</v>
      </c>
    </row>
    <row r="590" spans="17:19">
      <c r="Q590" s="4" t="s">
        <v>1781</v>
      </c>
      <c r="R590" s="4" t="s">
        <v>1782</v>
      </c>
      <c r="S590" s="4">
        <v>6</v>
      </c>
    </row>
    <row r="591" spans="17:19">
      <c r="Q591" s="4" t="s">
        <v>1783</v>
      </c>
      <c r="R591" s="4" t="s">
        <v>1784</v>
      </c>
      <c r="S591" s="4">
        <v>6</v>
      </c>
    </row>
    <row r="592" spans="17:19">
      <c r="Q592" s="4" t="s">
        <v>1785</v>
      </c>
      <c r="R592" s="4" t="s">
        <v>1786</v>
      </c>
      <c r="S592" s="4">
        <v>6</v>
      </c>
    </row>
    <row r="593" spans="17:19">
      <c r="Q593" s="4" t="s">
        <v>1787</v>
      </c>
      <c r="R593" s="4" t="s">
        <v>1788</v>
      </c>
      <c r="S593" s="4">
        <v>6</v>
      </c>
    </row>
    <row r="594" spans="17:19">
      <c r="Q594" s="4" t="s">
        <v>1789</v>
      </c>
      <c r="R594" s="4" t="s">
        <v>1790</v>
      </c>
      <c r="S594" s="4">
        <v>6</v>
      </c>
    </row>
    <row r="595" spans="17:19">
      <c r="Q595" s="4" t="s">
        <v>1791</v>
      </c>
      <c r="R595" s="4" t="s">
        <v>1792</v>
      </c>
      <c r="S595" s="4">
        <v>6</v>
      </c>
    </row>
    <row r="596" spans="17:19">
      <c r="Q596" s="4" t="s">
        <v>1793</v>
      </c>
      <c r="R596" s="4" t="s">
        <v>1794</v>
      </c>
      <c r="S596" s="4">
        <v>6</v>
      </c>
    </row>
    <row r="597" spans="17:19">
      <c r="Q597" s="4" t="s">
        <v>1795</v>
      </c>
      <c r="R597" s="4" t="s">
        <v>1796</v>
      </c>
      <c r="S597" s="4">
        <v>6</v>
      </c>
    </row>
    <row r="598" spans="17:19">
      <c r="Q598" s="4" t="s">
        <v>1797</v>
      </c>
      <c r="R598" s="4" t="s">
        <v>1798</v>
      </c>
      <c r="S598" s="4">
        <v>6</v>
      </c>
    </row>
    <row r="599" spans="17:19">
      <c r="Q599" s="4" t="s">
        <v>1799</v>
      </c>
      <c r="R599" s="4" t="s">
        <v>1800</v>
      </c>
      <c r="S599" s="4">
        <v>6</v>
      </c>
    </row>
    <row r="600" spans="17:19">
      <c r="Q600" s="4" t="s">
        <v>1801</v>
      </c>
      <c r="R600" s="4" t="s">
        <v>1802</v>
      </c>
      <c r="S600" s="4">
        <v>6</v>
      </c>
    </row>
    <row r="601" spans="17:19">
      <c r="Q601" s="4" t="s">
        <v>1803</v>
      </c>
      <c r="R601" s="4" t="s">
        <v>1804</v>
      </c>
      <c r="S601" s="4">
        <v>6</v>
      </c>
    </row>
    <row r="602" spans="17:19">
      <c r="Q602" s="4" t="s">
        <v>1805</v>
      </c>
      <c r="R602" s="4" t="s">
        <v>1806</v>
      </c>
      <c r="S602" s="4">
        <v>6</v>
      </c>
    </row>
    <row r="603" spans="17:19">
      <c r="Q603" s="4" t="s">
        <v>1807</v>
      </c>
      <c r="R603" s="4" t="s">
        <v>1808</v>
      </c>
      <c r="S603" s="4">
        <v>6</v>
      </c>
    </row>
    <row r="604" spans="17:19">
      <c r="Q604" s="4" t="s">
        <v>1809</v>
      </c>
      <c r="R604" s="4" t="s">
        <v>1810</v>
      </c>
      <c r="S604" s="4">
        <v>6</v>
      </c>
    </row>
    <row r="605" spans="17:19">
      <c r="Q605" s="4" t="s">
        <v>1811</v>
      </c>
      <c r="R605" s="4" t="s">
        <v>1812</v>
      </c>
      <c r="S605" s="4">
        <v>6</v>
      </c>
    </row>
    <row r="606" spans="17:19">
      <c r="Q606" s="4" t="s">
        <v>1813</v>
      </c>
      <c r="R606" s="4" t="s">
        <v>1814</v>
      </c>
      <c r="S606" s="4">
        <v>6</v>
      </c>
    </row>
    <row r="607" spans="17:19">
      <c r="Q607" s="4" t="s">
        <v>1815</v>
      </c>
      <c r="R607" s="4" t="s">
        <v>1816</v>
      </c>
      <c r="S607" s="4">
        <v>6</v>
      </c>
    </row>
    <row r="608" spans="17:19">
      <c r="Q608" s="4" t="s">
        <v>1817</v>
      </c>
      <c r="R608" s="4" t="s">
        <v>1818</v>
      </c>
      <c r="S608" s="4">
        <v>6</v>
      </c>
    </row>
    <row r="609" spans="17:19">
      <c r="Q609" s="4" t="s">
        <v>1819</v>
      </c>
      <c r="R609" s="4" t="s">
        <v>1820</v>
      </c>
      <c r="S609" s="4">
        <v>6</v>
      </c>
    </row>
    <row r="610" spans="17:19">
      <c r="Q610" s="4" t="s">
        <v>1821</v>
      </c>
      <c r="R610" s="4" t="s">
        <v>1822</v>
      </c>
      <c r="S610" s="4">
        <v>6</v>
      </c>
    </row>
    <row r="611" spans="17:19">
      <c r="Q611" s="4" t="s">
        <v>1823</v>
      </c>
      <c r="R611" s="4" t="s">
        <v>1824</v>
      </c>
      <c r="S611" s="4">
        <v>6</v>
      </c>
    </row>
    <row r="612" spans="17:19">
      <c r="Q612" s="4" t="s">
        <v>1825</v>
      </c>
      <c r="R612" s="4" t="s">
        <v>1826</v>
      </c>
      <c r="S612" s="4">
        <v>6</v>
      </c>
    </row>
    <row r="613" spans="17:19">
      <c r="Q613" s="4" t="s">
        <v>1827</v>
      </c>
      <c r="R613" s="4" t="s">
        <v>1828</v>
      </c>
      <c r="S613" s="4">
        <v>6</v>
      </c>
    </row>
    <row r="614" spans="17:19">
      <c r="Q614" s="4" t="s">
        <v>1829</v>
      </c>
      <c r="R614" s="4" t="s">
        <v>1830</v>
      </c>
      <c r="S614" s="4">
        <v>6</v>
      </c>
    </row>
    <row r="615" spans="17:19">
      <c r="Q615" s="4" t="s">
        <v>1831</v>
      </c>
      <c r="R615" s="4" t="s">
        <v>1832</v>
      </c>
      <c r="S615" s="4">
        <v>6</v>
      </c>
    </row>
    <row r="616" spans="17:19">
      <c r="Q616" s="4" t="s">
        <v>1833</v>
      </c>
      <c r="R616" s="4" t="s">
        <v>1834</v>
      </c>
      <c r="S616" s="4">
        <v>6</v>
      </c>
    </row>
    <row r="617" spans="17:19">
      <c r="Q617" s="4" t="s">
        <v>1835</v>
      </c>
      <c r="R617" s="4" t="s">
        <v>1836</v>
      </c>
      <c r="S617" s="4">
        <v>6</v>
      </c>
    </row>
    <row r="618" spans="17:19">
      <c r="Q618" s="4" t="s">
        <v>1837</v>
      </c>
      <c r="R618" s="4" t="s">
        <v>1838</v>
      </c>
      <c r="S618" s="4">
        <v>6</v>
      </c>
    </row>
    <row r="619" spans="17:19">
      <c r="Q619" s="4" t="s">
        <v>1839</v>
      </c>
      <c r="R619" s="4" t="s">
        <v>1840</v>
      </c>
      <c r="S619" s="4">
        <v>6</v>
      </c>
    </row>
    <row r="620" spans="17:19">
      <c r="Q620" s="4" t="s">
        <v>1841</v>
      </c>
      <c r="R620" s="4" t="s">
        <v>1842</v>
      </c>
      <c r="S620" s="4">
        <v>6</v>
      </c>
    </row>
    <row r="621" spans="17:19">
      <c r="Q621" s="4" t="s">
        <v>1843</v>
      </c>
      <c r="R621" s="4" t="s">
        <v>1844</v>
      </c>
      <c r="S621" s="4">
        <v>6</v>
      </c>
    </row>
    <row r="622" spans="17:19">
      <c r="Q622" s="4" t="s">
        <v>1845</v>
      </c>
      <c r="R622" s="4" t="s">
        <v>1846</v>
      </c>
      <c r="S622" s="4">
        <v>6</v>
      </c>
    </row>
    <row r="623" spans="17:19">
      <c r="Q623" s="4" t="s">
        <v>1847</v>
      </c>
      <c r="R623" s="4" t="s">
        <v>1848</v>
      </c>
      <c r="S623" s="4">
        <v>6</v>
      </c>
    </row>
    <row r="624" spans="17:19">
      <c r="Q624" s="4" t="s">
        <v>1849</v>
      </c>
      <c r="R624" s="4" t="s">
        <v>1850</v>
      </c>
      <c r="S624" s="4">
        <v>6</v>
      </c>
    </row>
    <row r="625" spans="17:20">
      <c r="Q625" s="4" t="s">
        <v>1851</v>
      </c>
      <c r="R625" s="4" t="s">
        <v>1852</v>
      </c>
      <c r="S625" s="4">
        <v>6</v>
      </c>
      <c r="T625" s="4"/>
    </row>
    <row r="626" spans="17:20">
      <c r="Q626" s="4" t="s">
        <v>1853</v>
      </c>
      <c r="R626" s="4" t="s">
        <v>1854</v>
      </c>
      <c r="S626" s="4">
        <v>6</v>
      </c>
    </row>
    <row r="627" spans="17:20">
      <c r="Q627" s="4" t="s">
        <v>1855</v>
      </c>
      <c r="R627" s="4" t="s">
        <v>1856</v>
      </c>
      <c r="S627" s="4">
        <v>6</v>
      </c>
    </row>
    <row r="628" spans="17:20">
      <c r="Q628" s="4" t="s">
        <v>1857</v>
      </c>
      <c r="R628" s="4" t="s">
        <v>1858</v>
      </c>
      <c r="S628" s="4">
        <v>6</v>
      </c>
    </row>
    <row r="629" spans="17:20">
      <c r="Q629" s="4" t="s">
        <v>1859</v>
      </c>
      <c r="R629" s="4" t="s">
        <v>1860</v>
      </c>
      <c r="S629" s="4">
        <v>6</v>
      </c>
    </row>
    <row r="630" spans="17:20">
      <c r="Q630" s="4" t="s">
        <v>145</v>
      </c>
      <c r="R630" s="4" t="s">
        <v>1861</v>
      </c>
      <c r="S630" s="4">
        <v>6</v>
      </c>
    </row>
    <row r="631" spans="17:20">
      <c r="Q631" s="4" t="s">
        <v>1862</v>
      </c>
      <c r="R631" s="4" t="s">
        <v>1863</v>
      </c>
      <c r="S631" s="4">
        <v>6</v>
      </c>
    </row>
    <row r="632" spans="17:20">
      <c r="Q632" s="4" t="s">
        <v>311</v>
      </c>
      <c r="R632" s="4" t="s">
        <v>1864</v>
      </c>
      <c r="S632" s="4">
        <v>6</v>
      </c>
    </row>
    <row r="633" spans="17:20">
      <c r="Q633" s="4" t="s">
        <v>209</v>
      </c>
      <c r="R633" s="4" t="s">
        <v>1865</v>
      </c>
      <c r="S633" s="4">
        <v>6</v>
      </c>
    </row>
    <row r="634" spans="17:20">
      <c r="Q634" s="4" t="s">
        <v>1866</v>
      </c>
      <c r="R634" s="4" t="s">
        <v>1867</v>
      </c>
      <c r="S634" s="4">
        <v>6</v>
      </c>
    </row>
    <row r="635" spans="17:20">
      <c r="Q635" s="4" t="s">
        <v>1868</v>
      </c>
      <c r="R635" s="4" t="s">
        <v>1869</v>
      </c>
      <c r="S635" s="4">
        <v>6</v>
      </c>
    </row>
    <row r="636" spans="17:20">
      <c r="Q636" s="4" t="s">
        <v>1870</v>
      </c>
      <c r="R636" s="4" t="s">
        <v>1871</v>
      </c>
      <c r="S636" s="4">
        <v>6</v>
      </c>
    </row>
    <row r="637" spans="17:20">
      <c r="Q637" s="4" t="s">
        <v>1872</v>
      </c>
      <c r="R637" s="4" t="s">
        <v>1873</v>
      </c>
      <c r="S637" s="4">
        <v>6</v>
      </c>
    </row>
    <row r="638" spans="17:20">
      <c r="Q638" s="4" t="s">
        <v>1874</v>
      </c>
      <c r="R638" s="4" t="s">
        <v>1875</v>
      </c>
      <c r="S638" s="4">
        <v>6</v>
      </c>
    </row>
    <row r="639" spans="17:20">
      <c r="Q639" s="4" t="s">
        <v>1876</v>
      </c>
      <c r="R639" s="4" t="s">
        <v>1877</v>
      </c>
      <c r="S639" s="4">
        <v>6</v>
      </c>
    </row>
    <row r="640" spans="17:20">
      <c r="Q640" s="4" t="s">
        <v>1878</v>
      </c>
      <c r="R640" s="4" t="s">
        <v>1879</v>
      </c>
      <c r="S640" s="4">
        <v>6</v>
      </c>
    </row>
    <row r="641" spans="17:19">
      <c r="Q641" s="4" t="s">
        <v>1880</v>
      </c>
      <c r="R641" s="4" t="s">
        <v>1881</v>
      </c>
      <c r="S641" s="4">
        <v>6</v>
      </c>
    </row>
    <row r="642" spans="17:19">
      <c r="Q642" s="4" t="s">
        <v>1882</v>
      </c>
      <c r="R642" s="4" t="s">
        <v>1883</v>
      </c>
      <c r="S642" s="4">
        <v>6</v>
      </c>
    </row>
    <row r="643" spans="17:19">
      <c r="Q643" s="4" t="s">
        <v>1884</v>
      </c>
      <c r="R643" s="4" t="s">
        <v>1885</v>
      </c>
      <c r="S643" s="4">
        <v>6</v>
      </c>
    </row>
    <row r="644" spans="17:19">
      <c r="Q644" s="4" t="s">
        <v>1886</v>
      </c>
      <c r="R644" s="4" t="s">
        <v>1887</v>
      </c>
      <c r="S644" s="4">
        <v>6</v>
      </c>
    </row>
    <row r="645" spans="17:19">
      <c r="Q645" s="4" t="s">
        <v>237</v>
      </c>
      <c r="R645" s="4" t="s">
        <v>1888</v>
      </c>
      <c r="S645" s="4">
        <v>6</v>
      </c>
    </row>
    <row r="646" spans="17:19">
      <c r="Q646" s="4" t="s">
        <v>1889</v>
      </c>
      <c r="R646" s="4" t="s">
        <v>1890</v>
      </c>
      <c r="S646" s="4">
        <v>6</v>
      </c>
    </row>
    <row r="647" spans="17:19">
      <c r="Q647" s="4" t="s">
        <v>239</v>
      </c>
      <c r="R647" s="4" t="s">
        <v>1891</v>
      </c>
      <c r="S647" s="4">
        <v>6</v>
      </c>
    </row>
    <row r="648" spans="17:19">
      <c r="Q648" s="4" t="s">
        <v>1892</v>
      </c>
      <c r="R648" s="4" t="s">
        <v>1893</v>
      </c>
      <c r="S648" s="4">
        <v>6</v>
      </c>
    </row>
    <row r="649" spans="17:19">
      <c r="Q649" s="4" t="s">
        <v>1894</v>
      </c>
      <c r="R649" s="4" t="s">
        <v>1895</v>
      </c>
      <c r="S649" s="4">
        <v>6</v>
      </c>
    </row>
    <row r="650" spans="17:19">
      <c r="Q650" s="4" t="s">
        <v>1896</v>
      </c>
      <c r="R650" s="4" t="s">
        <v>1897</v>
      </c>
      <c r="S650" s="4">
        <v>6</v>
      </c>
    </row>
    <row r="651" spans="17:19">
      <c r="Q651" s="4" t="s">
        <v>1898</v>
      </c>
      <c r="R651" s="4" t="s">
        <v>1899</v>
      </c>
      <c r="S651" s="4">
        <v>6</v>
      </c>
    </row>
    <row r="652" spans="17:19">
      <c r="Q652" s="4" t="s">
        <v>1900</v>
      </c>
      <c r="R652" s="4" t="s">
        <v>1901</v>
      </c>
      <c r="S652" s="4">
        <v>6</v>
      </c>
    </row>
    <row r="653" spans="17:19">
      <c r="Q653" s="183" t="s">
        <v>1902</v>
      </c>
      <c r="R653" s="183" t="s">
        <v>1903</v>
      </c>
      <c r="S653" s="4">
        <v>6</v>
      </c>
    </row>
    <row r="654" spans="17:19">
      <c r="Q654" s="183" t="s">
        <v>1904</v>
      </c>
      <c r="R654" s="183" t="s">
        <v>1905</v>
      </c>
      <c r="S654" s="4">
        <v>6</v>
      </c>
    </row>
    <row r="655" spans="17:19">
      <c r="Q655" s="183" t="s">
        <v>1906</v>
      </c>
      <c r="R655" s="183" t="s">
        <v>1907</v>
      </c>
      <c r="S655" s="4">
        <v>6</v>
      </c>
    </row>
    <row r="656" spans="17:19">
      <c r="Q656" s="4" t="s">
        <v>1908</v>
      </c>
      <c r="R656" s="4" t="s">
        <v>1909</v>
      </c>
      <c r="S656" s="4">
        <v>6</v>
      </c>
    </row>
    <row r="657" spans="17:19">
      <c r="Q657" s="4" t="s">
        <v>1910</v>
      </c>
      <c r="R657" s="4" t="s">
        <v>1911</v>
      </c>
      <c r="S657" s="4">
        <v>6</v>
      </c>
    </row>
    <row r="658" spans="17:19">
      <c r="Q658" s="4" t="s">
        <v>1912</v>
      </c>
      <c r="R658" s="4" t="s">
        <v>1913</v>
      </c>
      <c r="S658" s="4">
        <v>6</v>
      </c>
    </row>
    <row r="659" spans="17:19">
      <c r="Q659" s="4" t="s">
        <v>1914</v>
      </c>
      <c r="R659" s="4" t="s">
        <v>1915</v>
      </c>
      <c r="S659" s="4">
        <v>6</v>
      </c>
    </row>
    <row r="660" spans="17:19">
      <c r="Q660" s="4" t="s">
        <v>1916</v>
      </c>
      <c r="R660" s="4" t="s">
        <v>1917</v>
      </c>
      <c r="S660" s="4">
        <v>6</v>
      </c>
    </row>
    <row r="661" spans="17:19">
      <c r="Q661" s="4" t="s">
        <v>1918</v>
      </c>
      <c r="R661" s="4" t="s">
        <v>1919</v>
      </c>
      <c r="S661" s="4">
        <v>6</v>
      </c>
    </row>
    <row r="662" spans="17:19">
      <c r="Q662" s="4" t="s">
        <v>1920</v>
      </c>
      <c r="R662" s="4" t="s">
        <v>1921</v>
      </c>
      <c r="S662" s="4">
        <v>6</v>
      </c>
    </row>
    <row r="663" spans="17:19">
      <c r="Q663" s="4" t="s">
        <v>1922</v>
      </c>
      <c r="R663" s="4" t="s">
        <v>1923</v>
      </c>
      <c r="S663" s="4">
        <v>6</v>
      </c>
    </row>
    <row r="664" spans="17:19">
      <c r="Q664" s="4" t="s">
        <v>1924</v>
      </c>
      <c r="R664" s="4" t="s">
        <v>1925</v>
      </c>
      <c r="S664" s="4">
        <v>6</v>
      </c>
    </row>
    <row r="665" spans="17:19">
      <c r="Q665" s="4" t="s">
        <v>1926</v>
      </c>
      <c r="R665" s="4" t="s">
        <v>1927</v>
      </c>
      <c r="S665" s="4">
        <v>6</v>
      </c>
    </row>
    <row r="666" spans="17:19">
      <c r="Q666" s="4" t="s">
        <v>1928</v>
      </c>
      <c r="R666" s="183" t="s">
        <v>1929</v>
      </c>
      <c r="S666" s="4">
        <v>6</v>
      </c>
    </row>
    <row r="667" spans="17:19">
      <c r="Q667" s="4" t="s">
        <v>1930</v>
      </c>
      <c r="R667" s="183" t="s">
        <v>1931</v>
      </c>
      <c r="S667" s="4">
        <v>6</v>
      </c>
    </row>
    <row r="668" spans="17:19">
      <c r="Q668" s="4" t="s">
        <v>1932</v>
      </c>
      <c r="R668" s="183" t="s">
        <v>1933</v>
      </c>
      <c r="S668" s="4">
        <v>6</v>
      </c>
    </row>
    <row r="669" spans="17:19">
      <c r="Q669" s="4" t="s">
        <v>1934</v>
      </c>
      <c r="R669" s="4" t="s">
        <v>1935</v>
      </c>
      <c r="S669" s="4">
        <v>6</v>
      </c>
    </row>
    <row r="670" spans="17:19">
      <c r="Q670" s="4" t="s">
        <v>1936</v>
      </c>
      <c r="R670" s="4" t="s">
        <v>1937</v>
      </c>
      <c r="S670" s="4">
        <v>6</v>
      </c>
    </row>
    <row r="671" spans="17:19">
      <c r="Q671" s="4" t="s">
        <v>1938</v>
      </c>
      <c r="R671" s="4" t="s">
        <v>1939</v>
      </c>
      <c r="S671" s="4">
        <v>6</v>
      </c>
    </row>
    <row r="672" spans="17:19">
      <c r="Q672" s="4" t="s">
        <v>1940</v>
      </c>
      <c r="R672" s="4" t="s">
        <v>1941</v>
      </c>
      <c r="S672" s="4">
        <v>6</v>
      </c>
    </row>
    <row r="673" spans="17:19">
      <c r="Q673" s="4" t="s">
        <v>1942</v>
      </c>
      <c r="R673" s="4" t="s">
        <v>1943</v>
      </c>
      <c r="S673" s="4">
        <v>6</v>
      </c>
    </row>
    <row r="674" spans="17:19">
      <c r="Q674" s="4" t="s">
        <v>1944</v>
      </c>
      <c r="R674" s="4" t="s">
        <v>1945</v>
      </c>
      <c r="S674" s="4">
        <v>6</v>
      </c>
    </row>
    <row r="675" spans="17:19">
      <c r="Q675" s="4" t="s">
        <v>1946</v>
      </c>
      <c r="R675" s="4" t="s">
        <v>1947</v>
      </c>
      <c r="S675" s="4">
        <v>6</v>
      </c>
    </row>
    <row r="676" spans="17:19">
      <c r="Q676" s="4" t="s">
        <v>1948</v>
      </c>
      <c r="R676" s="4" t="s">
        <v>1949</v>
      </c>
      <c r="S676" s="4">
        <v>6</v>
      </c>
    </row>
    <row r="677" spans="17:19">
      <c r="Q677" s="4" t="s">
        <v>1950</v>
      </c>
      <c r="R677" s="4" t="s">
        <v>1951</v>
      </c>
      <c r="S677" s="4">
        <v>6</v>
      </c>
    </row>
    <row r="678" spans="17:19">
      <c r="Q678" s="4" t="s">
        <v>1952</v>
      </c>
      <c r="R678" s="4" t="s">
        <v>1953</v>
      </c>
      <c r="S678" s="4">
        <v>6</v>
      </c>
    </row>
    <row r="679" spans="17:19">
      <c r="Q679" s="4" t="s">
        <v>1954</v>
      </c>
      <c r="R679" s="4" t="s">
        <v>1955</v>
      </c>
      <c r="S679" s="4">
        <v>6</v>
      </c>
    </row>
    <row r="680" spans="17:19">
      <c r="Q680" s="4" t="s">
        <v>1956</v>
      </c>
      <c r="R680" s="4" t="s">
        <v>1911</v>
      </c>
      <c r="S680" s="4">
        <v>6</v>
      </c>
    </row>
    <row r="681" spans="17:19">
      <c r="Q681" s="4" t="s">
        <v>1957</v>
      </c>
      <c r="R681" s="4" t="s">
        <v>1958</v>
      </c>
      <c r="S681" s="4">
        <v>6</v>
      </c>
    </row>
    <row r="682" spans="17:19">
      <c r="Q682" s="4" t="s">
        <v>1959</v>
      </c>
      <c r="R682" s="4" t="s">
        <v>1960</v>
      </c>
      <c r="S682" s="4">
        <v>6</v>
      </c>
    </row>
    <row r="683" spans="17:19">
      <c r="Q683" s="4" t="s">
        <v>1961</v>
      </c>
      <c r="R683" s="4" t="s">
        <v>1962</v>
      </c>
      <c r="S683" s="4">
        <v>6</v>
      </c>
    </row>
    <row r="684" spans="17:19">
      <c r="Q684" s="4" t="s">
        <v>1963</v>
      </c>
      <c r="R684" s="4" t="s">
        <v>1964</v>
      </c>
      <c r="S684" s="4">
        <v>6</v>
      </c>
    </row>
    <row r="685" spans="17:19">
      <c r="Q685" s="4" t="s">
        <v>1965</v>
      </c>
      <c r="R685" s="4" t="s">
        <v>1966</v>
      </c>
      <c r="S685" s="4">
        <v>6</v>
      </c>
    </row>
    <row r="686" spans="17:19">
      <c r="Q686" s="4" t="s">
        <v>1967</v>
      </c>
      <c r="R686" s="4" t="s">
        <v>1968</v>
      </c>
      <c r="S686" s="4">
        <v>6</v>
      </c>
    </row>
    <row r="687" spans="17:19">
      <c r="Q687" s="4" t="s">
        <v>1969</v>
      </c>
      <c r="R687" s="4" t="s">
        <v>1970</v>
      </c>
      <c r="S687" s="4">
        <v>6</v>
      </c>
    </row>
    <row r="688" spans="17:19">
      <c r="Q688" s="183" t="s">
        <v>1971</v>
      </c>
      <c r="R688" s="183" t="s">
        <v>1972</v>
      </c>
      <c r="S688" s="4">
        <v>6</v>
      </c>
    </row>
    <row r="689" spans="17:19">
      <c r="Q689" s="4" t="s">
        <v>1973</v>
      </c>
      <c r="R689" s="4"/>
      <c r="S689" s="4">
        <v>6</v>
      </c>
    </row>
    <row r="690" spans="17:19">
      <c r="Q690" s="4" t="s">
        <v>1974</v>
      </c>
      <c r="R690" s="4" t="s">
        <v>1975</v>
      </c>
      <c r="S690" s="4">
        <v>6</v>
      </c>
    </row>
    <row r="691" spans="17:19">
      <c r="Q691" s="4" t="s">
        <v>1976</v>
      </c>
      <c r="R691" s="4" t="s">
        <v>1977</v>
      </c>
      <c r="S691" s="4">
        <v>6</v>
      </c>
    </row>
    <row r="692" spans="17:19">
      <c r="Q692" s="4" t="s">
        <v>1978</v>
      </c>
      <c r="R692" s="4" t="s">
        <v>1979</v>
      </c>
      <c r="S692" s="4">
        <v>6</v>
      </c>
    </row>
    <row r="693" spans="17:19">
      <c r="Q693" s="4" t="s">
        <v>1980</v>
      </c>
      <c r="R693" s="4" t="s">
        <v>1981</v>
      </c>
      <c r="S693" s="4">
        <v>6</v>
      </c>
    </row>
    <row r="694" spans="17:19">
      <c r="Q694" s="4" t="s">
        <v>1982</v>
      </c>
      <c r="R694" s="4" t="s">
        <v>1983</v>
      </c>
      <c r="S694" s="4">
        <v>6</v>
      </c>
    </row>
    <row r="695" spans="17:19">
      <c r="Q695" s="4" t="s">
        <v>1984</v>
      </c>
      <c r="R695" s="4" t="s">
        <v>1985</v>
      </c>
      <c r="S695" s="4">
        <v>6</v>
      </c>
    </row>
    <row r="696" spans="17:19">
      <c r="Q696" s="4" t="s">
        <v>1986</v>
      </c>
      <c r="R696" s="4" t="s">
        <v>1987</v>
      </c>
      <c r="S696" s="4">
        <v>6</v>
      </c>
    </row>
    <row r="697" spans="17:19">
      <c r="Q697" s="4" t="s">
        <v>1988</v>
      </c>
      <c r="R697" s="4" t="s">
        <v>1989</v>
      </c>
      <c r="S697" s="4">
        <v>6</v>
      </c>
    </row>
    <row r="698" spans="17:19">
      <c r="Q698" s="4" t="s">
        <v>1990</v>
      </c>
      <c r="R698" s="4" t="s">
        <v>1991</v>
      </c>
      <c r="S698" s="4">
        <v>6</v>
      </c>
    </row>
    <row r="699" spans="17:19">
      <c r="Q699" s="4" t="s">
        <v>1992</v>
      </c>
      <c r="R699" s="4" t="s">
        <v>1993</v>
      </c>
      <c r="S699" s="4">
        <v>6</v>
      </c>
    </row>
    <row r="700" spans="17:19">
      <c r="Q700" s="4" t="s">
        <v>1994</v>
      </c>
      <c r="R700" s="4" t="s">
        <v>1995</v>
      </c>
      <c r="S700" s="4">
        <v>6</v>
      </c>
    </row>
    <row r="701" spans="17:19">
      <c r="Q701" s="4" t="s">
        <v>328</v>
      </c>
      <c r="R701" s="4" t="s">
        <v>1996</v>
      </c>
      <c r="S701" s="4">
        <v>6</v>
      </c>
    </row>
    <row r="702" spans="17:19">
      <c r="Q702" s="4" t="s">
        <v>1997</v>
      </c>
      <c r="R702" s="4" t="s">
        <v>1998</v>
      </c>
      <c r="S702" s="4">
        <v>6</v>
      </c>
    </row>
    <row r="703" spans="17:19">
      <c r="Q703" s="4" t="s">
        <v>326</v>
      </c>
      <c r="R703" s="4" t="s">
        <v>1999</v>
      </c>
      <c r="S703" s="4">
        <v>6</v>
      </c>
    </row>
    <row r="704" spans="17:19">
      <c r="Q704" s="4" t="s">
        <v>2000</v>
      </c>
      <c r="R704" s="4" t="s">
        <v>2001</v>
      </c>
      <c r="S704" s="4">
        <v>6</v>
      </c>
    </row>
    <row r="705" spans="17:19">
      <c r="Q705" s="4" t="s">
        <v>2002</v>
      </c>
      <c r="R705" s="4" t="s">
        <v>2003</v>
      </c>
      <c r="S705" s="4">
        <v>6</v>
      </c>
    </row>
    <row r="706" spans="17:19">
      <c r="Q706" s="4" t="s">
        <v>2004</v>
      </c>
      <c r="R706" s="4" t="s">
        <v>2005</v>
      </c>
      <c r="S706" s="4">
        <v>6</v>
      </c>
    </row>
    <row r="707" spans="17:19">
      <c r="Q707" s="4" t="s">
        <v>2006</v>
      </c>
      <c r="R707" s="4" t="s">
        <v>2007</v>
      </c>
      <c r="S707" s="4">
        <v>6</v>
      </c>
    </row>
    <row r="708" spans="17:19">
      <c r="Q708" s="4" t="s">
        <v>2008</v>
      </c>
      <c r="R708" s="4" t="s">
        <v>2009</v>
      </c>
      <c r="S708" s="4">
        <v>6</v>
      </c>
    </row>
    <row r="709" spans="17:19">
      <c r="Q709" s="4" t="s">
        <v>2010</v>
      </c>
      <c r="R709" s="4" t="s">
        <v>2011</v>
      </c>
      <c r="S709" s="4">
        <v>6</v>
      </c>
    </row>
    <row r="710" spans="17:19">
      <c r="Q710" s="4" t="s">
        <v>2012</v>
      </c>
      <c r="R710" s="4" t="s">
        <v>2013</v>
      </c>
      <c r="S710" s="4">
        <v>6</v>
      </c>
    </row>
    <row r="711" spans="17:19">
      <c r="Q711" s="4" t="s">
        <v>2014</v>
      </c>
      <c r="R711" s="4" t="s">
        <v>2015</v>
      </c>
      <c r="S711" s="4">
        <v>6</v>
      </c>
    </row>
    <row r="712" spans="17:19">
      <c r="Q712" s="4" t="s">
        <v>2016</v>
      </c>
      <c r="R712" s="4" t="s">
        <v>2017</v>
      </c>
      <c r="S712" s="4">
        <v>6</v>
      </c>
    </row>
    <row r="713" spans="17:19">
      <c r="Q713" s="4" t="s">
        <v>2018</v>
      </c>
      <c r="R713" s="4" t="s">
        <v>2019</v>
      </c>
      <c r="S713" s="4">
        <v>6</v>
      </c>
    </row>
    <row r="714" spans="17:19">
      <c r="Q714" s="4" t="s">
        <v>2020</v>
      </c>
      <c r="R714" s="4" t="s">
        <v>2021</v>
      </c>
      <c r="S714" s="4">
        <v>6</v>
      </c>
    </row>
    <row r="715" spans="17:19">
      <c r="Q715" s="4" t="s">
        <v>2022</v>
      </c>
      <c r="R715" s="4" t="s">
        <v>2023</v>
      </c>
      <c r="S715" s="4">
        <v>6</v>
      </c>
    </row>
    <row r="716" spans="17:19">
      <c r="Q716" s="4" t="s">
        <v>2024</v>
      </c>
      <c r="R716" s="4" t="s">
        <v>2025</v>
      </c>
      <c r="S716" s="4">
        <v>6</v>
      </c>
    </row>
    <row r="717" spans="17:19">
      <c r="Q717" s="4" t="s">
        <v>2026</v>
      </c>
      <c r="R717" s="4" t="s">
        <v>2027</v>
      </c>
      <c r="S717" s="4">
        <v>6</v>
      </c>
    </row>
    <row r="718" spans="17:19">
      <c r="Q718" s="4" t="s">
        <v>2028</v>
      </c>
      <c r="R718" s="4" t="s">
        <v>2029</v>
      </c>
      <c r="S718" s="4">
        <v>6</v>
      </c>
    </row>
    <row r="719" spans="17:19">
      <c r="Q719" s="4" t="s">
        <v>2030</v>
      </c>
      <c r="R719" s="4" t="s">
        <v>2031</v>
      </c>
      <c r="S719" s="4">
        <v>6</v>
      </c>
    </row>
    <row r="720" spans="17:19">
      <c r="Q720" s="4" t="s">
        <v>2032</v>
      </c>
      <c r="R720" s="4" t="s">
        <v>2033</v>
      </c>
      <c r="S720" s="4">
        <v>6</v>
      </c>
    </row>
    <row r="721" spans="17:19">
      <c r="Q721" s="4" t="s">
        <v>2034</v>
      </c>
      <c r="R721" s="4" t="s">
        <v>2035</v>
      </c>
      <c r="S721" s="4">
        <v>6</v>
      </c>
    </row>
    <row r="722" spans="17:19">
      <c r="Q722" s="4" t="s">
        <v>2036</v>
      </c>
      <c r="R722" s="4" t="s">
        <v>2037</v>
      </c>
      <c r="S722" s="4">
        <v>6</v>
      </c>
    </row>
    <row r="723" spans="17:19">
      <c r="Q723" s="4" t="s">
        <v>2038</v>
      </c>
      <c r="R723" s="4" t="s">
        <v>2039</v>
      </c>
      <c r="S723" s="4">
        <v>6</v>
      </c>
    </row>
    <row r="724" spans="17:19">
      <c r="Q724" s="4" t="s">
        <v>2040</v>
      </c>
      <c r="R724" s="4" t="s">
        <v>2041</v>
      </c>
      <c r="S724" s="4">
        <v>6</v>
      </c>
    </row>
    <row r="725" spans="17:19">
      <c r="Q725" s="4" t="s">
        <v>2042</v>
      </c>
      <c r="R725" s="4" t="s">
        <v>2043</v>
      </c>
      <c r="S725" s="4">
        <v>6</v>
      </c>
    </row>
    <row r="726" spans="17:19">
      <c r="Q726" s="4" t="s">
        <v>2044</v>
      </c>
      <c r="R726" s="4" t="s">
        <v>2045</v>
      </c>
      <c r="S726" s="4">
        <v>6</v>
      </c>
    </row>
    <row r="727" spans="17:19">
      <c r="Q727" s="4" t="s">
        <v>2046</v>
      </c>
      <c r="R727" s="4" t="s">
        <v>2047</v>
      </c>
      <c r="S727" s="4">
        <v>6</v>
      </c>
    </row>
    <row r="728" spans="17:19">
      <c r="Q728" s="4" t="s">
        <v>2048</v>
      </c>
      <c r="R728" s="4" t="s">
        <v>2049</v>
      </c>
      <c r="S728" s="4">
        <v>6</v>
      </c>
    </row>
    <row r="729" spans="17:19">
      <c r="Q729" s="4" t="s">
        <v>2050</v>
      </c>
      <c r="R729" s="4" t="s">
        <v>2051</v>
      </c>
      <c r="S729" s="4">
        <v>6</v>
      </c>
    </row>
    <row r="730" spans="17:19">
      <c r="Q730" s="4" t="s">
        <v>2052</v>
      </c>
      <c r="R730" s="4" t="s">
        <v>2053</v>
      </c>
      <c r="S730" s="4">
        <v>6</v>
      </c>
    </row>
    <row r="731" spans="17:19">
      <c r="Q731" s="4" t="s">
        <v>2054</v>
      </c>
      <c r="R731" s="4" t="s">
        <v>2055</v>
      </c>
      <c r="S731" s="4">
        <v>6</v>
      </c>
    </row>
    <row r="732" spans="17:19">
      <c r="Q732" s="4" t="s">
        <v>2056</v>
      </c>
      <c r="R732" s="4" t="s">
        <v>2057</v>
      </c>
      <c r="S732" s="4">
        <v>6</v>
      </c>
    </row>
    <row r="733" spans="17:19">
      <c r="Q733" s="4" t="s">
        <v>2058</v>
      </c>
      <c r="R733" s="4" t="s">
        <v>2059</v>
      </c>
      <c r="S733" s="4">
        <v>6</v>
      </c>
    </row>
    <row r="734" spans="17:19">
      <c r="Q734" s="4" t="s">
        <v>2060</v>
      </c>
      <c r="R734" s="4" t="s">
        <v>2061</v>
      </c>
      <c r="S734" s="4">
        <v>6</v>
      </c>
    </row>
    <row r="735" spans="17:19">
      <c r="Q735" s="4" t="s">
        <v>2062</v>
      </c>
      <c r="R735" s="4" t="s">
        <v>2063</v>
      </c>
      <c r="S735" s="4">
        <v>6</v>
      </c>
    </row>
    <row r="736" spans="17:19">
      <c r="Q736" s="4" t="s">
        <v>2064</v>
      </c>
      <c r="R736" s="4" t="s">
        <v>2065</v>
      </c>
      <c r="S736" s="4">
        <v>6</v>
      </c>
    </row>
    <row r="737" spans="17:19">
      <c r="Q737" s="4" t="s">
        <v>2066</v>
      </c>
      <c r="R737" s="4" t="s">
        <v>2067</v>
      </c>
      <c r="S737" s="4">
        <v>6</v>
      </c>
    </row>
    <row r="738" spans="17:19">
      <c r="Q738" s="4" t="s">
        <v>2068</v>
      </c>
      <c r="R738" s="4" t="s">
        <v>2069</v>
      </c>
      <c r="S738" s="4">
        <v>6</v>
      </c>
    </row>
    <row r="739" spans="17:19">
      <c r="Q739" s="4" t="s">
        <v>2070</v>
      </c>
      <c r="R739" s="4" t="s">
        <v>2071</v>
      </c>
      <c r="S739" s="4">
        <v>6</v>
      </c>
    </row>
    <row r="740" spans="17:19">
      <c r="Q740" s="4" t="s">
        <v>2072</v>
      </c>
      <c r="R740" s="4" t="s">
        <v>2073</v>
      </c>
      <c r="S740" s="4">
        <v>6</v>
      </c>
    </row>
    <row r="741" spans="17:19">
      <c r="Q741" s="4" t="s">
        <v>2074</v>
      </c>
      <c r="R741" s="4" t="s">
        <v>2075</v>
      </c>
      <c r="S741" s="4">
        <v>6</v>
      </c>
    </row>
    <row r="742" spans="17:19">
      <c r="Q742" s="4" t="s">
        <v>2076</v>
      </c>
      <c r="R742" s="4" t="s">
        <v>2077</v>
      </c>
      <c r="S742" s="4">
        <v>6</v>
      </c>
    </row>
    <row r="743" spans="17:19">
      <c r="Q743" s="4" t="s">
        <v>2078</v>
      </c>
      <c r="R743" s="4" t="s">
        <v>2079</v>
      </c>
      <c r="S743" s="4">
        <v>6</v>
      </c>
    </row>
    <row r="744" spans="17:19">
      <c r="Q744" s="4" t="s">
        <v>2080</v>
      </c>
      <c r="R744" s="4" t="s">
        <v>873</v>
      </c>
      <c r="S744" s="4">
        <v>6</v>
      </c>
    </row>
    <row r="745" spans="17:19">
      <c r="Q745" s="4" t="s">
        <v>295</v>
      </c>
      <c r="R745" s="4" t="s">
        <v>2081</v>
      </c>
      <c r="S745" s="4">
        <v>6</v>
      </c>
    </row>
    <row r="746" spans="17:19">
      <c r="Q746" s="4" t="s">
        <v>296</v>
      </c>
      <c r="R746" s="4" t="s">
        <v>2082</v>
      </c>
      <c r="S746" s="4">
        <v>6</v>
      </c>
    </row>
    <row r="747" spans="17:19">
      <c r="Q747" s="4" t="s">
        <v>297</v>
      </c>
      <c r="R747" s="4" t="s">
        <v>2083</v>
      </c>
      <c r="S747" s="4">
        <v>6</v>
      </c>
    </row>
    <row r="748" spans="17:19">
      <c r="Q748" s="4" t="s">
        <v>2084</v>
      </c>
      <c r="R748" s="4" t="s">
        <v>2085</v>
      </c>
      <c r="S748" s="4">
        <v>6</v>
      </c>
    </row>
    <row r="749" spans="17:19">
      <c r="Q749" s="4" t="s">
        <v>2086</v>
      </c>
      <c r="R749" s="4" t="s">
        <v>2087</v>
      </c>
      <c r="S749" s="4">
        <v>6</v>
      </c>
    </row>
    <row r="750" spans="17:19">
      <c r="Q750" s="4" t="s">
        <v>2088</v>
      </c>
      <c r="R750" s="4" t="s">
        <v>2089</v>
      </c>
      <c r="S750" s="4">
        <v>6</v>
      </c>
    </row>
    <row r="751" spans="17:19">
      <c r="Q751" s="4" t="s">
        <v>2090</v>
      </c>
      <c r="R751" s="4" t="s">
        <v>2091</v>
      </c>
      <c r="S751" s="4">
        <v>6</v>
      </c>
    </row>
    <row r="752" spans="17:19">
      <c r="Q752" s="4" t="s">
        <v>2092</v>
      </c>
      <c r="R752" s="4" t="s">
        <v>2093</v>
      </c>
      <c r="S752" s="4">
        <v>6</v>
      </c>
    </row>
    <row r="753" spans="17:19">
      <c r="Q753" s="4" t="s">
        <v>2094</v>
      </c>
      <c r="R753" s="4" t="s">
        <v>2095</v>
      </c>
      <c r="S753" s="4">
        <v>6</v>
      </c>
    </row>
    <row r="754" spans="17:19">
      <c r="Q754" s="4" t="s">
        <v>2096</v>
      </c>
      <c r="R754" s="4" t="s">
        <v>2097</v>
      </c>
      <c r="S754" s="4">
        <v>6</v>
      </c>
    </row>
    <row r="755" spans="17:19">
      <c r="Q755" s="4" t="s">
        <v>2098</v>
      </c>
      <c r="R755" s="4" t="s">
        <v>2097</v>
      </c>
      <c r="S755" s="4">
        <v>6</v>
      </c>
    </row>
    <row r="756" spans="17:19">
      <c r="Q756" s="4" t="s">
        <v>2099</v>
      </c>
      <c r="R756" s="4" t="s">
        <v>2100</v>
      </c>
      <c r="S756" s="4">
        <v>6</v>
      </c>
    </row>
    <row r="757" spans="17:19">
      <c r="Q757" s="4" t="s">
        <v>2101</v>
      </c>
      <c r="R757" s="4" t="s">
        <v>2102</v>
      </c>
      <c r="S757" s="4">
        <v>6</v>
      </c>
    </row>
    <row r="758" spans="17:19">
      <c r="Q758" s="4" t="s">
        <v>2103</v>
      </c>
      <c r="R758" s="4" t="s">
        <v>2082</v>
      </c>
      <c r="S758" s="4">
        <v>6</v>
      </c>
    </row>
    <row r="759" spans="17:19">
      <c r="Q759" s="4" t="s">
        <v>2104</v>
      </c>
      <c r="R759" s="4" t="s">
        <v>2105</v>
      </c>
      <c r="S759" s="4">
        <v>6</v>
      </c>
    </row>
    <row r="760" spans="17:19">
      <c r="Q760" s="4" t="s">
        <v>2106</v>
      </c>
      <c r="R760" s="4" t="s">
        <v>2107</v>
      </c>
      <c r="S760" s="4">
        <v>6</v>
      </c>
    </row>
    <row r="761" spans="17:19">
      <c r="Q761" s="4" t="s">
        <v>2108</v>
      </c>
      <c r="R761" s="4" t="s">
        <v>2109</v>
      </c>
      <c r="S761" s="4">
        <v>6</v>
      </c>
    </row>
    <row r="762" spans="17:19">
      <c r="Q762" s="4" t="s">
        <v>2110</v>
      </c>
      <c r="R762" s="4" t="s">
        <v>2111</v>
      </c>
      <c r="S762" s="4">
        <v>6</v>
      </c>
    </row>
    <row r="763" spans="17:19">
      <c r="Q763" s="4" t="s">
        <v>2112</v>
      </c>
      <c r="R763" s="4" t="s">
        <v>2111</v>
      </c>
      <c r="S763" s="4">
        <v>6</v>
      </c>
    </row>
    <row r="764" spans="17:19">
      <c r="Q764" s="4" t="s">
        <v>2113</v>
      </c>
      <c r="R764" s="4" t="s">
        <v>2109</v>
      </c>
      <c r="S764" s="4">
        <v>6</v>
      </c>
    </row>
    <row r="765" spans="17:19">
      <c r="Q765" s="4" t="s">
        <v>166</v>
      </c>
      <c r="R765" s="4" t="s">
        <v>2114</v>
      </c>
      <c r="S765" s="4">
        <v>6</v>
      </c>
    </row>
    <row r="766" spans="17:19">
      <c r="Q766" s="4" t="s">
        <v>197</v>
      </c>
      <c r="R766" s="4" t="s">
        <v>2115</v>
      </c>
      <c r="S766" s="4">
        <v>6</v>
      </c>
    </row>
    <row r="767" spans="17:19">
      <c r="Q767" s="4" t="s">
        <v>371</v>
      </c>
      <c r="R767" s="4" t="s">
        <v>2116</v>
      </c>
      <c r="S767" s="4">
        <v>6</v>
      </c>
    </row>
    <row r="768" spans="17:19">
      <c r="Q768" s="4" t="s">
        <v>2117</v>
      </c>
      <c r="R768" s="4" t="s">
        <v>2118</v>
      </c>
      <c r="S768" s="4">
        <v>6</v>
      </c>
    </row>
    <row r="769" spans="17:19">
      <c r="Q769" s="4" t="s">
        <v>372</v>
      </c>
      <c r="R769" s="4" t="s">
        <v>2119</v>
      </c>
      <c r="S769" s="4">
        <v>6</v>
      </c>
    </row>
    <row r="770" spans="17:19">
      <c r="Q770" s="4" t="s">
        <v>2120</v>
      </c>
      <c r="R770" s="4" t="s">
        <v>2121</v>
      </c>
      <c r="S770" s="4">
        <v>6</v>
      </c>
    </row>
    <row r="771" spans="17:19">
      <c r="Q771" s="4" t="s">
        <v>2122</v>
      </c>
      <c r="R771" s="4" t="s">
        <v>2123</v>
      </c>
      <c r="S771" s="4">
        <v>6</v>
      </c>
    </row>
    <row r="772" spans="17:19">
      <c r="Q772" s="4" t="s">
        <v>2124</v>
      </c>
      <c r="R772" s="4" t="s">
        <v>2125</v>
      </c>
      <c r="S772" s="4">
        <v>6</v>
      </c>
    </row>
    <row r="773" spans="17:19">
      <c r="Q773" s="4" t="s">
        <v>2126</v>
      </c>
      <c r="R773" s="4" t="s">
        <v>2127</v>
      </c>
      <c r="S773" s="4">
        <v>6</v>
      </c>
    </row>
    <row r="774" spans="17:19">
      <c r="Q774" s="4" t="s">
        <v>2128</v>
      </c>
      <c r="R774" s="4" t="s">
        <v>2129</v>
      </c>
      <c r="S774" s="4">
        <v>6</v>
      </c>
    </row>
    <row r="775" spans="17:19">
      <c r="Q775" s="4" t="s">
        <v>2130</v>
      </c>
      <c r="R775" s="4" t="s">
        <v>2131</v>
      </c>
      <c r="S775" s="4">
        <v>6</v>
      </c>
    </row>
    <row r="776" spans="17:19">
      <c r="Q776" s="4"/>
      <c r="R776" s="4"/>
      <c r="S776" s="4">
        <v>6</v>
      </c>
    </row>
    <row r="777" spans="17:19">
      <c r="Q777" s="4"/>
      <c r="R777" s="4"/>
      <c r="S777" s="4">
        <v>6</v>
      </c>
    </row>
    <row r="778" spans="17:19">
      <c r="Q778" s="4"/>
      <c r="R778" s="4"/>
      <c r="S778" s="4">
        <v>6</v>
      </c>
    </row>
  </sheetData>
  <sheetProtection algorithmName="SHA-512" hashValue="byR9vU5HyK07yiZmJsQwBSn5CSCym2HRTwuB2/Ly/rCbBf2nSuDovMaduMi3vsKPC2bHo011MnVt1wv8l6wA1A==" saltValue="jdMX46z4is6kfCVhGq1xtQ==" spinCount="100000" sheet="1" objects="1" scenarios="1"/>
  <autoFilter ref="A1:W743" xr:uid="{D441D78D-E072-4912-B5F2-C5E9A3572330}"/>
  <phoneticPr fontId="1" type="noConversion"/>
  <conditionalFormatting sqref="B2:B8">
    <cfRule type="duplicateValues" dxfId="57" priority="1876"/>
    <cfRule type="duplicateValues" dxfId="56" priority="1875"/>
  </conditionalFormatting>
  <conditionalFormatting sqref="B2:B224">
    <cfRule type="duplicateValues" dxfId="55" priority="2595"/>
  </conditionalFormatting>
  <conditionalFormatting sqref="B9:B14">
    <cfRule type="duplicateValues" dxfId="54" priority="215"/>
    <cfRule type="duplicateValues" dxfId="53" priority="214"/>
  </conditionalFormatting>
  <conditionalFormatting sqref="B15:B17">
    <cfRule type="duplicateValues" dxfId="52" priority="212"/>
    <cfRule type="duplicateValues" dxfId="51" priority="211"/>
  </conditionalFormatting>
  <conditionalFormatting sqref="B18:B19">
    <cfRule type="duplicateValues" dxfId="50" priority="208"/>
  </conditionalFormatting>
  <conditionalFormatting sqref="B18:B46">
    <cfRule type="duplicateValues" dxfId="49" priority="2557"/>
  </conditionalFormatting>
  <conditionalFormatting sqref="B20">
    <cfRule type="duplicateValues" dxfId="48" priority="209"/>
  </conditionalFormatting>
  <conditionalFormatting sqref="B21:B46">
    <cfRule type="duplicateValues" dxfId="47" priority="2559"/>
  </conditionalFormatting>
  <conditionalFormatting sqref="B47">
    <cfRule type="duplicateValues" dxfId="46" priority="202"/>
    <cfRule type="duplicateValues" dxfId="45" priority="204"/>
  </conditionalFormatting>
  <conditionalFormatting sqref="B48:B49">
    <cfRule type="duplicateValues" dxfId="44" priority="198"/>
    <cfRule type="duplicateValues" dxfId="43" priority="200"/>
  </conditionalFormatting>
  <conditionalFormatting sqref="B50">
    <cfRule type="duplicateValues" dxfId="42" priority="196"/>
    <cfRule type="duplicateValues" dxfId="41" priority="197"/>
  </conditionalFormatting>
  <conditionalFormatting sqref="B51:B61">
    <cfRule type="duplicateValues" dxfId="40" priority="2403"/>
    <cfRule type="duplicateValues" dxfId="39" priority="2402"/>
  </conditionalFormatting>
  <conditionalFormatting sqref="B115:B118">
    <cfRule type="duplicateValues" dxfId="38" priority="181"/>
    <cfRule type="duplicateValues" dxfId="37" priority="182"/>
  </conditionalFormatting>
  <conditionalFormatting sqref="B117:B127">
    <cfRule type="duplicateValues" dxfId="36" priority="178"/>
    <cfRule type="duplicateValues" dxfId="35" priority="179"/>
  </conditionalFormatting>
  <conditionalFormatting sqref="B126:B191">
    <cfRule type="duplicateValues" dxfId="34" priority="2474"/>
    <cfRule type="duplicateValues" dxfId="33" priority="2475"/>
  </conditionalFormatting>
  <conditionalFormatting sqref="B192:B194">
    <cfRule type="duplicateValues" dxfId="32" priority="125"/>
    <cfRule type="duplicateValues" dxfId="31" priority="124"/>
    <cfRule type="duplicateValues" dxfId="30" priority="122"/>
    <cfRule type="duplicateValues" dxfId="29" priority="121"/>
  </conditionalFormatting>
  <conditionalFormatting sqref="B195:B224">
    <cfRule type="duplicateValues" dxfId="28" priority="2439"/>
    <cfRule type="duplicateValues" dxfId="27" priority="2438"/>
    <cfRule type="duplicateValues" dxfId="26" priority="2440"/>
  </conditionalFormatting>
  <conditionalFormatting sqref="B225:B319 B61:B116">
    <cfRule type="duplicateValues" dxfId="25" priority="2040"/>
  </conditionalFormatting>
  <conditionalFormatting sqref="B225:B597 B61:B116">
    <cfRule type="duplicateValues" dxfId="24" priority="2038"/>
  </conditionalFormatting>
  <conditionalFormatting sqref="C2:D224">
    <cfRule type="containsText" dxfId="23" priority="120" operator="containsText" text="PLANTA">
      <formula>NOT(ISERROR(SEARCH("PLANTA",C2)))</formula>
    </cfRule>
  </conditionalFormatting>
  <conditionalFormatting sqref="D225:D260 C225:C319">
    <cfRule type="containsText" dxfId="22" priority="221" operator="containsText" text="PLANTA">
      <formula>NOT(ISERROR(SEARCH("PLANTA",C225)))</formula>
    </cfRule>
  </conditionalFormatting>
  <conditionalFormatting sqref="F1:F224">
    <cfRule type="cellIs" dxfId="21" priority="280" operator="between">
      <formula>6</formula>
      <formula>9.9</formula>
    </cfRule>
    <cfRule type="cellIs" dxfId="20" priority="281" operator="greaterThanOrEqual">
      <formula>10</formula>
    </cfRule>
    <cfRule type="cellIs" dxfId="19" priority="279" operator="lessThan">
      <formula>0</formula>
    </cfRule>
  </conditionalFormatting>
  <conditionalFormatting sqref="F2:F224">
    <cfRule type="colorScale" priority="2593">
      <colorScale>
        <cfvo type="min"/>
        <cfvo type="max"/>
        <color rgb="FF63BE7B"/>
        <color rgb="FFFCFCFF"/>
      </colorScale>
    </cfRule>
  </conditionalFormatting>
  <conditionalFormatting sqref="G40:G46 G49:G51 G54">
    <cfRule type="containsText" dxfId="18" priority="278" operator="containsText" text="PLANTA">
      <formula>NOT(ISERROR(SEARCH("PLANTA",G40)))</formula>
    </cfRule>
  </conditionalFormatting>
  <conditionalFormatting sqref="J26">
    <cfRule type="duplicateValues" dxfId="17" priority="264"/>
  </conditionalFormatting>
  <conditionalFormatting sqref="J27:J30 J2:J25 J44:J97">
    <cfRule type="duplicateValues" dxfId="16" priority="272"/>
  </conditionalFormatting>
  <conditionalFormatting sqref="J31:J43">
    <cfRule type="duplicateValues" dxfId="15" priority="233"/>
  </conditionalFormatting>
  <conditionalFormatting sqref="J98">
    <cfRule type="duplicateValues" dxfId="14" priority="145"/>
  </conditionalFormatting>
  <conditionalFormatting sqref="K98">
    <cfRule type="containsText" dxfId="13" priority="144" operator="containsText" text="PLANTA">
      <formula>NOT(ISERROR(SEARCH("PLANTA",K98)))</formula>
    </cfRule>
  </conditionalFormatting>
  <conditionalFormatting sqref="K2:L97">
    <cfRule type="containsText" dxfId="12" priority="5" operator="containsText" text="PLANTA">
      <formula>NOT(ISERROR(SEARCH("PLANTA",K2)))</formula>
    </cfRule>
  </conditionalFormatting>
  <conditionalFormatting sqref="N2:N22">
    <cfRule type="colorScale" priority="270">
      <colorScale>
        <cfvo type="min"/>
        <cfvo type="max"/>
        <color rgb="FF63BE7B"/>
        <color rgb="FFFCFCFF"/>
      </colorScale>
    </cfRule>
  </conditionalFormatting>
  <conditionalFormatting sqref="N2:N97">
    <cfRule type="cellIs" dxfId="11" priority="269" operator="greaterThanOrEqual">
      <formula>10</formula>
    </cfRule>
    <cfRule type="cellIs" dxfId="10" priority="268" operator="between">
      <formula>6</formula>
      <formula>9.9</formula>
    </cfRule>
    <cfRule type="cellIs" dxfId="9" priority="267" operator="lessThan">
      <formula>0</formula>
    </cfRule>
  </conditionalFormatting>
  <conditionalFormatting sqref="O44">
    <cfRule type="containsText" dxfId="8" priority="219" operator="containsText" text="PLANTA">
      <formula>NOT(ISERROR(SEARCH("PLANTA",O44)))</formula>
    </cfRule>
  </conditionalFormatting>
  <conditionalFormatting sqref="P328:P335">
    <cfRule type="containsText" dxfId="7" priority="249" operator="containsText" text="PLANTA">
      <formula>NOT(ISERROR(SEARCH("PLANTA",P328)))</formula>
    </cfRule>
  </conditionalFormatting>
  <conditionalFormatting sqref="P352">
    <cfRule type="containsText" dxfId="6" priority="283" operator="containsText" text="PLANTA">
      <formula>NOT(ISERROR(SEARCH("PLANTA",P352)))</formula>
    </cfRule>
  </conditionalFormatting>
  <conditionalFormatting sqref="Q689:R778">
    <cfRule type="containsText" dxfId="5" priority="1" operator="containsText" text="PLANTA">
      <formula>NOT(ISERROR(SEARCH("PLANTA",Q689)))</formula>
    </cfRule>
  </conditionalFormatting>
  <conditionalFormatting sqref="Q2:S624">
    <cfRule type="containsText" dxfId="4" priority="17" operator="containsText" text="PLANTA">
      <formula>NOT(ISERROR(SEARCH("PLANTA",Q2)))</formula>
    </cfRule>
  </conditionalFormatting>
  <conditionalFormatting sqref="Q626:S637 Q638:R687 S638:S778">
    <cfRule type="containsText" dxfId="3" priority="226" operator="containsText" text="PLANTA">
      <formula>NOT(ISERROR(SEARCH("PLANTA",Q626)))</formula>
    </cfRule>
  </conditionalFormatting>
  <conditionalFormatting sqref="Q625:T625">
    <cfRule type="containsText" dxfId="2" priority="15" operator="containsText" text="PLANTA">
      <formula>NOT(ISERROR(SEARCH("PLANTA",Q625)))</formula>
    </cfRule>
  </conditionalFormatting>
  <conditionalFormatting sqref="T524:T549">
    <cfRule type="containsText" dxfId="1" priority="49" operator="containsText" text="PLANTA">
      <formula>NOT(ISERROR(SEARCH("PLANTA",T524)))</formula>
    </cfRule>
  </conditionalFormatting>
  <conditionalFormatting sqref="U2:W12">
    <cfRule type="containsText" dxfId="0" priority="256" operator="containsText" text="PLANTA">
      <formula>NOT(ISERROR(SEARCH("PLANTA",U2)))</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37F755-6BAF-44A2-8D49-AFF592D7BC81}">
  <sheetPr>
    <pageSetUpPr fitToPage="1"/>
  </sheetPr>
  <dimension ref="B2:AU39"/>
  <sheetViews>
    <sheetView zoomScale="107" zoomScaleNormal="107" workbookViewId="0">
      <selection activeCell="D7" sqref="D7"/>
    </sheetView>
  </sheetViews>
  <sheetFormatPr defaultColWidth="11.42578125" defaultRowHeight="15"/>
  <cols>
    <col min="1" max="1" width="4.42578125" customWidth="1"/>
    <col min="2" max="2" width="14" style="62" customWidth="1"/>
    <col min="3" max="3" width="20.85546875" style="44" customWidth="1"/>
    <col min="4" max="9" width="30.7109375" customWidth="1"/>
    <col min="10" max="12" width="30.7109375" hidden="1" customWidth="1"/>
    <col min="13" max="13" width="30.7109375" style="62" hidden="1" customWidth="1"/>
    <col min="14" max="14" width="30.7109375" style="44" hidden="1" customWidth="1"/>
    <col min="15" max="47" width="30.7109375" hidden="1" customWidth="1"/>
    <col min="48" max="50" width="30.7109375" customWidth="1"/>
    <col min="51" max="51" width="13.42578125" customWidth="1"/>
    <col min="52" max="52" width="11.42578125" customWidth="1"/>
    <col min="53" max="54" width="13.85546875" customWidth="1"/>
    <col min="55" max="57" width="13.42578125" customWidth="1"/>
    <col min="58" max="59" width="12.28515625" customWidth="1"/>
    <col min="60" max="60" width="12.42578125" customWidth="1"/>
    <col min="61" max="61" width="12.7109375" customWidth="1"/>
    <col min="62" max="62" width="12.42578125" customWidth="1"/>
    <col min="63" max="63" width="12.140625" customWidth="1"/>
    <col min="64" max="64" width="10.85546875" customWidth="1"/>
  </cols>
  <sheetData>
    <row r="2" spans="2:41" ht="24">
      <c r="B2" s="239" t="s">
        <v>2132</v>
      </c>
      <c r="C2" s="241"/>
      <c r="D2" s="241"/>
      <c r="E2" s="241"/>
      <c r="F2" s="241"/>
      <c r="G2" s="241"/>
      <c r="H2" s="241"/>
      <c r="I2" s="242"/>
      <c r="M2" s="239" t="s">
        <v>16</v>
      </c>
      <c r="N2" s="241"/>
      <c r="O2" s="241"/>
      <c r="P2" s="241"/>
      <c r="Q2" s="241"/>
      <c r="R2" s="241"/>
      <c r="S2" s="241"/>
      <c r="T2" s="242"/>
      <c r="Y2" s="239" t="s">
        <v>0</v>
      </c>
      <c r="Z2" s="241"/>
      <c r="AA2" s="241"/>
      <c r="AB2" s="241"/>
      <c r="AC2" s="241"/>
      <c r="AD2" s="241"/>
      <c r="AE2" s="241"/>
      <c r="AF2" s="242"/>
      <c r="AH2" s="239" t="s">
        <v>0</v>
      </c>
      <c r="AI2" s="241"/>
      <c r="AJ2" s="241"/>
      <c r="AK2" s="241"/>
      <c r="AL2" s="241"/>
      <c r="AM2" s="241"/>
      <c r="AN2" s="241"/>
      <c r="AO2" s="242"/>
    </row>
    <row r="3" spans="2:41" ht="18">
      <c r="B3" s="63"/>
      <c r="C3" s="45"/>
      <c r="D3" s="27"/>
      <c r="E3" s="27"/>
      <c r="F3" s="27"/>
      <c r="G3" s="27"/>
      <c r="H3" s="27"/>
      <c r="I3" s="27"/>
      <c r="M3" s="63"/>
      <c r="N3" s="45"/>
      <c r="O3" s="27"/>
      <c r="P3" s="27"/>
      <c r="Q3" s="27"/>
      <c r="R3" s="27"/>
      <c r="S3" s="27"/>
      <c r="T3" s="27"/>
      <c r="Y3" s="26"/>
      <c r="Z3" s="45"/>
      <c r="AA3" s="27"/>
      <c r="AB3" s="27"/>
      <c r="AC3" s="27"/>
      <c r="AD3" s="27"/>
      <c r="AE3" s="27"/>
      <c r="AF3" s="27"/>
      <c r="AH3" s="26"/>
      <c r="AI3" s="45"/>
      <c r="AJ3" s="27"/>
      <c r="AK3" s="27"/>
      <c r="AL3" s="27"/>
      <c r="AM3" s="27"/>
      <c r="AN3" s="27"/>
      <c r="AO3" s="27"/>
    </row>
    <row r="4" spans="2:41" ht="18">
      <c r="B4" s="63"/>
      <c r="C4" s="45"/>
      <c r="D4" s="27"/>
      <c r="E4" s="27"/>
      <c r="F4" s="27"/>
      <c r="G4" s="27"/>
      <c r="H4" s="27"/>
      <c r="I4" s="27"/>
      <c r="M4" s="63"/>
      <c r="N4" s="45"/>
      <c r="O4" s="27"/>
      <c r="P4" s="27"/>
      <c r="Q4" s="27"/>
      <c r="R4" s="27"/>
      <c r="S4" s="27"/>
      <c r="T4" s="27"/>
      <c r="Y4" s="26"/>
      <c r="Z4" s="45"/>
      <c r="AA4" s="27"/>
      <c r="AB4" s="27"/>
      <c r="AC4" s="27"/>
      <c r="AD4" s="27"/>
      <c r="AE4" s="27"/>
      <c r="AF4" s="27"/>
      <c r="AH4" s="26"/>
      <c r="AI4" s="45"/>
      <c r="AJ4" s="27"/>
      <c r="AK4" s="27"/>
      <c r="AL4" s="27"/>
      <c r="AM4" s="27"/>
      <c r="AN4" s="27"/>
      <c r="AO4" s="27"/>
    </row>
    <row r="5" spans="2:41" s="57" customFormat="1" ht="32.1">
      <c r="B5" s="64"/>
      <c r="C5" s="56"/>
      <c r="D5" s="56" t="s">
        <v>390</v>
      </c>
      <c r="E5" s="56" t="s">
        <v>391</v>
      </c>
      <c r="F5" s="56" t="s">
        <v>392</v>
      </c>
      <c r="G5" s="56" t="s">
        <v>393</v>
      </c>
      <c r="H5" s="56" t="s">
        <v>394</v>
      </c>
      <c r="I5" s="56" t="s">
        <v>5</v>
      </c>
      <c r="M5" s="64"/>
      <c r="N5" s="56"/>
      <c r="O5" s="56" t="s">
        <v>390</v>
      </c>
      <c r="P5" s="56" t="s">
        <v>391</v>
      </c>
      <c r="Q5" s="56" t="s">
        <v>392</v>
      </c>
      <c r="R5" s="56" t="s">
        <v>393</v>
      </c>
      <c r="S5" s="56" t="s">
        <v>394</v>
      </c>
      <c r="T5" s="56" t="s">
        <v>5</v>
      </c>
      <c r="Y5" s="56"/>
      <c r="Z5" s="56"/>
      <c r="AA5" s="56" t="s">
        <v>390</v>
      </c>
      <c r="AB5" s="56" t="s">
        <v>391</v>
      </c>
      <c r="AC5" s="56" t="s">
        <v>392</v>
      </c>
      <c r="AD5" s="56" t="s">
        <v>393</v>
      </c>
      <c r="AE5" s="56" t="s">
        <v>394</v>
      </c>
      <c r="AF5" s="56" t="s">
        <v>5</v>
      </c>
      <c r="AH5" s="56"/>
      <c r="AI5" s="56"/>
      <c r="AJ5" s="56" t="s">
        <v>390</v>
      </c>
      <c r="AK5" s="56" t="s">
        <v>391</v>
      </c>
      <c r="AL5" s="56" t="s">
        <v>392</v>
      </c>
      <c r="AM5" s="56" t="s">
        <v>393</v>
      </c>
      <c r="AN5" s="56" t="s">
        <v>394</v>
      </c>
      <c r="AO5" s="56" t="s">
        <v>5</v>
      </c>
    </row>
    <row r="6" spans="2:41" ht="24">
      <c r="B6" s="240"/>
      <c r="C6" s="243"/>
      <c r="D6" s="243"/>
      <c r="E6" s="243"/>
      <c r="F6" s="243"/>
      <c r="G6" s="243"/>
      <c r="H6" s="243"/>
      <c r="I6" s="244"/>
      <c r="M6" s="240"/>
      <c r="N6" s="243"/>
      <c r="O6" s="243"/>
      <c r="P6" s="243"/>
      <c r="Q6" s="243"/>
      <c r="R6" s="243"/>
      <c r="S6" s="243"/>
      <c r="T6" s="244"/>
      <c r="Y6" s="240"/>
      <c r="Z6" s="243"/>
      <c r="AA6" s="243"/>
      <c r="AB6" s="243"/>
      <c r="AC6" s="243"/>
      <c r="AD6" s="243"/>
      <c r="AE6" s="243"/>
      <c r="AF6" s="244"/>
      <c r="AH6" s="240"/>
      <c r="AI6" s="243"/>
      <c r="AJ6" s="243"/>
      <c r="AK6" s="243"/>
      <c r="AL6" s="243"/>
      <c r="AM6" s="243"/>
      <c r="AN6" s="243"/>
      <c r="AO6" s="244"/>
    </row>
    <row r="7" spans="2:41" ht="75" customHeight="1">
      <c r="B7" s="65"/>
      <c r="C7" s="79" t="s">
        <v>307</v>
      </c>
      <c r="D7" s="127" t="s">
        <v>592</v>
      </c>
      <c r="E7" s="30"/>
      <c r="F7" s="30">
        <f>COUNTIF(H9:R34,D7)*2</f>
        <v>72</v>
      </c>
      <c r="G7" s="177" t="s">
        <v>398</v>
      </c>
      <c r="H7" s="263" t="str">
        <f>+HORARIO_FICHAS!H8</f>
        <v>Dirección sede principal y sedes:
•	Sede principal: Calle 52 # 13 -65
•	Sede Unigermana: AK 14 # 63 – 87
•	Sede Fontibón: Cl 19A # 96c - 40</v>
      </c>
      <c r="I7" s="238"/>
      <c r="M7" s="65"/>
      <c r="N7" s="79" t="str">
        <f>+_xlfn.XLOOKUP(O7,LISTA_INSTRUCTORES_AMBIENTES!$C$2:$C$573,LISTA_INSTRUCTORES_AMBIENTES!$B$2:$B$573," ",0,1)</f>
        <v>203F</v>
      </c>
      <c r="O7" s="29" t="str">
        <f>+D7</f>
        <v>203Sede Fontibon</v>
      </c>
      <c r="P7" s="30"/>
      <c r="Q7" s="30">
        <f>COUNTIF(AA9:AF34,O7)*2</f>
        <v>0</v>
      </c>
      <c r="R7" s="30" t="s">
        <v>7</v>
      </c>
      <c r="S7" s="29"/>
      <c r="T7" s="30"/>
      <c r="Y7" s="28"/>
      <c r="AA7" s="75" t="str">
        <f>+_xlfn.XLOOKUP(O7,LISTA_INSTRUCTORES_AMBIENTES!$C$2:$C$376,LISTA_INSTRUCTORES_AMBIENTES!$B$2:$B$376," ",0,1)</f>
        <v>203F</v>
      </c>
      <c r="AB7" s="59"/>
      <c r="AC7" s="30">
        <f>COUNTIF(O9:T33,#REF!)*2</f>
        <v>0</v>
      </c>
      <c r="AD7" s="30" t="s">
        <v>7</v>
      </c>
      <c r="AE7" s="29" t="s">
        <v>51</v>
      </c>
      <c r="AF7" s="30"/>
      <c r="AH7" s="28"/>
      <c r="AJ7" s="23" t="s">
        <v>41</v>
      </c>
      <c r="AK7" s="30"/>
      <c r="AL7" s="30">
        <f>COUNTIF(AJ9:AO34,#REF!)*2</f>
        <v>72</v>
      </c>
      <c r="AM7" s="30" t="s">
        <v>7</v>
      </c>
      <c r="AN7" s="29"/>
      <c r="AO7" s="30"/>
    </row>
    <row r="8" spans="2:41" ht="24.95">
      <c r="B8" s="83"/>
      <c r="C8" s="84"/>
      <c r="D8" s="89" t="s">
        <v>8</v>
      </c>
      <c r="E8" s="90" t="s">
        <v>9</v>
      </c>
      <c r="F8" s="30" t="s">
        <v>10</v>
      </c>
      <c r="G8" s="30" t="s">
        <v>11</v>
      </c>
      <c r="H8" s="29" t="s">
        <v>12</v>
      </c>
      <c r="I8" s="30" t="s">
        <v>13</v>
      </c>
      <c r="M8" s="66"/>
      <c r="N8" s="47"/>
      <c r="O8" s="32" t="s">
        <v>8</v>
      </c>
      <c r="P8" s="32" t="s">
        <v>9</v>
      </c>
      <c r="Q8" s="32" t="s">
        <v>10</v>
      </c>
      <c r="R8" s="32" t="s">
        <v>11</v>
      </c>
      <c r="S8" s="32" t="s">
        <v>12</v>
      </c>
      <c r="T8" s="32" t="s">
        <v>13</v>
      </c>
      <c r="Y8" s="31"/>
      <c r="Z8" s="47"/>
      <c r="AA8" s="32" t="s">
        <v>8</v>
      </c>
      <c r="AB8" s="32" t="s">
        <v>9</v>
      </c>
      <c r="AC8" s="32" t="s">
        <v>10</v>
      </c>
      <c r="AD8" s="32" t="s">
        <v>11</v>
      </c>
      <c r="AE8" s="32" t="s">
        <v>12</v>
      </c>
      <c r="AF8" s="32" t="s">
        <v>13</v>
      </c>
      <c r="AH8" s="31"/>
      <c r="AI8" s="47"/>
      <c r="AJ8" s="32" t="s">
        <v>8</v>
      </c>
      <c r="AK8" s="32" t="s">
        <v>9</v>
      </c>
      <c r="AL8" s="32" t="s">
        <v>10</v>
      </c>
      <c r="AM8" s="32" t="s">
        <v>11</v>
      </c>
      <c r="AN8" s="32" t="s">
        <v>12</v>
      </c>
      <c r="AO8" s="32" t="s">
        <v>13</v>
      </c>
    </row>
    <row r="9" spans="2:41" ht="60" customHeight="1">
      <c r="B9" s="100" t="s">
        <v>14</v>
      </c>
      <c r="C9" s="231" t="s">
        <v>2133</v>
      </c>
      <c r="D9" s="96" t="str">
        <f>+IF(O9=0,"",O9)</f>
        <v xml:space="preserve"> </v>
      </c>
      <c r="E9" s="97" t="str">
        <f t="shared" ref="D9:I16" si="0">+IF(P9=0,"",P9)</f>
        <v xml:space="preserve"> </v>
      </c>
      <c r="F9" s="97" t="str">
        <f t="shared" si="0"/>
        <v xml:space="preserve"> </v>
      </c>
      <c r="G9" s="97" t="str">
        <f t="shared" si="0"/>
        <v xml:space="preserve"> </v>
      </c>
      <c r="H9" s="97" t="str">
        <f t="shared" si="0"/>
        <v xml:space="preserve"> </v>
      </c>
      <c r="I9" s="97" t="str">
        <f t="shared" si="0"/>
        <v xml:space="preserve"> </v>
      </c>
      <c r="M9" s="67" t="s">
        <v>14</v>
      </c>
      <c r="N9" s="234" t="s">
        <v>15</v>
      </c>
      <c r="O9" s="136" t="str">
        <f t="shared" ref="O9:T9" si="1">+AJ9</f>
        <v xml:space="preserve"> </v>
      </c>
      <c r="P9" s="34" t="str">
        <f t="shared" si="1"/>
        <v xml:space="preserve"> </v>
      </c>
      <c r="Q9" s="34" t="str">
        <f t="shared" si="1"/>
        <v xml:space="preserve"> </v>
      </c>
      <c r="R9" s="34" t="str">
        <f t="shared" si="1"/>
        <v xml:space="preserve"> </v>
      </c>
      <c r="S9" s="34" t="str">
        <f t="shared" si="1"/>
        <v xml:space="preserve"> </v>
      </c>
      <c r="T9" s="34" t="str">
        <f t="shared" si="1"/>
        <v xml:space="preserve"> </v>
      </c>
      <c r="Y9" s="33" t="s">
        <v>14</v>
      </c>
      <c r="Z9" s="234" t="s">
        <v>15</v>
      </c>
      <c r="AA9" s="34" t="str">
        <f t="shared" ref="AA9:AF9" si="2">+AJ9</f>
        <v xml:space="preserve"> </v>
      </c>
      <c r="AB9" s="34" t="str">
        <f t="shared" si="2"/>
        <v xml:space="preserve"> </v>
      </c>
      <c r="AC9" s="34" t="str">
        <f t="shared" si="2"/>
        <v xml:space="preserve"> </v>
      </c>
      <c r="AD9" s="34" t="str">
        <f t="shared" si="2"/>
        <v xml:space="preserve"> </v>
      </c>
      <c r="AE9" s="34" t="str">
        <f t="shared" si="2"/>
        <v xml:space="preserve"> </v>
      </c>
      <c r="AF9" s="34" t="str">
        <f t="shared" si="2"/>
        <v xml:space="preserve"> </v>
      </c>
      <c r="AH9" s="33" t="s">
        <v>14</v>
      </c>
      <c r="AI9" s="234" t="s">
        <v>15</v>
      </c>
      <c r="AJ9" s="61" t="str">
        <f>_xlfn.XLOOKUP((_xlfn.XLOOKUP(AJ11,PLANEACION!$C$3:$C$990,PLANEACION!D$3:D$990," ",0.1)),LISTA_INSTRUCTORES_AMBIENTES!$Q$2:$Q$1070,LISTA_INSTRUCTORES_AMBIENTES!$R$2:$R$1070," ",0,1)</f>
        <v xml:space="preserve"> </v>
      </c>
      <c r="AK9" s="61" t="str">
        <f>_xlfn.XLOOKUP((_xlfn.XLOOKUP(AK11,PLANEACION!$C$3:$C$990,PLANEACION!J$3:J$990," ",0.1)),LISTA_INSTRUCTORES_AMBIENTES!$Q$2:$Q$1070,LISTA_INSTRUCTORES_AMBIENTES!$R$2:$R$1070," ",0,1)</f>
        <v xml:space="preserve"> </v>
      </c>
      <c r="AL9" s="61" t="str">
        <f>_xlfn.XLOOKUP((_xlfn.XLOOKUP(AL11,PLANEACION!$C$3:$C$990,PLANEACION!P$3:P$990," ",0.1)),LISTA_INSTRUCTORES_AMBIENTES!$Q$2:$Q$1070,LISTA_INSTRUCTORES_AMBIENTES!$R$2:$R$1070," ",0,1)</f>
        <v xml:space="preserve"> </v>
      </c>
      <c r="AM9" s="61" t="str">
        <f>_xlfn.XLOOKUP((_xlfn.XLOOKUP(AM11,PLANEACION!$C$3:$C$990,PLANEACION!V$3:V$990," ",0.1)),LISTA_INSTRUCTORES_AMBIENTES!$Q$2:$Q$1070,LISTA_INSTRUCTORES_AMBIENTES!$R$2:$R$1070," ",0,1)</f>
        <v xml:space="preserve"> </v>
      </c>
      <c r="AN9" s="61" t="str">
        <f>_xlfn.XLOOKUP((_xlfn.XLOOKUP(AN11,PLANEACION!$C$3:$C$990,PLANEACION!AB$3:AB$990," ",0.1)),LISTA_INSTRUCTORES_AMBIENTES!$Q$2:$Q$1070,LISTA_INSTRUCTORES_AMBIENTES!$R$2:$R$1070," ",0,1)</f>
        <v xml:space="preserve"> </v>
      </c>
      <c r="AO9" s="61" t="str">
        <f>_xlfn.XLOOKUP((_xlfn.XLOOKUP(AO11,PLANEACION!$C$3:$C$990,PLANEACION!AH$3:AH$990," ",0.1)),LISTA_INSTRUCTORES_AMBIENTES!$Q$2:$Q$1070,LISTA_INSTRUCTORES_AMBIENTES!$R$2:$R$1070," ",0,1)</f>
        <v xml:space="preserve"> </v>
      </c>
    </row>
    <row r="10" spans="2:41" ht="39.950000000000003" customHeight="1">
      <c r="B10" s="101" t="s">
        <v>16</v>
      </c>
      <c r="C10" s="232"/>
      <c r="D10" s="98" t="str">
        <f t="shared" si="0"/>
        <v xml:space="preserve"> </v>
      </c>
      <c r="E10" s="98" t="str">
        <f t="shared" si="0"/>
        <v xml:space="preserve"> </v>
      </c>
      <c r="F10" s="98" t="str">
        <f t="shared" si="0"/>
        <v/>
      </c>
      <c r="G10" s="98" t="str">
        <f t="shared" si="0"/>
        <v/>
      </c>
      <c r="H10" s="98" t="str">
        <f t="shared" si="0"/>
        <v/>
      </c>
      <c r="I10" s="98" t="str">
        <f t="shared" si="0"/>
        <v/>
      </c>
      <c r="K10">
        <v>10</v>
      </c>
      <c r="M10" s="68" t="s">
        <v>16</v>
      </c>
      <c r="N10" s="235"/>
      <c r="O10" s="137" t="str">
        <f>_xlfn.XLOOKUP((_xlfn.XLOOKUP(O11,PLANEACION!$C$3:$C$990,PLANEACION!D$3:D$990," ",0.1)),LISTA_INSTRUCTORES_AMBIENTES!$B$2:$B$528,LISTA_INSTRUCTORES_AMBIENTES!$C$2:$C$528," ",0,1)</f>
        <v xml:space="preserve"> </v>
      </c>
      <c r="P10" s="50" t="str" cm="1">
        <f t="array" ref="P10">_xlfn.XLOOKUP((_xlfn.XLOOKUP(P11,PLANEACION!$C$3:$C$990,PLANEACION!J$3:J$990," ",0.1)),LISTA_INSTRUCTORES_AMBIENTES!B2:$B$528,LISTA_INSTRUCTORES_AMBIENTES!C2:$C$528," ",0,1)</f>
        <v xml:space="preserve"> </v>
      </c>
      <c r="Q10" s="50" t="str">
        <f>_xlfn.XLOOKUP((_xlfn.XLOOKUP(Q11,PLANEACION!$C$3:$C$990,PLANEACION!P$3:P$990," ",0.1)),LISTA_INSTRUCTORES_AMBIENTES!$B$2:$B$528,LISTA_INSTRUCTORES_AMBIENTES!$C$2:$C$528,"",0,1)</f>
        <v/>
      </c>
      <c r="R10" s="50" t="str">
        <f>_xlfn.XLOOKUP((_xlfn.XLOOKUP(R11,PLANEACION!$C$3:$C$990,PLANEACION!V$3:V$990," ",0.1)),LISTA_INSTRUCTORES_AMBIENTES!$B$2:$B$528,LISTA_INSTRUCTORES_AMBIENTES!$C$2:$C$528,"",0,1)</f>
        <v/>
      </c>
      <c r="S10" s="50" t="str">
        <f>_xlfn.XLOOKUP((_xlfn.XLOOKUP(S11,PLANEACION!$C$3:$C$990,PLANEACION!AB$3:AB$990,"",0.1)),LISTA_INSTRUCTORES_AMBIENTES!$B$2:$B$528,LISTA_INSTRUCTORES_AMBIENTES!$C$2:$C$528,"",0,1)</f>
        <v/>
      </c>
      <c r="T10" s="50" t="str">
        <f>_xlfn.XLOOKUP((_xlfn.XLOOKUP(T11,PLANEACION!$C$3:$C$990,PLANEACION!AH$3:AH$990,"",0.1)),LISTA_INSTRUCTORES_AMBIENTES!$B$2:$B$528,LISTA_INSTRUCTORES_AMBIENTES!$C$2:$C$528,"",0,1)</f>
        <v/>
      </c>
      <c r="Y10" s="35" t="s">
        <v>16</v>
      </c>
      <c r="Z10" s="235"/>
      <c r="AA10" s="50" t="str">
        <f>_xlfn.XLOOKUP((_xlfn.XLOOKUP(AA11,PLANEACION!$C$3:$C$990,PLANEACION!D$3:D$990," ",0.1)),LISTA_INSTRUCTORES_AMBIENTES!$B$2:$B$528,LISTA_INSTRUCTORES_AMBIENTES!$C$2:$C$528," ",0,1)</f>
        <v xml:space="preserve"> </v>
      </c>
      <c r="AB10" s="50" t="str">
        <f>_xlfn.XLOOKUP((_xlfn.XLOOKUP(AB11,PLANEACION!$C$3:$C$990,PLANEACION!J$3:J$990,"",0.1)),LISTA_INSTRUCTORES_AMBIENTES!$B$2:$B$528,LISTA_INSTRUCTORES_AMBIENTES!$C$2:$C$528,"",0,1)</f>
        <v/>
      </c>
      <c r="AC10" s="50" t="str">
        <f>_xlfn.XLOOKUP((_xlfn.XLOOKUP(AC11,PLANEACION!$C$3:$C$990,PLANEACION!P$3:P$990,"",0.1)),LISTA_INSTRUCTORES_AMBIENTES!$B$2:$B$528,LISTA_INSTRUCTORES_AMBIENTES!$C$2:$C$528,"",0,1)</f>
        <v/>
      </c>
      <c r="AD10" s="50" t="str">
        <f>_xlfn.XLOOKUP((_xlfn.XLOOKUP(AD11,PLANEACION!$C$3:$C$990,PLANEACION!V$3:V$990,"",0.1)),LISTA_INSTRUCTORES_AMBIENTES!$B$2:$B$528,LISTA_INSTRUCTORES_AMBIENTES!$C$2:$C$528,"",0,1)</f>
        <v/>
      </c>
      <c r="AE10" s="50" t="str">
        <f>_xlfn.XLOOKUP((_xlfn.XLOOKUP(AE11,PLANEACION!$C$3:$C$990,PLANEACION!AB$3:AB$990,"",0.1)),LISTA_INSTRUCTORES_AMBIENTES!$B$2:$B$528,LISTA_INSTRUCTORES_AMBIENTES!$C$2:$C$528,"",0,1)</f>
        <v/>
      </c>
      <c r="AF10" s="50" t="str">
        <f>_xlfn.XLOOKUP((_xlfn.XLOOKUP(AF11,PLANEACION!$C$3:$C$990,PLANEACION!AH$3:AH$990,"",0.1)),LISTA_INSTRUCTORES_AMBIENTES!$B$2:$B$528,LISTA_INSTRUCTORES_AMBIENTES!$C$2:$C$528,"",0,1)</f>
        <v/>
      </c>
      <c r="AH10" s="35" t="s">
        <v>16</v>
      </c>
      <c r="AI10" s="235"/>
    </row>
    <row r="11" spans="2:41" ht="39.950000000000003" customHeight="1">
      <c r="B11" s="102" t="s">
        <v>17</v>
      </c>
      <c r="C11" s="232"/>
      <c r="D11" s="37" t="str">
        <f>+IF(O11=0,"",O11)</f>
        <v/>
      </c>
      <c r="E11" s="37" t="str">
        <f t="shared" si="0"/>
        <v/>
      </c>
      <c r="F11" s="37" t="str">
        <f t="shared" si="0"/>
        <v/>
      </c>
      <c r="G11" s="37" t="str">
        <f t="shared" si="0"/>
        <v/>
      </c>
      <c r="H11" s="37" t="str">
        <f t="shared" si="0"/>
        <v/>
      </c>
      <c r="I11" s="37" t="str">
        <f t="shared" si="0"/>
        <v/>
      </c>
      <c r="M11" s="69" t="s">
        <v>17</v>
      </c>
      <c r="N11" s="235"/>
      <c r="O11" s="138">
        <f t="shared" ref="O11:T11" si="3">IF(AA11=0,0,RIGHT(AA11,(LEN(AA11)-10)))</f>
        <v>0</v>
      </c>
      <c r="P11" s="37">
        <f t="shared" si="3"/>
        <v>0</v>
      </c>
      <c r="Q11" s="37">
        <f t="shared" si="3"/>
        <v>0</v>
      </c>
      <c r="R11" s="37">
        <f t="shared" si="3"/>
        <v>0</v>
      </c>
      <c r="S11" s="37">
        <f t="shared" si="3"/>
        <v>0</v>
      </c>
      <c r="T11" s="37">
        <f t="shared" si="3"/>
        <v>0</v>
      </c>
      <c r="Y11" s="36" t="s">
        <v>17</v>
      </c>
      <c r="Z11" s="235"/>
      <c r="AA11" s="37">
        <f>+_xlfn.XLOOKUP($N$7,PLANEACION!D$3:D$990,PLANEACION!$C$3:$C$990,0,0,1)</f>
        <v>0</v>
      </c>
      <c r="AB11" s="37">
        <f>+_xlfn.XLOOKUP($N$7,PLANEACION!J$3:J$990,PLANEACION!$C$3:$C$990,0,0,1)</f>
        <v>0</v>
      </c>
      <c r="AC11" s="37">
        <f>+_xlfn.XLOOKUP($N$7,PLANEACION!P$3:P$990,PLANEACION!$C$3:$C$990,0,0,1)</f>
        <v>0</v>
      </c>
      <c r="AD11" s="37">
        <f>+_xlfn.XLOOKUP($N$7,PLANEACION!V$3:V$990,PLANEACION!$C$3:$C$990,0,0,1)</f>
        <v>0</v>
      </c>
      <c r="AE11" s="37">
        <f>+_xlfn.XLOOKUP($N$7,PLANEACION!AB$3:AB$990,PLANEACION!$C$3:$C$990,0,0,1)</f>
        <v>0</v>
      </c>
      <c r="AF11" s="37">
        <f>+_xlfn.XLOOKUP($N$7,PLANEACION!AH$3:AH$990,PLANEACION!$C$3:$C$990,0,0,1)</f>
        <v>0</v>
      </c>
      <c r="AH11" s="36" t="s">
        <v>17</v>
      </c>
      <c r="AI11" s="235"/>
      <c r="AJ11" s="37" t="str">
        <f>+CONCATENATE($AJ$7,HORARIO_AMBIENTES!O11)</f>
        <v>TEMAS_0</v>
      </c>
      <c r="AK11" s="37" t="str">
        <f>+CONCATENATE($AJ$7,HORARIO_AMBIENTES!P11)</f>
        <v>TEMAS_0</v>
      </c>
      <c r="AL11" s="37" t="str">
        <f>+CONCATENATE($AJ$7,HORARIO_AMBIENTES!Q11)</f>
        <v>TEMAS_0</v>
      </c>
      <c r="AM11" s="37" t="str">
        <f>+CONCATENATE($AJ$7,HORARIO_AMBIENTES!R11)</f>
        <v>TEMAS_0</v>
      </c>
      <c r="AN11" s="37" t="str">
        <f>+CONCATENATE($AJ$7,HORARIO_AMBIENTES!S11)</f>
        <v>TEMAS_0</v>
      </c>
      <c r="AO11" s="37" t="str">
        <f>+CONCATENATE($AJ$7,HORARIO_AMBIENTES!T11)</f>
        <v>TEMAS_0</v>
      </c>
    </row>
    <row r="12" spans="2:41" ht="39.950000000000003" customHeight="1">
      <c r="B12" s="103" t="s">
        <v>18</v>
      </c>
      <c r="C12" s="233"/>
      <c r="D12" s="99" t="str">
        <f>+IF(O12=0,"",O12)</f>
        <v>203Sede Fontibon</v>
      </c>
      <c r="E12" s="99" t="str">
        <f t="shared" si="0"/>
        <v>203Sede Fontibon</v>
      </c>
      <c r="F12" s="99" t="str">
        <f t="shared" si="0"/>
        <v>203Sede Fontibon</v>
      </c>
      <c r="G12" s="99" t="str">
        <f t="shared" si="0"/>
        <v>203Sede Fontibon</v>
      </c>
      <c r="H12" s="99" t="str">
        <f t="shared" si="0"/>
        <v>203Sede Fontibon</v>
      </c>
      <c r="I12" s="99" t="str">
        <f t="shared" si="0"/>
        <v>203Sede Fontibon</v>
      </c>
      <c r="M12" s="70" t="s">
        <v>18</v>
      </c>
      <c r="N12" s="236"/>
      <c r="O12" s="139" t="str">
        <f>+IF(O10=0,0,$O$7)</f>
        <v>203Sede Fontibon</v>
      </c>
      <c r="P12" s="58" t="str">
        <f t="shared" ref="P12:T12" si="4">+IF(P10=0,0,$O$7)</f>
        <v>203Sede Fontibon</v>
      </c>
      <c r="Q12" s="58" t="str">
        <f t="shared" si="4"/>
        <v>203Sede Fontibon</v>
      </c>
      <c r="R12" s="58" t="str">
        <f t="shared" si="4"/>
        <v>203Sede Fontibon</v>
      </c>
      <c r="S12" s="58" t="str">
        <f t="shared" si="4"/>
        <v>203Sede Fontibon</v>
      </c>
      <c r="T12" s="58" t="str">
        <f t="shared" si="4"/>
        <v>203Sede Fontibon</v>
      </c>
      <c r="Y12" s="55" t="s">
        <v>18</v>
      </c>
      <c r="Z12" s="236"/>
      <c r="AA12" s="58" t="str">
        <f>+O10</f>
        <v xml:space="preserve"> </v>
      </c>
      <c r="AB12" s="58" t="str">
        <f t="shared" ref="AB12:AF12" si="5">+P10</f>
        <v xml:space="preserve"> </v>
      </c>
      <c r="AC12" s="58" t="str">
        <f t="shared" si="5"/>
        <v/>
      </c>
      <c r="AD12" s="58" t="str">
        <f t="shared" si="5"/>
        <v/>
      </c>
      <c r="AE12" s="58" t="str">
        <f t="shared" si="5"/>
        <v/>
      </c>
      <c r="AF12" s="58" t="str">
        <f t="shared" si="5"/>
        <v/>
      </c>
      <c r="AH12" s="55" t="s">
        <v>18</v>
      </c>
      <c r="AI12" s="236"/>
      <c r="AJ12" s="58" t="e">
        <f>+#REF!</f>
        <v>#REF!</v>
      </c>
      <c r="AK12" s="58" t="e">
        <f>+#REF!</f>
        <v>#REF!</v>
      </c>
      <c r="AL12" s="58" t="e">
        <f>+#REF!</f>
        <v>#REF!</v>
      </c>
      <c r="AM12" s="58" t="e">
        <f>+#REF!</f>
        <v>#REF!</v>
      </c>
      <c r="AN12" s="58" t="e">
        <f>+#REF!</f>
        <v>#REF!</v>
      </c>
      <c r="AO12" s="58" t="e">
        <f>+#REF!</f>
        <v>#REF!</v>
      </c>
    </row>
    <row r="13" spans="2:41" ht="60" customHeight="1">
      <c r="B13" s="100" t="s">
        <v>14</v>
      </c>
      <c r="C13" s="231" t="s">
        <v>415</v>
      </c>
      <c r="D13" s="96" t="str">
        <f t="shared" si="0"/>
        <v xml:space="preserve"> </v>
      </c>
      <c r="E13" s="97" t="str">
        <f t="shared" si="0"/>
        <v xml:space="preserve"> </v>
      </c>
      <c r="F13" s="97" t="str">
        <f t="shared" si="0"/>
        <v xml:space="preserve"> </v>
      </c>
      <c r="G13" s="97" t="str">
        <f t="shared" si="0"/>
        <v xml:space="preserve"> </v>
      </c>
      <c r="H13" s="97" t="str">
        <f t="shared" si="0"/>
        <v xml:space="preserve"> </v>
      </c>
      <c r="I13" s="97" t="str">
        <f t="shared" si="0"/>
        <v xml:space="preserve"> </v>
      </c>
      <c r="M13" s="67" t="s">
        <v>14</v>
      </c>
      <c r="N13" s="234" t="s">
        <v>19</v>
      </c>
      <c r="O13" s="34" t="str">
        <f t="shared" ref="O13:T13" si="6">+AJ13</f>
        <v xml:space="preserve"> </v>
      </c>
      <c r="P13" s="34" t="str">
        <f t="shared" si="6"/>
        <v xml:space="preserve"> </v>
      </c>
      <c r="Q13" s="34" t="str">
        <f t="shared" si="6"/>
        <v xml:space="preserve"> </v>
      </c>
      <c r="R13" s="34" t="str">
        <f t="shared" si="6"/>
        <v xml:space="preserve"> </v>
      </c>
      <c r="S13" s="34" t="str">
        <f t="shared" si="6"/>
        <v xml:space="preserve"> </v>
      </c>
      <c r="T13" s="34" t="str">
        <f t="shared" si="6"/>
        <v xml:space="preserve"> </v>
      </c>
      <c r="Y13" s="33" t="s">
        <v>14</v>
      </c>
      <c r="Z13" s="234" t="s">
        <v>19</v>
      </c>
      <c r="AA13" s="34" t="str">
        <f t="shared" ref="AA13:AF13" si="7">+AJ13</f>
        <v xml:space="preserve"> </v>
      </c>
      <c r="AB13" s="34" t="str">
        <f t="shared" si="7"/>
        <v xml:space="preserve"> </v>
      </c>
      <c r="AC13" s="34" t="str">
        <f t="shared" si="7"/>
        <v xml:space="preserve"> </v>
      </c>
      <c r="AD13" s="34" t="str">
        <f t="shared" si="7"/>
        <v xml:space="preserve"> </v>
      </c>
      <c r="AE13" s="34" t="str">
        <f t="shared" si="7"/>
        <v xml:space="preserve"> </v>
      </c>
      <c r="AF13" s="34" t="str">
        <f t="shared" si="7"/>
        <v xml:space="preserve"> </v>
      </c>
      <c r="AH13" s="33" t="s">
        <v>14</v>
      </c>
      <c r="AI13" s="234" t="s">
        <v>19</v>
      </c>
      <c r="AJ13" s="61" t="str">
        <f>_xlfn.XLOOKUP((_xlfn.XLOOKUP(AJ15,PLANEACION!$C$3:$C$990,PLANEACION!E$3:E$990," ",0.1)),LISTA_INSTRUCTORES_AMBIENTES!$Q$2:$Q$1070,LISTA_INSTRUCTORES_AMBIENTES!$R$2:$R$1070," ",0,1)</f>
        <v xml:space="preserve"> </v>
      </c>
      <c r="AK13" s="61" t="str">
        <f>_xlfn.XLOOKUP((_xlfn.XLOOKUP(AK15,PLANEACION!$C$3:$C$990,PLANEACION!K$3:K$990," ",0.1)),LISTA_INSTRUCTORES_AMBIENTES!$Q$2:$Q$1070,LISTA_INSTRUCTORES_AMBIENTES!$R$2:$R$1070," ",0,1)</f>
        <v xml:space="preserve"> </v>
      </c>
      <c r="AL13" s="61" t="str">
        <f>_xlfn.XLOOKUP((_xlfn.XLOOKUP(AL15,PLANEACION!$C$3:$C$990,PLANEACION!Q$3:Q$990," ",0.1)),LISTA_INSTRUCTORES_AMBIENTES!$Q$2:$Q$1070,LISTA_INSTRUCTORES_AMBIENTES!$R$2:$R$1070," ",0,1)</f>
        <v xml:space="preserve"> </v>
      </c>
      <c r="AM13" s="61" t="str">
        <f>_xlfn.XLOOKUP((_xlfn.XLOOKUP(AM15,PLANEACION!$C$3:$C$990,PLANEACION!W$3:W$990," ",0.1)),LISTA_INSTRUCTORES_AMBIENTES!$Q$2:$Q$1070,LISTA_INSTRUCTORES_AMBIENTES!$R$2:$R$1070," ",0,1)</f>
        <v xml:space="preserve"> </v>
      </c>
      <c r="AN13" s="61" t="str">
        <f>_xlfn.XLOOKUP((_xlfn.XLOOKUP(AN15,PLANEACION!$C$3:$C$990,PLANEACION!AC$3:AC$990," ",0.1)),LISTA_INSTRUCTORES_AMBIENTES!$Q$2:$Q$1070,LISTA_INSTRUCTORES_AMBIENTES!$R$2:$R$1070," ",0,1)</f>
        <v xml:space="preserve"> </v>
      </c>
      <c r="AO13" s="61" t="str">
        <f>_xlfn.XLOOKUP((_xlfn.XLOOKUP(AO15,PLANEACION!$C$3:$C$990,PLANEACION!AI$3:AI$990," ",0.1)),LISTA_INSTRUCTORES_AMBIENTES!$Q$2:$Q$1070,LISTA_INSTRUCTORES_AMBIENTES!$R$2:$R$1070," ",0,1)</f>
        <v xml:space="preserve"> </v>
      </c>
    </row>
    <row r="14" spans="2:41" ht="39.950000000000003" customHeight="1">
      <c r="B14" s="101" t="s">
        <v>16</v>
      </c>
      <c r="C14" s="232"/>
      <c r="D14" s="98" t="str">
        <f t="shared" si="0"/>
        <v xml:space="preserve"> </v>
      </c>
      <c r="E14" s="98" t="str">
        <f t="shared" si="0"/>
        <v/>
      </c>
      <c r="F14" s="98" t="str">
        <f t="shared" si="0"/>
        <v/>
      </c>
      <c r="G14" s="98" t="str">
        <f t="shared" si="0"/>
        <v/>
      </c>
      <c r="H14" s="98" t="str">
        <f t="shared" si="0"/>
        <v/>
      </c>
      <c r="I14" s="98" t="str">
        <f t="shared" si="0"/>
        <v/>
      </c>
      <c r="M14" s="68" t="s">
        <v>16</v>
      </c>
      <c r="N14" s="235"/>
      <c r="O14" s="50" t="str">
        <f>_xlfn.XLOOKUP((_xlfn.XLOOKUP(O15,PLANEACION!$C$3:$C$990,PLANEACION!E$3:E$990," ",0.1)),LISTA_INSTRUCTORES_AMBIENTES!$B$2:$B$528,LISTA_INSTRUCTORES_AMBIENTES!$C$2:$C$528," ",0,1)</f>
        <v xml:space="preserve"> </v>
      </c>
      <c r="P14" s="50" t="str">
        <f>_xlfn.XLOOKUP((_xlfn.XLOOKUP(P15,PLANEACION!$C$3:$C$990,PLANEACION!K$3:K$990,"",0.1)),LISTA_INSTRUCTORES_AMBIENTES!$B$2:$B$528,LISTA_INSTRUCTORES_AMBIENTES!$C$2:$C$528,"",0,1)</f>
        <v/>
      </c>
      <c r="Q14" s="50" t="str">
        <f>_xlfn.XLOOKUP((_xlfn.XLOOKUP(Q15,PLANEACION!$C$3:$C$990,PLANEACION!Q$3:Q$990,"",0.1)),LISTA_INSTRUCTORES_AMBIENTES!$B$2:$B$528,LISTA_INSTRUCTORES_AMBIENTES!$C$2:$C$528,"",0,1)</f>
        <v/>
      </c>
      <c r="R14" s="50" t="str">
        <f>_xlfn.XLOOKUP((_xlfn.XLOOKUP(R15,PLANEACION!$C$3:$C$990,PLANEACION!W$3:W$990,"",0.1)),LISTA_INSTRUCTORES_AMBIENTES!$B$2:$B$528,LISTA_INSTRUCTORES_AMBIENTES!$C$2:$C$528,"",0,1)</f>
        <v/>
      </c>
      <c r="S14" s="50" t="str">
        <f>_xlfn.XLOOKUP((_xlfn.XLOOKUP(S15,PLANEACION!$C$3:$C$990,PLANEACION!AC$3:AC$990,"",0.1)),LISTA_INSTRUCTORES_AMBIENTES!$B$2:$B$528,LISTA_INSTRUCTORES_AMBIENTES!$C$2:$C$528,"",0,1)</f>
        <v/>
      </c>
      <c r="T14" s="50" t="str">
        <f>_xlfn.XLOOKUP((_xlfn.XLOOKUP(T15,PLANEACION!$C$3:$C$990,PLANEACION!AI$3:AI$990,"",0.1)),LISTA_INSTRUCTORES_AMBIENTES!$B$2:$B$528,LISTA_INSTRUCTORES_AMBIENTES!$C$2:$C$528,"",0,1)</f>
        <v/>
      </c>
      <c r="Y14" s="35" t="s">
        <v>16</v>
      </c>
      <c r="Z14" s="235"/>
      <c r="AA14" s="50" t="str">
        <f>_xlfn.XLOOKUP((_xlfn.XLOOKUP(AA15,PLANEACION!$C$3:$C$990,PLANEACION!E$3:E$990," ",0.1)),LISTA_INSTRUCTORES_AMBIENTES!$B$2:$B$528,LISTA_INSTRUCTORES_AMBIENTES!$C$2:$C$528," ",0,1)</f>
        <v xml:space="preserve"> </v>
      </c>
      <c r="AB14" s="50" t="str">
        <f>_xlfn.XLOOKUP((_xlfn.XLOOKUP(AB15,PLANEACION!$C$3:$C$990,PLANEACION!K$3:K$990,"",0.1)),LISTA_INSTRUCTORES_AMBIENTES!$B$2:$B$528,LISTA_INSTRUCTORES_AMBIENTES!$C$2:$C$528,"",0,1)</f>
        <v/>
      </c>
      <c r="AC14" s="50" t="str">
        <f>_xlfn.XLOOKUP((_xlfn.XLOOKUP(AC15,PLANEACION!$C$3:$C$990,PLANEACION!Q$3:Q$990,"",0.1)),LISTA_INSTRUCTORES_AMBIENTES!$B$2:$B$528,LISTA_INSTRUCTORES_AMBIENTES!$C$2:$C$528,"",0,1)</f>
        <v/>
      </c>
      <c r="AD14" s="50" t="str">
        <f>_xlfn.XLOOKUP((_xlfn.XLOOKUP(AD15,PLANEACION!$C$3:$C$990,PLANEACION!W$3:W$990,"",0.1)),LISTA_INSTRUCTORES_AMBIENTES!$B$2:$B$528,LISTA_INSTRUCTORES_AMBIENTES!$C$2:$C$528,"",0,1)</f>
        <v/>
      </c>
      <c r="AE14" s="50" t="str">
        <f>_xlfn.XLOOKUP((_xlfn.XLOOKUP(AE15,PLANEACION!$C$3:$C$990,PLANEACION!AC$3:AC$990,"",0.1)),LISTA_INSTRUCTORES_AMBIENTES!$B$2:$B$528,LISTA_INSTRUCTORES_AMBIENTES!$C$2:$C$528,"",0,1)</f>
        <v/>
      </c>
      <c r="AF14" s="50" t="str">
        <f>_xlfn.XLOOKUP((_xlfn.XLOOKUP(AF15,PLANEACION!$C$3:$C$990,PLANEACION!AI$3:AI$990,"",0.1)),LISTA_INSTRUCTORES_AMBIENTES!$B$2:$B$528,LISTA_INSTRUCTORES_AMBIENTES!$C$2:$C$528,"",0,1)</f>
        <v/>
      </c>
      <c r="AH14" s="35" t="s">
        <v>16</v>
      </c>
      <c r="AI14" s="235"/>
    </row>
    <row r="15" spans="2:41" ht="39.950000000000003" customHeight="1">
      <c r="B15" s="102" t="s">
        <v>17</v>
      </c>
      <c r="C15" s="232"/>
      <c r="D15" s="37" t="str">
        <f t="shared" si="0"/>
        <v/>
      </c>
      <c r="E15" s="37" t="str">
        <f t="shared" si="0"/>
        <v/>
      </c>
      <c r="F15" s="37" t="str">
        <f t="shared" si="0"/>
        <v/>
      </c>
      <c r="G15" s="37" t="str">
        <f t="shared" si="0"/>
        <v/>
      </c>
      <c r="H15" s="37" t="str">
        <f t="shared" si="0"/>
        <v/>
      </c>
      <c r="I15" s="37" t="str">
        <f t="shared" si="0"/>
        <v/>
      </c>
      <c r="M15" s="69" t="s">
        <v>17</v>
      </c>
      <c r="N15" s="235"/>
      <c r="O15" s="37">
        <f t="shared" ref="O15:T15" si="8">IF(AA15=0,0,RIGHT(AA15,(LEN(AA15)-10)))</f>
        <v>0</v>
      </c>
      <c r="P15" s="37">
        <f t="shared" si="8"/>
        <v>0</v>
      </c>
      <c r="Q15" s="37">
        <f t="shared" si="8"/>
        <v>0</v>
      </c>
      <c r="R15" s="37">
        <f t="shared" si="8"/>
        <v>0</v>
      </c>
      <c r="S15" s="37">
        <f t="shared" si="8"/>
        <v>0</v>
      </c>
      <c r="T15" s="37">
        <f t="shared" si="8"/>
        <v>0</v>
      </c>
      <c r="Y15" s="36" t="s">
        <v>17</v>
      </c>
      <c r="Z15" s="235"/>
      <c r="AA15" s="37">
        <f>+_xlfn.XLOOKUP($N$7,PLANEACION!E$3:E$990,PLANEACION!$C$3:$C$990,0,0,1)</f>
        <v>0</v>
      </c>
      <c r="AB15" s="37">
        <f>+_xlfn.XLOOKUP($N$7,PLANEACION!K$3:K$990,PLANEACION!$C$3:$C$990,0,0,1)</f>
        <v>0</v>
      </c>
      <c r="AC15" s="37">
        <f>+_xlfn.XLOOKUP($N$7,PLANEACION!Q$3:Q$990,PLANEACION!$C$3:$C$990,0,0,1)</f>
        <v>0</v>
      </c>
      <c r="AD15" s="37">
        <f>+_xlfn.XLOOKUP($N$7,PLANEACION!W$3:W$990,PLANEACION!$C$3:$C$990,0,0,1)</f>
        <v>0</v>
      </c>
      <c r="AE15" s="37">
        <f>+_xlfn.XLOOKUP($N$7,PLANEACION!AC$3:AC$990,PLANEACION!$C$3:$C$990,0,0,1)</f>
        <v>0</v>
      </c>
      <c r="AF15" s="37">
        <f>+_xlfn.XLOOKUP($N$7,PLANEACION!AI$3:AI$990,PLANEACION!$C$3:$C$990,0,0,1)</f>
        <v>0</v>
      </c>
      <c r="AH15" s="36" t="s">
        <v>17</v>
      </c>
      <c r="AI15" s="235"/>
      <c r="AJ15" s="37" t="str">
        <f>+CONCATENATE($AJ$7,HORARIO_AMBIENTES!O15)</f>
        <v>TEMAS_0</v>
      </c>
      <c r="AK15" s="37" t="str">
        <f>+CONCATENATE($AJ$7,HORARIO_AMBIENTES!P15)</f>
        <v>TEMAS_0</v>
      </c>
      <c r="AL15" s="37" t="str">
        <f>+CONCATENATE($AJ$7,HORARIO_AMBIENTES!Q15)</f>
        <v>TEMAS_0</v>
      </c>
      <c r="AM15" s="37" t="str">
        <f>+CONCATENATE($AJ$7,HORARIO_AMBIENTES!R15)</f>
        <v>TEMAS_0</v>
      </c>
      <c r="AN15" s="37" t="str">
        <f>+CONCATENATE($AJ$7,HORARIO_AMBIENTES!S15)</f>
        <v>TEMAS_0</v>
      </c>
      <c r="AO15" s="37" t="str">
        <f>+CONCATENATE($AJ$7,HORARIO_AMBIENTES!T15)</f>
        <v>TEMAS_0</v>
      </c>
    </row>
    <row r="16" spans="2:41" ht="39.950000000000003" customHeight="1">
      <c r="B16" s="103" t="s">
        <v>18</v>
      </c>
      <c r="C16" s="233"/>
      <c r="D16" s="99" t="str">
        <f t="shared" si="0"/>
        <v>203Sede Fontibon</v>
      </c>
      <c r="E16" s="99" t="str">
        <f t="shared" si="0"/>
        <v>203Sede Fontibon</v>
      </c>
      <c r="F16" s="99" t="str">
        <f t="shared" si="0"/>
        <v>203Sede Fontibon</v>
      </c>
      <c r="G16" s="99" t="str">
        <f t="shared" si="0"/>
        <v>203Sede Fontibon</v>
      </c>
      <c r="H16" s="99" t="str">
        <f t="shared" si="0"/>
        <v>203Sede Fontibon</v>
      </c>
      <c r="I16" s="99" t="str">
        <f t="shared" si="0"/>
        <v>203Sede Fontibon</v>
      </c>
      <c r="M16" s="70" t="s">
        <v>18</v>
      </c>
      <c r="N16" s="236"/>
      <c r="O16" s="58" t="str">
        <f t="shared" ref="O16:T16" si="9">+IF(O14=0,0,$O$7)</f>
        <v>203Sede Fontibon</v>
      </c>
      <c r="P16" s="58" t="str">
        <f t="shared" si="9"/>
        <v>203Sede Fontibon</v>
      </c>
      <c r="Q16" s="58" t="str">
        <f t="shared" si="9"/>
        <v>203Sede Fontibon</v>
      </c>
      <c r="R16" s="58" t="str">
        <f t="shared" si="9"/>
        <v>203Sede Fontibon</v>
      </c>
      <c r="S16" s="58" t="str">
        <f t="shared" si="9"/>
        <v>203Sede Fontibon</v>
      </c>
      <c r="T16" s="58" t="str">
        <f t="shared" si="9"/>
        <v>203Sede Fontibon</v>
      </c>
      <c r="Y16" s="55" t="s">
        <v>18</v>
      </c>
      <c r="Z16" s="236"/>
      <c r="AA16" s="58" t="str">
        <f t="shared" ref="AA16:AF16" si="10">+O14</f>
        <v xml:space="preserve"> </v>
      </c>
      <c r="AB16" s="58" t="str">
        <f t="shared" si="10"/>
        <v/>
      </c>
      <c r="AC16" s="58" t="str">
        <f t="shared" si="10"/>
        <v/>
      </c>
      <c r="AD16" s="58" t="str">
        <f t="shared" si="10"/>
        <v/>
      </c>
      <c r="AE16" s="58" t="str">
        <f t="shared" si="10"/>
        <v/>
      </c>
      <c r="AF16" s="58" t="str">
        <f t="shared" si="10"/>
        <v/>
      </c>
      <c r="AH16" s="55" t="s">
        <v>18</v>
      </c>
      <c r="AI16" s="236"/>
      <c r="AJ16" s="58" t="e">
        <f>+#REF!</f>
        <v>#REF!</v>
      </c>
      <c r="AK16" s="58" t="e">
        <f>+#REF!</f>
        <v>#REF!</v>
      </c>
      <c r="AL16" s="58" t="e">
        <f>+#REF!</f>
        <v>#REF!</v>
      </c>
      <c r="AM16" s="58" t="e">
        <f>+#REF!</f>
        <v>#REF!</v>
      </c>
      <c r="AN16" s="58" t="e">
        <f>+#REF!</f>
        <v>#REF!</v>
      </c>
      <c r="AO16" s="58" t="e">
        <f>+#REF!</f>
        <v>#REF!</v>
      </c>
    </row>
    <row r="17" spans="2:41" ht="20.100000000000001" customHeight="1">
      <c r="B17" s="258" t="s">
        <v>416</v>
      </c>
      <c r="C17" s="259"/>
      <c r="D17" s="259"/>
      <c r="E17" s="259"/>
      <c r="F17" s="259"/>
      <c r="G17" s="259"/>
      <c r="H17" s="259"/>
      <c r="I17" s="262"/>
      <c r="M17" s="71"/>
      <c r="N17" s="48" t="s">
        <v>23</v>
      </c>
      <c r="O17" s="41" t="s">
        <v>21</v>
      </c>
      <c r="P17" s="41" t="s">
        <v>21</v>
      </c>
      <c r="Q17" s="41" t="s">
        <v>21</v>
      </c>
      <c r="R17" s="41" t="s">
        <v>21</v>
      </c>
      <c r="S17" s="41" t="s">
        <v>21</v>
      </c>
      <c r="T17" s="41" t="s">
        <v>21</v>
      </c>
      <c r="Y17" s="40"/>
      <c r="Z17" s="48" t="s">
        <v>23</v>
      </c>
      <c r="AA17" s="41" t="s">
        <v>21</v>
      </c>
      <c r="AB17" s="41" t="s">
        <v>21</v>
      </c>
      <c r="AC17" s="41" t="s">
        <v>21</v>
      </c>
      <c r="AD17" s="41" t="s">
        <v>21</v>
      </c>
      <c r="AE17" s="41" t="s">
        <v>21</v>
      </c>
      <c r="AF17" s="41" t="s">
        <v>21</v>
      </c>
      <c r="AH17" s="40"/>
      <c r="AI17" s="48" t="s">
        <v>23</v>
      </c>
      <c r="AJ17" s="41" t="s">
        <v>21</v>
      </c>
      <c r="AK17" s="41" t="s">
        <v>21</v>
      </c>
      <c r="AL17" s="41" t="s">
        <v>21</v>
      </c>
      <c r="AM17" s="41" t="s">
        <v>21</v>
      </c>
      <c r="AN17" s="41" t="s">
        <v>21</v>
      </c>
      <c r="AO17" s="41" t="s">
        <v>21</v>
      </c>
    </row>
    <row r="18" spans="2:41" ht="60" customHeight="1">
      <c r="B18" s="104" t="s">
        <v>14</v>
      </c>
      <c r="C18" s="231" t="s">
        <v>417</v>
      </c>
      <c r="D18" s="107" t="str">
        <f t="shared" ref="D18:I25" si="11">+IF(O18=0,"",O18)</f>
        <v xml:space="preserve"> </v>
      </c>
      <c r="E18" s="107" t="str">
        <f t="shared" si="11"/>
        <v xml:space="preserve"> </v>
      </c>
      <c r="F18" s="107" t="str">
        <f t="shared" si="11"/>
        <v xml:space="preserve"> </v>
      </c>
      <c r="G18" s="107" t="str">
        <f t="shared" si="11"/>
        <v xml:space="preserve"> </v>
      </c>
      <c r="H18" s="107" t="str">
        <f t="shared" si="11"/>
        <v xml:space="preserve"> </v>
      </c>
      <c r="I18" s="107" t="str">
        <f t="shared" si="11"/>
        <v xml:space="preserve"> </v>
      </c>
      <c r="M18" s="67" t="s">
        <v>14</v>
      </c>
      <c r="N18" s="234" t="s">
        <v>24</v>
      </c>
      <c r="O18" s="34" t="str">
        <f t="shared" ref="O18:T18" si="12">+AJ18</f>
        <v xml:space="preserve"> </v>
      </c>
      <c r="P18" s="34" t="str">
        <f t="shared" si="12"/>
        <v xml:space="preserve"> </v>
      </c>
      <c r="Q18" s="34" t="str">
        <f t="shared" si="12"/>
        <v xml:space="preserve"> </v>
      </c>
      <c r="R18" s="34" t="str">
        <f t="shared" si="12"/>
        <v xml:space="preserve"> </v>
      </c>
      <c r="S18" s="34" t="str">
        <f t="shared" si="12"/>
        <v xml:space="preserve"> </v>
      </c>
      <c r="T18" s="34" t="str">
        <f t="shared" si="12"/>
        <v xml:space="preserve"> </v>
      </c>
      <c r="Y18" s="33" t="s">
        <v>14</v>
      </c>
      <c r="Z18" s="234" t="s">
        <v>24</v>
      </c>
      <c r="AA18" s="34" t="str">
        <f t="shared" ref="AA18:AF18" si="13">+AJ18</f>
        <v xml:space="preserve"> </v>
      </c>
      <c r="AB18" s="34" t="str">
        <f t="shared" si="13"/>
        <v xml:space="preserve"> </v>
      </c>
      <c r="AC18" s="34" t="str">
        <f t="shared" si="13"/>
        <v xml:space="preserve"> </v>
      </c>
      <c r="AD18" s="34" t="str">
        <f t="shared" si="13"/>
        <v xml:space="preserve"> </v>
      </c>
      <c r="AE18" s="34" t="str">
        <f t="shared" si="13"/>
        <v xml:space="preserve"> </v>
      </c>
      <c r="AF18" s="34" t="str">
        <f t="shared" si="13"/>
        <v xml:space="preserve"> </v>
      </c>
      <c r="AH18" s="33" t="s">
        <v>14</v>
      </c>
      <c r="AI18" s="234" t="s">
        <v>24</v>
      </c>
      <c r="AJ18" s="61" t="str">
        <f>_xlfn.XLOOKUP((_xlfn.XLOOKUP(AJ20,PLANEACION!$C$3:$C$990,PLANEACION!F$3:F$990," ",0.1)),LISTA_INSTRUCTORES_AMBIENTES!$Q$2:$Q$1070,LISTA_INSTRUCTORES_AMBIENTES!$R$2:$R$1070," ",0,1)</f>
        <v xml:space="preserve"> </v>
      </c>
      <c r="AK18" s="61" t="str">
        <f>_xlfn.XLOOKUP((_xlfn.XLOOKUP(AK20,PLANEACION!$C$3:$C$990,PLANEACION!L$3:L$990," ",0.1)),LISTA_INSTRUCTORES_AMBIENTES!$Q$2:$Q$1070,LISTA_INSTRUCTORES_AMBIENTES!$R$2:$R$1070," ",0,1)</f>
        <v xml:space="preserve"> </v>
      </c>
      <c r="AL18" s="61" t="str">
        <f>_xlfn.XLOOKUP((_xlfn.XLOOKUP(AL20,PLANEACION!$C$3:$C$990,PLANEACION!R$3:R$990," ",0.1)),LISTA_INSTRUCTORES_AMBIENTES!$Q$2:$Q$1070,LISTA_INSTRUCTORES_AMBIENTES!$R$2:$R$1070," ",0,1)</f>
        <v xml:space="preserve"> </v>
      </c>
      <c r="AM18" s="61" t="str">
        <f>_xlfn.XLOOKUP((_xlfn.XLOOKUP(AM20,PLANEACION!$C$3:$C$990,PLANEACION!X$3:X$990," ",0.1)),LISTA_INSTRUCTORES_AMBIENTES!$Q$2:$Q$1070,LISTA_INSTRUCTORES_AMBIENTES!$R$2:$R$1070," ",0,1)</f>
        <v xml:space="preserve"> </v>
      </c>
      <c r="AN18" s="61" t="str">
        <f>_xlfn.XLOOKUP((_xlfn.XLOOKUP(AN20,PLANEACION!$C$3:$C$990,PLANEACION!AD$3:AD$990," ",0.1)),LISTA_INSTRUCTORES_AMBIENTES!$Q$2:$Q$1070,LISTA_INSTRUCTORES_AMBIENTES!$R$2:$R$1070," ",0,1)</f>
        <v xml:space="preserve"> </v>
      </c>
      <c r="AO18" s="61" t="str">
        <f>_xlfn.XLOOKUP((_xlfn.XLOOKUP(AO20,PLANEACION!$C$3:$C$990,PLANEACION!AJ$3:AJ$990," ",0.1)),LISTA_INSTRUCTORES_AMBIENTES!$Q$2:$Q$1070,LISTA_INSTRUCTORES_AMBIENTES!$R$2:$R$1070," ",0,1)</f>
        <v xml:space="preserve"> </v>
      </c>
    </row>
    <row r="19" spans="2:41" ht="39.950000000000003" customHeight="1">
      <c r="B19" s="105" t="s">
        <v>16</v>
      </c>
      <c r="C19" s="232"/>
      <c r="D19" s="108" t="str">
        <f t="shared" si="11"/>
        <v xml:space="preserve"> </v>
      </c>
      <c r="E19" s="108" t="str">
        <f t="shared" si="11"/>
        <v xml:space="preserve"> </v>
      </c>
      <c r="F19" s="108" t="str">
        <f t="shared" si="11"/>
        <v/>
      </c>
      <c r="G19" s="108" t="str">
        <f t="shared" si="11"/>
        <v/>
      </c>
      <c r="H19" s="108" t="str">
        <f t="shared" si="11"/>
        <v/>
      </c>
      <c r="I19" s="108" t="str">
        <f t="shared" si="11"/>
        <v/>
      </c>
      <c r="M19" s="68" t="s">
        <v>16</v>
      </c>
      <c r="N19" s="235"/>
      <c r="O19" s="50" t="str">
        <f>_xlfn.XLOOKUP((_xlfn.XLOOKUP(O20,PLANEACION!$C$3:$C$990,PLANEACION!F$3:F$990," ",0.1)),LISTA_INSTRUCTORES_AMBIENTES!$B$2:$B$528,LISTA_INSTRUCTORES_AMBIENTES!$C$2:$C$528," ",0,1)</f>
        <v xml:space="preserve"> </v>
      </c>
      <c r="P19" s="50" t="str">
        <f>_xlfn.XLOOKUP((_xlfn.XLOOKUP(P20,PLANEACION!$C$3:$C$990,PLANEACION!L$3:L$990," ",0.1)),LISTA_INSTRUCTORES_AMBIENTES!$B$2:$B$528,LISTA_INSTRUCTORES_AMBIENTES!$C$2:$C$528," ",0,1)</f>
        <v xml:space="preserve"> </v>
      </c>
      <c r="Q19" s="50" t="str">
        <f>_xlfn.XLOOKUP((_xlfn.XLOOKUP(Q20,PLANEACION!$C$3:$C$990,PLANEACION!R$3:R$990,"",0.1)),LISTA_INSTRUCTORES_AMBIENTES!$B$2:$B$528,LISTA_INSTRUCTORES_AMBIENTES!$C$2:$C$528,"",0,1)</f>
        <v/>
      </c>
      <c r="R19" s="50" t="str">
        <f>_xlfn.XLOOKUP((_xlfn.XLOOKUP(R20,PLANEACION!$C$3:$C$990,PLANEACION!X$3:X$990,"",0.1)),LISTA_INSTRUCTORES_AMBIENTES!$B$2:$B$528,LISTA_INSTRUCTORES_AMBIENTES!$C$2:$C$528,"",0,1)</f>
        <v/>
      </c>
      <c r="S19" s="50" t="str">
        <f>_xlfn.XLOOKUP((_xlfn.XLOOKUP(S20,PLANEACION!$C$3:$C$990,PLANEACION!AD$3:AD$990,"",0.1)),LISTA_INSTRUCTORES_AMBIENTES!$B$2:$B$528,LISTA_INSTRUCTORES_AMBIENTES!$C$2:$C$528,"",0,1)</f>
        <v/>
      </c>
      <c r="T19" s="50" t="str">
        <f>_xlfn.XLOOKUP((_xlfn.XLOOKUP(T20,PLANEACION!$C$3:$C$990,PLANEACION!AJ$3:AJ$990,"",0.1)),LISTA_INSTRUCTORES_AMBIENTES!$B$2:$B$528,LISTA_INSTRUCTORES_AMBIENTES!$C$2:$C$528,"",0,1)</f>
        <v/>
      </c>
      <c r="Y19" s="35" t="s">
        <v>16</v>
      </c>
      <c r="Z19" s="235"/>
      <c r="AA19" s="50" t="str">
        <f>_xlfn.XLOOKUP((_xlfn.XLOOKUP(AA20,PLANEACION!$C$3:$C$990,PLANEACION!F$3:F$990," ",0.1)),LISTA_INSTRUCTORES_AMBIENTES!$B$2:$B$528,LISTA_INSTRUCTORES_AMBIENTES!$C$2:$C$528," ",0,1)</f>
        <v xml:space="preserve"> </v>
      </c>
      <c r="AB19" s="50" t="str">
        <f>_xlfn.XLOOKUP((_xlfn.XLOOKUP(AB20,PLANEACION!$C$3:$C$990,PLANEACION!L$3:L$990," ",0.1)),LISTA_INSTRUCTORES_AMBIENTES!$B$2:$B$528,LISTA_INSTRUCTORES_AMBIENTES!$C$2:$C$528," ",0,1)</f>
        <v xml:space="preserve"> </v>
      </c>
      <c r="AC19" s="50" t="str">
        <f>_xlfn.XLOOKUP((_xlfn.XLOOKUP(AC20,PLANEACION!$C$3:$C$990,PLANEACION!R$3:R$990,"",0.1)),LISTA_INSTRUCTORES_AMBIENTES!$B$2:$B$528,LISTA_INSTRUCTORES_AMBIENTES!$C$2:$C$528,"",0,1)</f>
        <v/>
      </c>
      <c r="AD19" s="50" t="str">
        <f>_xlfn.XLOOKUP((_xlfn.XLOOKUP(AD20,PLANEACION!$C$3:$C$990,PLANEACION!X$3:X$990,"",0.1)),LISTA_INSTRUCTORES_AMBIENTES!$B$2:$B$528,LISTA_INSTRUCTORES_AMBIENTES!$C$2:$C$528,"",0,1)</f>
        <v/>
      </c>
      <c r="AE19" s="50" t="str">
        <f>_xlfn.XLOOKUP((_xlfn.XLOOKUP(AE20,PLANEACION!$C$3:$C$990,PLANEACION!AD$3:AD$990,"",0.1)),LISTA_INSTRUCTORES_AMBIENTES!$B$2:$B$528,LISTA_INSTRUCTORES_AMBIENTES!$C$2:$C$528,"",0,1)</f>
        <v/>
      </c>
      <c r="AF19" s="50" t="str">
        <f>_xlfn.XLOOKUP((_xlfn.XLOOKUP(AF20,PLANEACION!$C$3:$C$990,PLANEACION!AJ$3:AJ$990,"",0.1)),LISTA_INSTRUCTORES_AMBIENTES!$B$2:$B$528,LISTA_INSTRUCTORES_AMBIENTES!$C$2:$C$528,"",0,1)</f>
        <v/>
      </c>
      <c r="AH19" s="35" t="s">
        <v>16</v>
      </c>
      <c r="AI19" s="235"/>
    </row>
    <row r="20" spans="2:41" ht="60" customHeight="1">
      <c r="B20" s="102" t="s">
        <v>17</v>
      </c>
      <c r="C20" s="232"/>
      <c r="D20" s="109" t="str">
        <f t="shared" si="11"/>
        <v/>
      </c>
      <c r="E20" s="109" t="str">
        <f t="shared" si="11"/>
        <v/>
      </c>
      <c r="F20" s="109" t="str">
        <f t="shared" si="11"/>
        <v/>
      </c>
      <c r="G20" s="109" t="str">
        <f t="shared" si="11"/>
        <v/>
      </c>
      <c r="H20" s="109" t="str">
        <f t="shared" si="11"/>
        <v/>
      </c>
      <c r="I20" s="109" t="str">
        <f t="shared" si="11"/>
        <v/>
      </c>
      <c r="M20" s="69" t="s">
        <v>17</v>
      </c>
      <c r="N20" s="235"/>
      <c r="O20" s="37">
        <f t="shared" ref="O20:T20" si="14">IF(AA20=0,0,RIGHT(AA20,(LEN(AA20)-10)))</f>
        <v>0</v>
      </c>
      <c r="P20" s="37">
        <f t="shared" si="14"/>
        <v>0</v>
      </c>
      <c r="Q20" s="37">
        <f t="shared" si="14"/>
        <v>0</v>
      </c>
      <c r="R20" s="37">
        <f t="shared" si="14"/>
        <v>0</v>
      </c>
      <c r="S20" s="37">
        <f t="shared" si="14"/>
        <v>0</v>
      </c>
      <c r="T20" s="37">
        <f t="shared" si="14"/>
        <v>0</v>
      </c>
      <c r="Y20" s="36" t="s">
        <v>17</v>
      </c>
      <c r="Z20" s="235"/>
      <c r="AA20" s="37">
        <f>+_xlfn.XLOOKUP($N$7,PLANEACION!F$3:F$990,PLANEACION!$C$3:$C$990,0,0,1)</f>
        <v>0</v>
      </c>
      <c r="AB20" s="37">
        <f>+_xlfn.XLOOKUP($N$7,PLANEACION!L$3:L$990,PLANEACION!$C$3:$C$990,0,0,1)</f>
        <v>0</v>
      </c>
      <c r="AC20" s="37">
        <f>+_xlfn.XLOOKUP($N$7,PLANEACION!R$3:R$990,PLANEACION!$C$3:$C$990,0,0,1)</f>
        <v>0</v>
      </c>
      <c r="AD20" s="37">
        <f>+_xlfn.XLOOKUP($N$7,PLANEACION!X$3:X$990,PLANEACION!$C$3:$C$990,0,0,1)</f>
        <v>0</v>
      </c>
      <c r="AE20" s="37">
        <f>+_xlfn.XLOOKUP($N$7,PLANEACION!AD$3:AD$990,PLANEACION!$C$3:$C$990,0,0,1)</f>
        <v>0</v>
      </c>
      <c r="AF20" s="37">
        <f>+_xlfn.XLOOKUP($N$7,PLANEACION!AJ$3:AJ$990,PLANEACION!$C$3:$C$990,0,0,1)</f>
        <v>0</v>
      </c>
      <c r="AH20" s="36" t="s">
        <v>17</v>
      </c>
      <c r="AI20" s="235"/>
      <c r="AJ20" s="37" t="str">
        <f>+CONCATENATE($AJ$7,HORARIO_AMBIENTES!O20)</f>
        <v>TEMAS_0</v>
      </c>
      <c r="AK20" s="37" t="str">
        <f>+CONCATENATE($AJ$7,HORARIO_AMBIENTES!P20)</f>
        <v>TEMAS_0</v>
      </c>
      <c r="AL20" s="37" t="str">
        <f>+CONCATENATE($AJ$7,HORARIO_AMBIENTES!Q20)</f>
        <v>TEMAS_0</v>
      </c>
      <c r="AM20" s="37" t="str">
        <f>+CONCATENATE($AJ$7,HORARIO_AMBIENTES!R20)</f>
        <v>TEMAS_0</v>
      </c>
      <c r="AN20" s="37" t="str">
        <f>+CONCATENATE($AJ$7,HORARIO_AMBIENTES!S20)</f>
        <v>TEMAS_0</v>
      </c>
      <c r="AO20" s="37" t="str">
        <f>+CONCATENATE($AJ$7,HORARIO_AMBIENTES!T20)</f>
        <v>TEMAS_0</v>
      </c>
    </row>
    <row r="21" spans="2:41" ht="39.950000000000003" customHeight="1">
      <c r="B21" s="106" t="s">
        <v>18</v>
      </c>
      <c r="C21" s="233"/>
      <c r="D21" s="110" t="str">
        <f t="shared" si="11"/>
        <v>203Sede Fontibon</v>
      </c>
      <c r="E21" s="110" t="str">
        <f t="shared" si="11"/>
        <v>203Sede Fontibon</v>
      </c>
      <c r="F21" s="110" t="str">
        <f t="shared" si="11"/>
        <v>203Sede Fontibon</v>
      </c>
      <c r="G21" s="110" t="str">
        <f t="shared" si="11"/>
        <v>203Sede Fontibon</v>
      </c>
      <c r="H21" s="110" t="str">
        <f t="shared" si="11"/>
        <v>203Sede Fontibon</v>
      </c>
      <c r="I21" s="110" t="str">
        <f t="shared" si="11"/>
        <v>203Sede Fontibon</v>
      </c>
      <c r="M21" s="72" t="s">
        <v>18</v>
      </c>
      <c r="N21" s="236"/>
      <c r="O21" s="58" t="str">
        <f t="shared" ref="O21:T21" si="15">+IF(O19=0,0,$O$7)</f>
        <v>203Sede Fontibon</v>
      </c>
      <c r="P21" s="58" t="str">
        <f t="shared" si="15"/>
        <v>203Sede Fontibon</v>
      </c>
      <c r="Q21" s="58" t="str">
        <f t="shared" si="15"/>
        <v>203Sede Fontibon</v>
      </c>
      <c r="R21" s="58" t="str">
        <f t="shared" si="15"/>
        <v>203Sede Fontibon</v>
      </c>
      <c r="S21" s="58" t="str">
        <f t="shared" si="15"/>
        <v>203Sede Fontibon</v>
      </c>
      <c r="T21" s="58" t="str">
        <f t="shared" si="15"/>
        <v>203Sede Fontibon</v>
      </c>
      <c r="Y21" s="38" t="s">
        <v>18</v>
      </c>
      <c r="Z21" s="236"/>
      <c r="AA21" s="58" t="str">
        <f t="shared" ref="AA21:AF21" si="16">+O19</f>
        <v xml:space="preserve"> </v>
      </c>
      <c r="AB21" s="58" t="str">
        <f t="shared" si="16"/>
        <v xml:space="preserve"> </v>
      </c>
      <c r="AC21" s="58" t="str">
        <f t="shared" si="16"/>
        <v/>
      </c>
      <c r="AD21" s="58" t="str">
        <f t="shared" si="16"/>
        <v/>
      </c>
      <c r="AE21" s="58" t="str">
        <f t="shared" si="16"/>
        <v/>
      </c>
      <c r="AF21" s="58" t="str">
        <f t="shared" si="16"/>
        <v/>
      </c>
      <c r="AH21" s="38" t="s">
        <v>18</v>
      </c>
      <c r="AI21" s="236"/>
      <c r="AJ21" s="58" t="e">
        <f>+#REF!</f>
        <v>#REF!</v>
      </c>
      <c r="AK21" s="58" t="e">
        <f>+#REF!</f>
        <v>#REF!</v>
      </c>
      <c r="AL21" s="58" t="e">
        <f>+#REF!</f>
        <v>#REF!</v>
      </c>
      <c r="AM21" s="58" t="e">
        <f>+#REF!</f>
        <v>#REF!</v>
      </c>
      <c r="AN21" s="58" t="e">
        <f>+#REF!</f>
        <v>#REF!</v>
      </c>
      <c r="AO21" s="58" t="e">
        <f>+#REF!</f>
        <v>#REF!</v>
      </c>
    </row>
    <row r="22" spans="2:41" ht="60" customHeight="1">
      <c r="B22" s="104" t="s">
        <v>14</v>
      </c>
      <c r="C22" s="231" t="s">
        <v>419</v>
      </c>
      <c r="D22" s="107" t="str">
        <f t="shared" si="11"/>
        <v xml:space="preserve"> </v>
      </c>
      <c r="E22" s="107" t="str">
        <f t="shared" si="11"/>
        <v xml:space="preserve"> </v>
      </c>
      <c r="F22" s="107" t="str">
        <f t="shared" si="11"/>
        <v xml:space="preserve"> </v>
      </c>
      <c r="G22" s="107" t="str">
        <f t="shared" si="11"/>
        <v xml:space="preserve"> </v>
      </c>
      <c r="H22" s="107" t="str">
        <f t="shared" si="11"/>
        <v xml:space="preserve"> </v>
      </c>
      <c r="I22" s="107" t="str">
        <f t="shared" si="11"/>
        <v xml:space="preserve"> </v>
      </c>
      <c r="M22" s="67" t="s">
        <v>14</v>
      </c>
      <c r="N22" s="234" t="s">
        <v>25</v>
      </c>
      <c r="O22" s="34" t="str">
        <f t="shared" ref="O22:T22" si="17">+AJ22</f>
        <v xml:space="preserve"> </v>
      </c>
      <c r="P22" s="34" t="str">
        <f t="shared" si="17"/>
        <v xml:space="preserve"> </v>
      </c>
      <c r="Q22" s="34" t="str">
        <f t="shared" si="17"/>
        <v xml:space="preserve"> </v>
      </c>
      <c r="R22" s="34" t="str">
        <f t="shared" si="17"/>
        <v xml:space="preserve"> </v>
      </c>
      <c r="S22" s="34" t="str">
        <f t="shared" si="17"/>
        <v xml:space="preserve"> </v>
      </c>
      <c r="T22" s="34" t="str">
        <f t="shared" si="17"/>
        <v xml:space="preserve"> </v>
      </c>
      <c r="Y22" s="33" t="s">
        <v>14</v>
      </c>
      <c r="Z22" s="234" t="s">
        <v>25</v>
      </c>
      <c r="AA22" s="34" t="str">
        <f t="shared" ref="AA22:AF22" si="18">+AJ22</f>
        <v xml:space="preserve"> </v>
      </c>
      <c r="AB22" s="34" t="str">
        <f t="shared" si="18"/>
        <v xml:space="preserve"> </v>
      </c>
      <c r="AC22" s="34" t="str">
        <f t="shared" si="18"/>
        <v xml:space="preserve"> </v>
      </c>
      <c r="AD22" s="34" t="str">
        <f t="shared" si="18"/>
        <v xml:space="preserve"> </v>
      </c>
      <c r="AE22" s="34" t="str">
        <f t="shared" si="18"/>
        <v xml:space="preserve"> </v>
      </c>
      <c r="AF22" s="34" t="str">
        <f t="shared" si="18"/>
        <v xml:space="preserve"> </v>
      </c>
      <c r="AH22" s="33" t="s">
        <v>14</v>
      </c>
      <c r="AI22" s="234" t="s">
        <v>25</v>
      </c>
      <c r="AJ22" s="61" t="str">
        <f>_xlfn.XLOOKUP((_xlfn.XLOOKUP(AJ24,PLANEACION!$C$3:$C$990,PLANEACION!G$3:G$990," ",0.1)),LISTA_INSTRUCTORES_AMBIENTES!$Q$2:$Q$1070,LISTA_INSTRUCTORES_AMBIENTES!$R$2:$R$1070," ",0,1)</f>
        <v xml:space="preserve"> </v>
      </c>
      <c r="AK22" s="61" t="str">
        <f>_xlfn.XLOOKUP((_xlfn.XLOOKUP(AK24,PLANEACION!$C$3:$C$990,PLANEACION!M$3:M$990," ",0.1)),LISTA_INSTRUCTORES_AMBIENTES!$Q$2:$Q$1070,LISTA_INSTRUCTORES_AMBIENTES!$R$2:$R$1070," ",0,1)</f>
        <v xml:space="preserve"> </v>
      </c>
      <c r="AL22" s="61" t="str">
        <f>_xlfn.XLOOKUP((_xlfn.XLOOKUP(AL24,PLANEACION!$C$3:$C$990,PLANEACION!S$3:S$990," ",0.1)),LISTA_INSTRUCTORES_AMBIENTES!$Q$2:$Q$1070,LISTA_INSTRUCTORES_AMBIENTES!$R$2:$R$1070," ",0,1)</f>
        <v xml:space="preserve"> </v>
      </c>
      <c r="AM22" s="61" t="str">
        <f>_xlfn.XLOOKUP((_xlfn.XLOOKUP(AM24,PLANEACION!$C$3:$C$990,PLANEACION!Y$3:Y$990," ",0.1)),LISTA_INSTRUCTORES_AMBIENTES!$Q$2:$Q$1070,LISTA_INSTRUCTORES_AMBIENTES!$R$2:$R$1070," ",0,1)</f>
        <v xml:space="preserve"> </v>
      </c>
      <c r="AN22" s="61" t="str">
        <f>_xlfn.XLOOKUP((_xlfn.XLOOKUP(AN24,PLANEACION!$C$3:$C$990,PLANEACION!AE$3:AE$990," ",0.1)),LISTA_INSTRUCTORES_AMBIENTES!$Q$2:$Q$1070,LISTA_INSTRUCTORES_AMBIENTES!$R$2:$R$1070," ",0,1)</f>
        <v xml:space="preserve"> </v>
      </c>
      <c r="AO22" s="61" t="str">
        <f>_xlfn.XLOOKUP((_xlfn.XLOOKUP(AO24,PLANEACION!$C$3:$C$990,PLANEACION!AK$3:AK$990," ",0.1)),LISTA_INSTRUCTORES_AMBIENTES!$Q$2:$Q$1070,LISTA_INSTRUCTORES_AMBIENTES!$R$2:$R$1070," ",0,1)</f>
        <v xml:space="preserve"> </v>
      </c>
    </row>
    <row r="23" spans="2:41" ht="39.950000000000003" customHeight="1">
      <c r="B23" s="105" t="s">
        <v>16</v>
      </c>
      <c r="C23" s="232"/>
      <c r="D23" s="108" t="str">
        <f t="shared" si="11"/>
        <v xml:space="preserve"> </v>
      </c>
      <c r="E23" s="108" t="str">
        <f t="shared" si="11"/>
        <v xml:space="preserve"> </v>
      </c>
      <c r="F23" s="108" t="str">
        <f t="shared" si="11"/>
        <v/>
      </c>
      <c r="G23" s="108" t="str">
        <f t="shared" si="11"/>
        <v/>
      </c>
      <c r="H23" s="108" t="str">
        <f t="shared" si="11"/>
        <v/>
      </c>
      <c r="I23" s="108" t="str">
        <f t="shared" si="11"/>
        <v/>
      </c>
      <c r="M23" s="68" t="s">
        <v>16</v>
      </c>
      <c r="N23" s="235"/>
      <c r="O23" s="50" t="str">
        <f>_xlfn.XLOOKUP((_xlfn.XLOOKUP(O24,PLANEACION!$C$3:$C$990,PLANEACION!G$3:G$990," ",0.1)),LISTA_INSTRUCTORES_AMBIENTES!$B$2:$B$528,LISTA_INSTRUCTORES_AMBIENTES!$C$2:$C$528," ",0,1)</f>
        <v xml:space="preserve"> </v>
      </c>
      <c r="P23" s="50" t="str">
        <f>_xlfn.XLOOKUP((_xlfn.XLOOKUP(P24,PLANEACION!$C$3:$C$990,PLANEACION!M$3:M$990," ",0.1)),LISTA_INSTRUCTORES_AMBIENTES!$B$2:$B$528,LISTA_INSTRUCTORES_AMBIENTES!$C$2:$C$528," ",0,1)</f>
        <v xml:space="preserve"> </v>
      </c>
      <c r="Q23" s="50" t="str">
        <f>_xlfn.XLOOKUP((_xlfn.XLOOKUP(Q24,PLANEACION!$C$3:$C$990,PLANEACION!S$3:S$990,"",0.1)),LISTA_INSTRUCTORES_AMBIENTES!$B$2:$B$528,LISTA_INSTRUCTORES_AMBIENTES!$C$2:$C$528,"",0,1)</f>
        <v/>
      </c>
      <c r="R23" s="50" t="str">
        <f>_xlfn.XLOOKUP((_xlfn.XLOOKUP(R24,PLANEACION!$C$3:$C$990,PLANEACION!Y$3:Y$990,"",0.1)),LISTA_INSTRUCTORES_AMBIENTES!$B$2:$B$528,LISTA_INSTRUCTORES_AMBIENTES!$C$2:$C$528,"",0,1)</f>
        <v/>
      </c>
      <c r="S23" s="50" t="str">
        <f>_xlfn.XLOOKUP((_xlfn.XLOOKUP(S24,PLANEACION!$C$3:$C$990,PLANEACION!AE$3:AE$990,"",0.1)),LISTA_INSTRUCTORES_AMBIENTES!$B$2:$B$528,LISTA_INSTRUCTORES_AMBIENTES!$C$2:$C$528,"",0,1)</f>
        <v/>
      </c>
      <c r="T23" s="50" t="str">
        <f>_xlfn.XLOOKUP((_xlfn.XLOOKUP(T24,PLANEACION!$C$3:$C$990,PLANEACION!AK$3:AK$990,"",0.1)),LISTA_INSTRUCTORES_AMBIENTES!$B$2:$B$528,LISTA_INSTRUCTORES_AMBIENTES!$C$2:$C$528,"",0,1)</f>
        <v/>
      </c>
      <c r="Y23" s="35" t="s">
        <v>16</v>
      </c>
      <c r="Z23" s="235"/>
      <c r="AA23" s="50" t="str">
        <f>_xlfn.XLOOKUP((_xlfn.XLOOKUP(AA24,PLANEACION!$C$3:$C$990,PLANEACION!G$3:G$990," ",0.1)),LISTA_INSTRUCTORES_AMBIENTES!$B$2:$B$528,LISTA_INSTRUCTORES_AMBIENTES!$C$2:$C$528," ",0,1)</f>
        <v xml:space="preserve"> </v>
      </c>
      <c r="AB23" s="50" t="str">
        <f>_xlfn.XLOOKUP((_xlfn.XLOOKUP(AB24,PLANEACION!$C$3:$C$990,PLANEACION!M$3:M$990," ",0.1)),LISTA_INSTRUCTORES_AMBIENTES!$B$2:$B$528,LISTA_INSTRUCTORES_AMBIENTES!$C$2:$C$528," ",0,1)</f>
        <v xml:space="preserve"> </v>
      </c>
      <c r="AC23" s="50" t="str">
        <f>_xlfn.XLOOKUP((_xlfn.XLOOKUP(AC24,PLANEACION!$C$3:$C$990,PLANEACION!S$3:S$990,"",0.1)),LISTA_INSTRUCTORES_AMBIENTES!$B$2:$B$528,LISTA_INSTRUCTORES_AMBIENTES!$C$2:$C$528,"",0,1)</f>
        <v/>
      </c>
      <c r="AD23" s="50" t="str">
        <f>_xlfn.XLOOKUP((_xlfn.XLOOKUP(AD24,PLANEACION!$C$3:$C$990,PLANEACION!Y$3:Y$990,"",0.1)),LISTA_INSTRUCTORES_AMBIENTES!$B$2:$B$528,LISTA_INSTRUCTORES_AMBIENTES!$C$2:$C$528,"",0,1)</f>
        <v/>
      </c>
      <c r="AE23" s="50" t="str">
        <f>_xlfn.XLOOKUP((_xlfn.XLOOKUP(AE24,PLANEACION!$C$3:$C$990,PLANEACION!AE$3:AE$990,"",0.1)),LISTA_INSTRUCTORES_AMBIENTES!$B$2:$B$528,LISTA_INSTRUCTORES_AMBIENTES!$C$2:$C$528,"",0,1)</f>
        <v/>
      </c>
      <c r="AF23" s="50" t="str">
        <f>_xlfn.XLOOKUP((_xlfn.XLOOKUP(AF24,PLANEACION!$C$3:$C$990,PLANEACION!AK$3:AK$990,"",0.1)),LISTA_INSTRUCTORES_AMBIENTES!$B$2:$B$528,LISTA_INSTRUCTORES_AMBIENTES!$C$2:$C$528,"",0,1)</f>
        <v/>
      </c>
      <c r="AH23" s="35" t="s">
        <v>16</v>
      </c>
      <c r="AI23" s="235"/>
    </row>
    <row r="24" spans="2:41" ht="39.950000000000003" customHeight="1">
      <c r="B24" s="102" t="s">
        <v>17</v>
      </c>
      <c r="C24" s="232"/>
      <c r="D24" s="109" t="str">
        <f t="shared" si="11"/>
        <v/>
      </c>
      <c r="E24" s="109" t="str">
        <f t="shared" si="11"/>
        <v/>
      </c>
      <c r="F24" s="109" t="str">
        <f t="shared" si="11"/>
        <v/>
      </c>
      <c r="G24" s="109" t="str">
        <f t="shared" si="11"/>
        <v/>
      </c>
      <c r="H24" s="109" t="str">
        <f t="shared" si="11"/>
        <v/>
      </c>
      <c r="I24" s="109" t="str">
        <f t="shared" si="11"/>
        <v/>
      </c>
      <c r="M24" s="69" t="s">
        <v>17</v>
      </c>
      <c r="N24" s="235"/>
      <c r="O24" s="37">
        <f t="shared" ref="O24:T24" si="19">IF(AA24=0,0,RIGHT(AA24,(LEN(AA24)-10)))</f>
        <v>0</v>
      </c>
      <c r="P24" s="37">
        <f t="shared" si="19"/>
        <v>0</v>
      </c>
      <c r="Q24" s="37">
        <f t="shared" si="19"/>
        <v>0</v>
      </c>
      <c r="R24" s="37">
        <f t="shared" si="19"/>
        <v>0</v>
      </c>
      <c r="S24" s="37">
        <f t="shared" si="19"/>
        <v>0</v>
      </c>
      <c r="T24" s="37">
        <f t="shared" si="19"/>
        <v>0</v>
      </c>
      <c r="Y24" s="36" t="s">
        <v>17</v>
      </c>
      <c r="Z24" s="235"/>
      <c r="AA24" s="37">
        <f>(_xlfn.XLOOKUP($N$7,PLANEACION!G$3:G$990,PLANEACION!$C$3:$C$990,0,0,1))</f>
        <v>0</v>
      </c>
      <c r="AB24" s="37">
        <f>+_xlfn.XLOOKUP($N$7,PLANEACION!M$3:M$990,PLANEACION!$C$3:$C$990,0,0,1)</f>
        <v>0</v>
      </c>
      <c r="AC24" s="37">
        <f>+_xlfn.XLOOKUP($N$7,PLANEACION!S$3:S$990,PLANEACION!$C$3:$C$990,0,0,1)</f>
        <v>0</v>
      </c>
      <c r="AD24" s="37">
        <f>+_xlfn.XLOOKUP($N$7,PLANEACION!Y$3:Y$990,PLANEACION!$C$3:$C$990,0,0,1)</f>
        <v>0</v>
      </c>
      <c r="AE24" s="37">
        <f>+_xlfn.XLOOKUP($N$7,PLANEACION!AE$3:AE$990,PLANEACION!$C$3:$C$990,0,0,1)</f>
        <v>0</v>
      </c>
      <c r="AF24" s="37">
        <f>+_xlfn.XLOOKUP($N$7,PLANEACION!AK$3:AK$990,PLANEACION!$C$3:$C$990,0,0,1)</f>
        <v>0</v>
      </c>
      <c r="AH24" s="36" t="s">
        <v>17</v>
      </c>
      <c r="AI24" s="235"/>
      <c r="AJ24" s="37" t="str">
        <f>+CONCATENATE($AJ$7,HORARIO_AMBIENTES!O24)</f>
        <v>TEMAS_0</v>
      </c>
      <c r="AK24" s="37" t="str">
        <f>+CONCATENATE($AJ$7,HORARIO_AMBIENTES!P24)</f>
        <v>TEMAS_0</v>
      </c>
      <c r="AL24" s="37" t="str">
        <f>+CONCATENATE($AJ$7,HORARIO_AMBIENTES!Q24)</f>
        <v>TEMAS_0</v>
      </c>
      <c r="AM24" s="37" t="str">
        <f>+CONCATENATE($AJ$7,HORARIO_AMBIENTES!R24)</f>
        <v>TEMAS_0</v>
      </c>
      <c r="AN24" s="37" t="str">
        <f>+CONCATENATE($AJ$7,HORARIO_AMBIENTES!S24)</f>
        <v>TEMAS_0</v>
      </c>
      <c r="AO24" s="37" t="str">
        <f>+CONCATENATE($AJ$7,HORARIO_AMBIENTES!T24)</f>
        <v>TEMAS_0</v>
      </c>
    </row>
    <row r="25" spans="2:41" ht="39.950000000000003" customHeight="1">
      <c r="B25" s="106" t="s">
        <v>18</v>
      </c>
      <c r="C25" s="233"/>
      <c r="D25" s="110" t="str">
        <f t="shared" si="11"/>
        <v>203Sede Fontibon</v>
      </c>
      <c r="E25" s="110" t="str">
        <f t="shared" si="11"/>
        <v>203Sede Fontibon</v>
      </c>
      <c r="F25" s="110" t="str">
        <f t="shared" si="11"/>
        <v>203Sede Fontibon</v>
      </c>
      <c r="G25" s="110" t="str">
        <f t="shared" si="11"/>
        <v>203Sede Fontibon</v>
      </c>
      <c r="H25" s="110" t="str">
        <f t="shared" si="11"/>
        <v>203Sede Fontibon</v>
      </c>
      <c r="I25" s="110" t="str">
        <f t="shared" si="11"/>
        <v>203Sede Fontibon</v>
      </c>
      <c r="M25" s="72" t="s">
        <v>18</v>
      </c>
      <c r="N25" s="236"/>
      <c r="O25" s="58" t="str">
        <f t="shared" ref="O25:T25" si="20">+IF(O23=0,0,$O$7)</f>
        <v>203Sede Fontibon</v>
      </c>
      <c r="P25" s="58" t="str">
        <f t="shared" si="20"/>
        <v>203Sede Fontibon</v>
      </c>
      <c r="Q25" s="58" t="str">
        <f t="shared" si="20"/>
        <v>203Sede Fontibon</v>
      </c>
      <c r="R25" s="58" t="str">
        <f t="shared" si="20"/>
        <v>203Sede Fontibon</v>
      </c>
      <c r="S25" s="58" t="str">
        <f t="shared" si="20"/>
        <v>203Sede Fontibon</v>
      </c>
      <c r="T25" s="58" t="str">
        <f t="shared" si="20"/>
        <v>203Sede Fontibon</v>
      </c>
      <c r="Y25" s="38" t="s">
        <v>18</v>
      </c>
      <c r="Z25" s="236"/>
      <c r="AA25" s="58" t="str">
        <f t="shared" ref="AA25:AF25" si="21">+O23</f>
        <v xml:space="preserve"> </v>
      </c>
      <c r="AB25" s="58" t="str">
        <f t="shared" si="21"/>
        <v xml:space="preserve"> </v>
      </c>
      <c r="AC25" s="58" t="str">
        <f t="shared" si="21"/>
        <v/>
      </c>
      <c r="AD25" s="58" t="str">
        <f t="shared" si="21"/>
        <v/>
      </c>
      <c r="AE25" s="58" t="str">
        <f t="shared" si="21"/>
        <v/>
      </c>
      <c r="AF25" s="58" t="str">
        <f t="shared" si="21"/>
        <v/>
      </c>
      <c r="AH25" s="38" t="s">
        <v>18</v>
      </c>
      <c r="AI25" s="236"/>
      <c r="AJ25" s="58" t="e">
        <f>+#REF!</f>
        <v>#REF!</v>
      </c>
      <c r="AK25" s="58" t="e">
        <f>+#REF!</f>
        <v>#REF!</v>
      </c>
      <c r="AL25" s="58" t="e">
        <f>+#REF!</f>
        <v>#REF!</v>
      </c>
      <c r="AM25" s="58" t="e">
        <f>+#REF!</f>
        <v>#REF!</v>
      </c>
      <c r="AN25" s="58" t="e">
        <f>+#REF!</f>
        <v>#REF!</v>
      </c>
      <c r="AO25" s="58" t="e">
        <f>+#REF!</f>
        <v>#REF!</v>
      </c>
    </row>
    <row r="26" spans="2:41" ht="20.100000000000001" customHeight="1">
      <c r="B26" s="258" t="s">
        <v>416</v>
      </c>
      <c r="C26" s="259"/>
      <c r="D26" s="259"/>
      <c r="E26" s="259"/>
      <c r="F26" s="259"/>
      <c r="G26" s="259"/>
      <c r="H26" s="259"/>
      <c r="I26" s="262"/>
      <c r="M26" s="73"/>
      <c r="N26" s="49" t="s">
        <v>28</v>
      </c>
      <c r="O26" s="43" t="s">
        <v>29</v>
      </c>
      <c r="P26" s="43" t="s">
        <v>29</v>
      </c>
      <c r="Q26" s="43" t="s">
        <v>29</v>
      </c>
      <c r="R26" s="43" t="s">
        <v>29</v>
      </c>
      <c r="S26" s="43" t="s">
        <v>29</v>
      </c>
      <c r="T26" s="43" t="s">
        <v>29</v>
      </c>
      <c r="Y26" s="42"/>
      <c r="Z26" s="49" t="s">
        <v>28</v>
      </c>
      <c r="AA26" s="43" t="s">
        <v>29</v>
      </c>
      <c r="AB26" s="43" t="s">
        <v>29</v>
      </c>
      <c r="AC26" s="43" t="s">
        <v>29</v>
      </c>
      <c r="AD26" s="43" t="s">
        <v>29</v>
      </c>
      <c r="AE26" s="43" t="s">
        <v>29</v>
      </c>
      <c r="AF26" s="43" t="s">
        <v>29</v>
      </c>
      <c r="AH26" s="42"/>
      <c r="AI26" s="49" t="s">
        <v>28</v>
      </c>
      <c r="AJ26" s="43" t="s">
        <v>29</v>
      </c>
      <c r="AK26" s="43" t="s">
        <v>29</v>
      </c>
      <c r="AL26" s="43" t="s">
        <v>29</v>
      </c>
      <c r="AM26" s="43" t="s">
        <v>29</v>
      </c>
      <c r="AN26" s="43" t="s">
        <v>29</v>
      </c>
      <c r="AO26" s="43" t="s">
        <v>29</v>
      </c>
    </row>
    <row r="27" spans="2:41" ht="60" customHeight="1">
      <c r="B27" s="100" t="s">
        <v>14</v>
      </c>
      <c r="C27" s="231" t="s">
        <v>420</v>
      </c>
      <c r="D27" s="96" t="str">
        <f t="shared" ref="D27:I34" si="22">+IF(O27=0,"",O27)</f>
        <v xml:space="preserve"> </v>
      </c>
      <c r="E27" s="97" t="str">
        <f t="shared" si="22"/>
        <v xml:space="preserve"> </v>
      </c>
      <c r="F27" s="97" t="str">
        <f t="shared" si="22"/>
        <v xml:space="preserve"> </v>
      </c>
      <c r="G27" s="97" t="str">
        <f t="shared" si="22"/>
        <v xml:space="preserve"> </v>
      </c>
      <c r="H27" s="97" t="str">
        <f t="shared" si="22"/>
        <v xml:space="preserve"> </v>
      </c>
      <c r="I27" s="97" t="str">
        <f t="shared" si="22"/>
        <v xml:space="preserve"> </v>
      </c>
      <c r="M27" s="67" t="s">
        <v>14</v>
      </c>
      <c r="N27" s="231" t="s">
        <v>30</v>
      </c>
      <c r="O27" s="34" t="str">
        <f t="shared" ref="O27:T27" si="23">+AJ27</f>
        <v xml:space="preserve"> </v>
      </c>
      <c r="P27" s="34" t="str">
        <f t="shared" si="23"/>
        <v xml:space="preserve"> </v>
      </c>
      <c r="Q27" s="34" t="str">
        <f t="shared" si="23"/>
        <v xml:space="preserve"> </v>
      </c>
      <c r="R27" s="34" t="str">
        <f t="shared" si="23"/>
        <v xml:space="preserve"> </v>
      </c>
      <c r="S27" s="34" t="str">
        <f t="shared" si="23"/>
        <v xml:space="preserve"> </v>
      </c>
      <c r="T27" s="34" t="str">
        <f t="shared" si="23"/>
        <v xml:space="preserve"> </v>
      </c>
      <c r="Y27" s="33" t="s">
        <v>14</v>
      </c>
      <c r="Z27" s="231" t="s">
        <v>30</v>
      </c>
      <c r="AA27" s="34" t="str">
        <f t="shared" ref="AA27:AF27" si="24">+AJ27</f>
        <v xml:space="preserve"> </v>
      </c>
      <c r="AB27" s="34" t="str">
        <f t="shared" si="24"/>
        <v xml:space="preserve"> </v>
      </c>
      <c r="AC27" s="34" t="str">
        <f t="shared" si="24"/>
        <v xml:space="preserve"> </v>
      </c>
      <c r="AD27" s="34" t="str">
        <f t="shared" si="24"/>
        <v xml:space="preserve"> </v>
      </c>
      <c r="AE27" s="34" t="str">
        <f t="shared" si="24"/>
        <v xml:space="preserve"> </v>
      </c>
      <c r="AF27" s="34" t="str">
        <f t="shared" si="24"/>
        <v xml:space="preserve"> </v>
      </c>
      <c r="AH27" s="33" t="s">
        <v>14</v>
      </c>
      <c r="AI27" s="231" t="s">
        <v>30</v>
      </c>
      <c r="AJ27" s="61" t="str">
        <f>_xlfn.XLOOKUP((_xlfn.XLOOKUP(AJ29,PLANEACION!$C$3:$C$990,PLANEACION!H$3:H$990," ",0.1)),LISTA_INSTRUCTORES_AMBIENTES!$Q$2:$Q$1070,LISTA_INSTRUCTORES_AMBIENTES!$R$2:$R$1070," ",0,1)</f>
        <v xml:space="preserve"> </v>
      </c>
      <c r="AK27" s="61" t="str">
        <f>_xlfn.XLOOKUP((_xlfn.XLOOKUP(AK29,PLANEACION!$C$3:$C$990,PLANEACION!N$3:N$990," ",0.1)),LISTA_INSTRUCTORES_AMBIENTES!$Q$2:$Q$1070,LISTA_INSTRUCTORES_AMBIENTES!$R$2:$R$1070," ",0,1)</f>
        <v xml:space="preserve"> </v>
      </c>
      <c r="AL27" s="61" t="str">
        <f>_xlfn.XLOOKUP((_xlfn.XLOOKUP(AL29,PLANEACION!$C$3:$C$990,PLANEACION!T$3:T$990," ",0.1)),LISTA_INSTRUCTORES_AMBIENTES!$Q$2:$Q$1070,LISTA_INSTRUCTORES_AMBIENTES!$R$2:$R$1070," ",0,1)</f>
        <v xml:space="preserve"> </v>
      </c>
      <c r="AM27" s="61" t="str">
        <f>_xlfn.XLOOKUP((_xlfn.XLOOKUP(AM29,PLANEACION!$C$3:$C$990,PLANEACION!Z$3:Z$990," ",0.1)),LISTA_INSTRUCTORES_AMBIENTES!$Q$2:$Q$1070,LISTA_INSTRUCTORES_AMBIENTES!$R$2:$R$1070," ",0,1)</f>
        <v xml:space="preserve"> </v>
      </c>
      <c r="AN27" s="61" t="str">
        <f>_xlfn.XLOOKUP((_xlfn.XLOOKUP(AN29,PLANEACION!$C$3:$C$990,PLANEACION!AF$3:AF$990," ",0.1)),LISTA_INSTRUCTORES_AMBIENTES!$Q$2:$Q$1070,LISTA_INSTRUCTORES_AMBIENTES!$R$2:$R$1070," ",0,1)</f>
        <v xml:space="preserve"> </v>
      </c>
      <c r="AO27" s="61" t="str">
        <f>_xlfn.XLOOKUP((_xlfn.XLOOKUP(AO29,PLANEACION!$C$3:$C$990,PLANEACION!AL$3:AL$990," ",0.1)),LISTA_INSTRUCTORES_AMBIENTES!$Q$2:$Q$1070,LISTA_INSTRUCTORES_AMBIENTES!$R$2:$R$1070," ",0,1)</f>
        <v xml:space="preserve"> </v>
      </c>
    </row>
    <row r="28" spans="2:41" ht="39.950000000000003" customHeight="1">
      <c r="B28" s="101" t="s">
        <v>16</v>
      </c>
      <c r="C28" s="232"/>
      <c r="D28" s="98" t="str">
        <f t="shared" si="22"/>
        <v xml:space="preserve"> </v>
      </c>
      <c r="E28" s="98" t="str">
        <f t="shared" si="22"/>
        <v xml:space="preserve"> </v>
      </c>
      <c r="F28" s="98" t="str">
        <f t="shared" si="22"/>
        <v/>
      </c>
      <c r="G28" s="98" t="str">
        <f t="shared" si="22"/>
        <v/>
      </c>
      <c r="H28" s="98" t="str">
        <f t="shared" si="22"/>
        <v/>
      </c>
      <c r="I28" s="98" t="str">
        <f t="shared" si="22"/>
        <v/>
      </c>
      <c r="M28" s="68" t="s">
        <v>16</v>
      </c>
      <c r="N28" s="232"/>
      <c r="O28" s="50" t="str">
        <f>_xlfn.XLOOKUP((_xlfn.XLOOKUP(O29,PLANEACION!$C$3:$C$990,PLANEACION!H$3:H$990," ",0.1)),LISTA_INSTRUCTORES_AMBIENTES!$B$2:$B$528,LISTA_INSTRUCTORES_AMBIENTES!$C$2:$C$528," ",0,1)</f>
        <v xml:space="preserve"> </v>
      </c>
      <c r="P28" s="50" t="str">
        <f>_xlfn.XLOOKUP((_xlfn.XLOOKUP(P29,PLANEACION!$C$3:$C$990,PLANEACION!N$3:N$990," ",0.1)),LISTA_INSTRUCTORES_AMBIENTES!$B$2:$B$528,LISTA_INSTRUCTORES_AMBIENTES!$C$2:$C$528," ",0,1)</f>
        <v xml:space="preserve"> </v>
      </c>
      <c r="Q28" s="50" t="str">
        <f>_xlfn.XLOOKUP((_xlfn.XLOOKUP(Q29,PLANEACION!$C$3:$C$990,PLANEACION!T$3:T$990,"",0.1)),LISTA_INSTRUCTORES_AMBIENTES!$B$2:$B$528,LISTA_INSTRUCTORES_AMBIENTES!$C$2:$C$528,"",0,1)</f>
        <v/>
      </c>
      <c r="R28" s="50" t="str">
        <f>_xlfn.XLOOKUP((_xlfn.XLOOKUP(R29,PLANEACION!$C$3:$C$990,PLANEACION!Z$3:Z$990,"",0.1)),LISTA_INSTRUCTORES_AMBIENTES!$B$2:$B$528,LISTA_INSTRUCTORES_AMBIENTES!$C$2:$C$528,"",0,1)</f>
        <v/>
      </c>
      <c r="S28" s="50" t="str">
        <f>_xlfn.XLOOKUP((_xlfn.XLOOKUP(S29,PLANEACION!$C$3:$C$990,PLANEACION!AF$3:AF$990,"",0.1)),LISTA_INSTRUCTORES_AMBIENTES!$B$2:$B$528,LISTA_INSTRUCTORES_AMBIENTES!$C$2:$C$528,"",0,1)</f>
        <v/>
      </c>
      <c r="T28" s="50" t="str">
        <f>_xlfn.XLOOKUP((_xlfn.XLOOKUP(T29,PLANEACION!$C$3:$C$990,PLANEACION!AL$3:AL$990,"",0.1)),LISTA_INSTRUCTORES_AMBIENTES!$B$2:$B$528,LISTA_INSTRUCTORES_AMBIENTES!$C$2:$C$528,"",0,1)</f>
        <v/>
      </c>
      <c r="Y28" s="35" t="s">
        <v>16</v>
      </c>
      <c r="Z28" s="232"/>
      <c r="AA28" s="50" t="str">
        <f>_xlfn.XLOOKUP((_xlfn.XLOOKUP(AA29,PLANEACION!$C$3:$C$990,PLANEACION!H$3:H$990," ",0.1)),LISTA_INSTRUCTORES_AMBIENTES!$B$2:$B$528,LISTA_INSTRUCTORES_AMBIENTES!$C$2:$C$528," ",0,1)</f>
        <v xml:space="preserve"> </v>
      </c>
      <c r="AB28" s="50" t="str">
        <f>_xlfn.XLOOKUP((_xlfn.XLOOKUP(AB29,PLANEACION!$C$3:$C$990,PLANEACION!N$3:N$990," ",0.1)),LISTA_INSTRUCTORES_AMBIENTES!$B$2:$B$528,LISTA_INSTRUCTORES_AMBIENTES!$C$2:$C$528," ",0,1)</f>
        <v xml:space="preserve"> </v>
      </c>
      <c r="AC28" s="50" t="str">
        <f>_xlfn.XLOOKUP((_xlfn.XLOOKUP(AC29,PLANEACION!$C$3:$C$990,PLANEACION!T$3:T$990,"",0.1)),LISTA_INSTRUCTORES_AMBIENTES!$B$2:$B$528,LISTA_INSTRUCTORES_AMBIENTES!$C$2:$C$528,"",0,1)</f>
        <v/>
      </c>
      <c r="AD28" s="50" t="str">
        <f>_xlfn.XLOOKUP((_xlfn.XLOOKUP(AD29,PLANEACION!$C$3:$C$990,PLANEACION!Z$3:Z$990,"",0.1)),LISTA_INSTRUCTORES_AMBIENTES!$B$2:$B$528,LISTA_INSTRUCTORES_AMBIENTES!$C$2:$C$528,"",0,1)</f>
        <v/>
      </c>
      <c r="AE28" s="50" t="str">
        <f>_xlfn.XLOOKUP((_xlfn.XLOOKUP(AE29,PLANEACION!$C$3:$C$990,PLANEACION!AF$3:AF$990,"",0.1)),LISTA_INSTRUCTORES_AMBIENTES!$B$2:$B$528,LISTA_INSTRUCTORES_AMBIENTES!$C$2:$C$528,"",0,1)</f>
        <v/>
      </c>
      <c r="AF28" s="50" t="str">
        <f>_xlfn.XLOOKUP((_xlfn.XLOOKUP(AF29,PLANEACION!$C$3:$C$990,PLANEACION!AL$3:AL$990,"",0.1)),LISTA_INSTRUCTORES_AMBIENTES!$B$2:$B$528,LISTA_INSTRUCTORES_AMBIENTES!$C$2:$C$528,"",0,1)</f>
        <v/>
      </c>
      <c r="AH28" s="35" t="s">
        <v>16</v>
      </c>
      <c r="AI28" s="232"/>
    </row>
    <row r="29" spans="2:41" ht="39.950000000000003" customHeight="1">
      <c r="B29" s="102" t="s">
        <v>17</v>
      </c>
      <c r="C29" s="232"/>
      <c r="D29" s="37" t="str">
        <f t="shared" si="22"/>
        <v/>
      </c>
      <c r="E29" s="37" t="str">
        <f t="shared" si="22"/>
        <v/>
      </c>
      <c r="F29" s="37" t="str">
        <f t="shared" si="22"/>
        <v/>
      </c>
      <c r="G29" s="37" t="str">
        <f t="shared" si="22"/>
        <v/>
      </c>
      <c r="H29" s="37" t="str">
        <f t="shared" si="22"/>
        <v/>
      </c>
      <c r="I29" s="37" t="str">
        <f t="shared" si="22"/>
        <v/>
      </c>
      <c r="M29" s="69" t="s">
        <v>17</v>
      </c>
      <c r="N29" s="232"/>
      <c r="O29" s="37">
        <f t="shared" ref="O29:T29" si="25">IF(AA29=0,0,RIGHT(AA29,(LEN(AA29)-10)))</f>
        <v>0</v>
      </c>
      <c r="P29" s="37">
        <f t="shared" si="25"/>
        <v>0</v>
      </c>
      <c r="Q29" s="37">
        <f t="shared" si="25"/>
        <v>0</v>
      </c>
      <c r="R29" s="37">
        <f t="shared" si="25"/>
        <v>0</v>
      </c>
      <c r="S29" s="37">
        <f t="shared" si="25"/>
        <v>0</v>
      </c>
      <c r="T29" s="37">
        <f t="shared" si="25"/>
        <v>0</v>
      </c>
      <c r="Y29" s="36" t="s">
        <v>17</v>
      </c>
      <c r="Z29" s="232"/>
      <c r="AA29" s="37">
        <f>+_xlfn.XLOOKUP($N$7,PLANEACION!H$3:H$990,PLANEACION!$C$3:$C$990,0,0,1)</f>
        <v>0</v>
      </c>
      <c r="AB29" s="37">
        <f>+_xlfn.XLOOKUP($N$7,PLANEACION!N$3:N$990,PLANEACION!$C$3:$C$990,0,0,1)</f>
        <v>0</v>
      </c>
      <c r="AC29" s="37">
        <f>+_xlfn.XLOOKUP($N$7,PLANEACION!T$3:T$990,PLANEACION!$C$3:$C$990,0,0,1)</f>
        <v>0</v>
      </c>
      <c r="AD29" s="37">
        <f>+_xlfn.XLOOKUP($N$7,PLANEACION!Z$3:Z$990,PLANEACION!$C$3:$C$990,0,0,1)</f>
        <v>0</v>
      </c>
      <c r="AE29" s="37">
        <f>+_xlfn.XLOOKUP($N$7,PLANEACION!AF$3:AF$990,PLANEACION!$C$3:$C$990,0,0,1)</f>
        <v>0</v>
      </c>
      <c r="AF29" s="37">
        <f>+_xlfn.XLOOKUP($N$7,PLANEACION!AL$3:AL$990,PLANEACION!$C$3:$C$990,0,0,1)</f>
        <v>0</v>
      </c>
      <c r="AH29" s="36" t="s">
        <v>17</v>
      </c>
      <c r="AI29" s="232"/>
      <c r="AJ29" s="37" t="str">
        <f>+CONCATENATE($AJ$7,HORARIO_AMBIENTES!O29)</f>
        <v>TEMAS_0</v>
      </c>
      <c r="AK29" s="37" t="str">
        <f>+CONCATENATE($AJ$7,HORARIO_AMBIENTES!P29)</f>
        <v>TEMAS_0</v>
      </c>
      <c r="AL29" s="37" t="str">
        <f>+CONCATENATE($AJ$7,HORARIO_AMBIENTES!Q29)</f>
        <v>TEMAS_0</v>
      </c>
      <c r="AM29" s="37" t="str">
        <f>+CONCATENATE($AJ$7,HORARIO_AMBIENTES!R29)</f>
        <v>TEMAS_0</v>
      </c>
      <c r="AN29" s="37" t="str">
        <f>+CONCATENATE($AJ$7,HORARIO_AMBIENTES!S29)</f>
        <v>TEMAS_0</v>
      </c>
      <c r="AO29" s="37" t="str">
        <f>+CONCATENATE($AJ$7,HORARIO_AMBIENTES!T29)</f>
        <v>TEMAS_0</v>
      </c>
    </row>
    <row r="30" spans="2:41" ht="39.950000000000003" customHeight="1">
      <c r="B30" s="103" t="s">
        <v>18</v>
      </c>
      <c r="C30" s="233"/>
      <c r="D30" s="99" t="str">
        <f t="shared" si="22"/>
        <v>203Sede Fontibon</v>
      </c>
      <c r="E30" s="99" t="str">
        <f t="shared" si="22"/>
        <v>203Sede Fontibon</v>
      </c>
      <c r="F30" s="99" t="str">
        <f t="shared" si="22"/>
        <v>203Sede Fontibon</v>
      </c>
      <c r="G30" s="99" t="str">
        <f t="shared" si="22"/>
        <v>203Sede Fontibon</v>
      </c>
      <c r="H30" s="99" t="str">
        <f t="shared" si="22"/>
        <v>203Sede Fontibon</v>
      </c>
      <c r="I30" s="99" t="str">
        <f t="shared" si="22"/>
        <v>203Sede Fontibon</v>
      </c>
      <c r="M30" s="72" t="s">
        <v>18</v>
      </c>
      <c r="N30" s="233"/>
      <c r="O30" s="58" t="str">
        <f t="shared" ref="O30:T30" si="26">+IF(O28=0,0,$O$7)</f>
        <v>203Sede Fontibon</v>
      </c>
      <c r="P30" s="58" t="str">
        <f t="shared" si="26"/>
        <v>203Sede Fontibon</v>
      </c>
      <c r="Q30" s="58" t="str">
        <f t="shared" si="26"/>
        <v>203Sede Fontibon</v>
      </c>
      <c r="R30" s="58" t="str">
        <f t="shared" si="26"/>
        <v>203Sede Fontibon</v>
      </c>
      <c r="S30" s="58" t="str">
        <f t="shared" si="26"/>
        <v>203Sede Fontibon</v>
      </c>
      <c r="T30" s="58" t="str">
        <f t="shared" si="26"/>
        <v>203Sede Fontibon</v>
      </c>
      <c r="Y30" s="38" t="s">
        <v>18</v>
      </c>
      <c r="Z30" s="233"/>
      <c r="AA30" s="58" t="str">
        <f t="shared" ref="AA30:AF30" si="27">+O28</f>
        <v xml:space="preserve"> </v>
      </c>
      <c r="AB30" s="58" t="str">
        <f t="shared" si="27"/>
        <v xml:space="preserve"> </v>
      </c>
      <c r="AC30" s="58" t="str">
        <f t="shared" si="27"/>
        <v/>
      </c>
      <c r="AD30" s="58" t="str">
        <f t="shared" si="27"/>
        <v/>
      </c>
      <c r="AE30" s="58" t="str">
        <f t="shared" si="27"/>
        <v/>
      </c>
      <c r="AF30" s="58" t="str">
        <f t="shared" si="27"/>
        <v/>
      </c>
      <c r="AH30" s="38" t="s">
        <v>18</v>
      </c>
      <c r="AI30" s="233"/>
      <c r="AJ30" s="58" t="e">
        <f>+#REF!</f>
        <v>#REF!</v>
      </c>
      <c r="AK30" s="58" t="e">
        <f>+#REF!</f>
        <v>#REF!</v>
      </c>
      <c r="AL30" s="58" t="e">
        <f>+#REF!</f>
        <v>#REF!</v>
      </c>
      <c r="AM30" s="58" t="e">
        <f>+#REF!</f>
        <v>#REF!</v>
      </c>
      <c r="AN30" s="58" t="e">
        <f>+#REF!</f>
        <v>#REF!</v>
      </c>
      <c r="AO30" s="58" t="e">
        <f>+#REF!</f>
        <v>#REF!</v>
      </c>
    </row>
    <row r="31" spans="2:41" ht="60" customHeight="1">
      <c r="B31" s="100" t="s">
        <v>14</v>
      </c>
      <c r="C31" s="231" t="s">
        <v>421</v>
      </c>
      <c r="D31" s="96" t="str">
        <f t="shared" si="22"/>
        <v xml:space="preserve"> </v>
      </c>
      <c r="E31" s="97" t="str">
        <f t="shared" si="22"/>
        <v xml:space="preserve"> </v>
      </c>
      <c r="F31" s="97" t="str">
        <f t="shared" si="22"/>
        <v xml:space="preserve"> </v>
      </c>
      <c r="G31" s="97" t="str">
        <f t="shared" si="22"/>
        <v xml:space="preserve"> </v>
      </c>
      <c r="H31" s="97" t="str">
        <f t="shared" si="22"/>
        <v xml:space="preserve"> </v>
      </c>
      <c r="I31" s="97" t="str">
        <f t="shared" si="22"/>
        <v xml:space="preserve"> </v>
      </c>
      <c r="M31" s="67" t="s">
        <v>14</v>
      </c>
      <c r="N31" s="231" t="s">
        <v>31</v>
      </c>
      <c r="O31" s="34" t="str">
        <f t="shared" ref="O31:T31" si="28">+AJ31</f>
        <v xml:space="preserve"> </v>
      </c>
      <c r="P31" s="34" t="str">
        <f t="shared" si="28"/>
        <v xml:space="preserve"> </v>
      </c>
      <c r="Q31" s="34" t="str">
        <f t="shared" si="28"/>
        <v xml:space="preserve"> </v>
      </c>
      <c r="R31" s="34" t="str">
        <f t="shared" si="28"/>
        <v xml:space="preserve"> </v>
      </c>
      <c r="S31" s="34" t="str">
        <f t="shared" si="28"/>
        <v xml:space="preserve"> </v>
      </c>
      <c r="T31" s="34" t="str">
        <f t="shared" si="28"/>
        <v xml:space="preserve"> </v>
      </c>
      <c r="Y31" s="33" t="s">
        <v>14</v>
      </c>
      <c r="Z31" s="231" t="s">
        <v>31</v>
      </c>
      <c r="AA31" s="34" t="str">
        <f t="shared" ref="AA31:AF31" si="29">+AJ31</f>
        <v xml:space="preserve"> </v>
      </c>
      <c r="AB31" s="34" t="str">
        <f t="shared" si="29"/>
        <v xml:space="preserve"> </v>
      </c>
      <c r="AC31" s="34" t="str">
        <f t="shared" si="29"/>
        <v xml:space="preserve"> </v>
      </c>
      <c r="AD31" s="34" t="str">
        <f t="shared" si="29"/>
        <v xml:space="preserve"> </v>
      </c>
      <c r="AE31" s="34" t="str">
        <f t="shared" si="29"/>
        <v xml:space="preserve"> </v>
      </c>
      <c r="AF31" s="34" t="str">
        <f t="shared" si="29"/>
        <v xml:space="preserve"> </v>
      </c>
      <c r="AH31" s="33" t="s">
        <v>14</v>
      </c>
      <c r="AI31" s="231" t="s">
        <v>31</v>
      </c>
      <c r="AJ31" s="61" t="str">
        <f>_xlfn.XLOOKUP((_xlfn.XLOOKUP(AJ33,PLANEACION!$C$3:$C$990,PLANEACION!I$3:I$990," ",0.1)),LISTA_INSTRUCTORES_AMBIENTES!$Q$2:$Q$1070,LISTA_INSTRUCTORES_AMBIENTES!$R$2:$R$1070," ",0,1)</f>
        <v xml:space="preserve"> </v>
      </c>
      <c r="AK31" s="61" t="str">
        <f>_xlfn.XLOOKUP((_xlfn.XLOOKUP(AK33,PLANEACION!$C$3:$C$990,PLANEACION!O$3:O$990," ",0.1)),LISTA_INSTRUCTORES_AMBIENTES!$Q$2:$Q$1070,LISTA_INSTRUCTORES_AMBIENTES!$R$2:$R$1070," ",0,1)</f>
        <v xml:space="preserve"> </v>
      </c>
      <c r="AL31" s="61" t="str">
        <f>_xlfn.XLOOKUP((_xlfn.XLOOKUP(AL33,PLANEACION!$C$3:$C$990,PLANEACION!U$3:U$990," ",0.1)),LISTA_INSTRUCTORES_AMBIENTES!$Q$2:$Q$1070,LISTA_INSTRUCTORES_AMBIENTES!$R$2:$R$1070," ",0,1)</f>
        <v xml:space="preserve"> </v>
      </c>
      <c r="AM31" s="61" t="str">
        <f>_xlfn.XLOOKUP((_xlfn.XLOOKUP(AM33,PLANEACION!$C$3:$C$990,PLANEACION!AA$3:AA$990," ",0.1)),LISTA_INSTRUCTORES_AMBIENTES!$Q$2:$Q$1070,LISTA_INSTRUCTORES_AMBIENTES!$R$2:$R$1070," ",0,1)</f>
        <v xml:space="preserve"> </v>
      </c>
      <c r="AN31" s="61" t="str">
        <f>_xlfn.XLOOKUP((_xlfn.XLOOKUP(AN33,PLANEACION!$C$3:$C$990,PLANEACION!AG$3:AG$990," ",0.1)),LISTA_INSTRUCTORES_AMBIENTES!$Q$2:$Q$1070,LISTA_INSTRUCTORES_AMBIENTES!$R$2:$R$1070," ",0,1)</f>
        <v xml:space="preserve"> </v>
      </c>
      <c r="AO31" s="61" t="str">
        <f>_xlfn.XLOOKUP((_xlfn.XLOOKUP(AO33,PLANEACION!$C$3:$C$990,PLANEACION!AM$3:AM$990," ",0.1)),LISTA_INSTRUCTORES_AMBIENTES!$Q$2:$Q$1070,LISTA_INSTRUCTORES_AMBIENTES!$R$2:$R$1070," ",0,1)</f>
        <v xml:space="preserve"> </v>
      </c>
    </row>
    <row r="32" spans="2:41" ht="39.950000000000003" customHeight="1">
      <c r="B32" s="101" t="s">
        <v>16</v>
      </c>
      <c r="C32" s="232"/>
      <c r="D32" s="98" t="str">
        <f t="shared" si="22"/>
        <v xml:space="preserve"> </v>
      </c>
      <c r="E32" s="98" t="str">
        <f t="shared" si="22"/>
        <v xml:space="preserve"> </v>
      </c>
      <c r="F32" s="98" t="str">
        <f t="shared" si="22"/>
        <v/>
      </c>
      <c r="G32" s="98" t="str">
        <f t="shared" si="22"/>
        <v/>
      </c>
      <c r="H32" s="98" t="str">
        <f t="shared" si="22"/>
        <v/>
      </c>
      <c r="I32" s="98" t="str">
        <f t="shared" si="22"/>
        <v/>
      </c>
      <c r="M32" s="68" t="s">
        <v>16</v>
      </c>
      <c r="N32" s="232"/>
      <c r="O32" s="50" t="str">
        <f>_xlfn.XLOOKUP((_xlfn.XLOOKUP(O33,PLANEACION!$C$3:$C$990,PLANEACION!I$3:I$990," ",0.1)),LISTA_INSTRUCTORES_AMBIENTES!$B$2:$B$528,LISTA_INSTRUCTORES_AMBIENTES!$C$2:$C$528," ",0,1)</f>
        <v xml:space="preserve"> </v>
      </c>
      <c r="P32" s="50" t="str">
        <f>_xlfn.XLOOKUP((_xlfn.XLOOKUP(P33,PLANEACION!$C$3:$C$990,PLANEACION!O$3:O$990," ",0.1)),LISTA_INSTRUCTORES_AMBIENTES!$B$2:$B$528,LISTA_INSTRUCTORES_AMBIENTES!$C$2:$C$528," ",0,1)</f>
        <v xml:space="preserve"> </v>
      </c>
      <c r="Q32" s="50" t="str">
        <f>_xlfn.XLOOKUP((_xlfn.XLOOKUP(Q33,PLANEACION!$C$3:$C$990,PLANEACION!U$3:U$990,"",0.1)),LISTA_INSTRUCTORES_AMBIENTES!$B$2:$B$528,LISTA_INSTRUCTORES_AMBIENTES!$C$2:$C$528,"",0,1)</f>
        <v/>
      </c>
      <c r="R32" s="50" t="str">
        <f>_xlfn.XLOOKUP((_xlfn.XLOOKUP(R33,PLANEACION!$C$3:$C$990,PLANEACION!AA$3:AA$990,"",0.1)),LISTA_INSTRUCTORES_AMBIENTES!$B$2:$B$528,LISTA_INSTRUCTORES_AMBIENTES!$C$2:$C$528,"",0,1)</f>
        <v/>
      </c>
      <c r="S32" s="50" t="str">
        <f>_xlfn.XLOOKUP((_xlfn.XLOOKUP(S33,PLANEACION!$C$3:$C$990,PLANEACION!AG$3:AG$990,"",0.1)),LISTA_INSTRUCTORES_AMBIENTES!$B$2:$B$528,LISTA_INSTRUCTORES_AMBIENTES!$C$2:$C$528,"",0,1)</f>
        <v/>
      </c>
      <c r="T32" s="50" t="str">
        <f>_xlfn.XLOOKUP((_xlfn.XLOOKUP(T33,PLANEACION!$C$3:$C$990,PLANEACION!AM$3:AM$990,"",0.1)),LISTA_INSTRUCTORES_AMBIENTES!$B$2:$B$528,LISTA_INSTRUCTORES_AMBIENTES!$C$2:$C$528,"",0,1)</f>
        <v/>
      </c>
      <c r="Y32" s="35" t="s">
        <v>16</v>
      </c>
      <c r="Z32" s="232"/>
      <c r="AA32" s="50" t="str">
        <f>_xlfn.XLOOKUP((_xlfn.XLOOKUP(AA33,PLANEACION!$C$3:$C$990,PLANEACION!I$3:I$990," ",0.1)),LISTA_INSTRUCTORES_AMBIENTES!$B$2:$B$528,LISTA_INSTRUCTORES_AMBIENTES!$C$2:$C$528," ",0,1)</f>
        <v xml:space="preserve"> </v>
      </c>
      <c r="AB32" s="50" t="str">
        <f>_xlfn.XLOOKUP((_xlfn.XLOOKUP(AB33,PLANEACION!$C$3:$C$990,PLANEACION!O$3:O$990," ",0.1)),LISTA_INSTRUCTORES_AMBIENTES!$B$2:$B$528,LISTA_INSTRUCTORES_AMBIENTES!$C$2:$C$528," ",0,1)</f>
        <v xml:space="preserve"> </v>
      </c>
      <c r="AC32" s="50" t="str">
        <f>_xlfn.XLOOKUP((_xlfn.XLOOKUP(AC33,PLANEACION!$C$3:$C$990,PLANEACION!U$3:U$990,"",0.1)),LISTA_INSTRUCTORES_AMBIENTES!$B$2:$B$528,LISTA_INSTRUCTORES_AMBIENTES!$C$2:$C$528,"",0,1)</f>
        <v/>
      </c>
      <c r="AD32" s="50" t="str">
        <f>_xlfn.XLOOKUP((_xlfn.XLOOKUP(AD33,PLANEACION!$C$3:$C$990,PLANEACION!AA$3:AA$990,"",0.1)),LISTA_INSTRUCTORES_AMBIENTES!$B$2:$B$528,LISTA_INSTRUCTORES_AMBIENTES!$C$2:$C$528,"",0,1)</f>
        <v/>
      </c>
      <c r="AE32" s="50" t="str">
        <f>_xlfn.XLOOKUP((_xlfn.XLOOKUP(AE33,PLANEACION!$C$3:$C$990,PLANEACION!AG$3:AG$990,"",0.1)),LISTA_INSTRUCTORES_AMBIENTES!$B$2:$B$528,LISTA_INSTRUCTORES_AMBIENTES!$C$2:$C$528,"",0,1)</f>
        <v/>
      </c>
      <c r="AF32" s="50" t="str">
        <f>_xlfn.XLOOKUP((_xlfn.XLOOKUP(AF33,PLANEACION!$C$3:$C$990,PLANEACION!AM$3:AM$990,"",0.1)),LISTA_INSTRUCTORES_AMBIENTES!$B$2:$B$528,LISTA_INSTRUCTORES_AMBIENTES!$C$2:$C$528,"",0,1)</f>
        <v/>
      </c>
      <c r="AH32" s="35" t="s">
        <v>16</v>
      </c>
      <c r="AI32" s="232"/>
    </row>
    <row r="33" spans="2:41" ht="39.950000000000003" customHeight="1">
      <c r="B33" s="102" t="s">
        <v>17</v>
      </c>
      <c r="C33" s="232"/>
      <c r="D33" s="37" t="str">
        <f t="shared" si="22"/>
        <v/>
      </c>
      <c r="E33" s="37" t="str">
        <f t="shared" si="22"/>
        <v/>
      </c>
      <c r="F33" s="37" t="str">
        <f t="shared" si="22"/>
        <v/>
      </c>
      <c r="G33" s="37" t="str">
        <f t="shared" si="22"/>
        <v/>
      </c>
      <c r="H33" s="37" t="str">
        <f t="shared" si="22"/>
        <v/>
      </c>
      <c r="I33" s="37" t="str">
        <f t="shared" si="22"/>
        <v/>
      </c>
      <c r="M33" s="69" t="s">
        <v>17</v>
      </c>
      <c r="N33" s="232"/>
      <c r="O33" s="37">
        <f t="shared" ref="O33:T33" si="30">IF(AA33=0,0,RIGHT(AA33,(LEN(AA33)-10)))</f>
        <v>0</v>
      </c>
      <c r="P33" s="37">
        <f t="shared" si="30"/>
        <v>0</v>
      </c>
      <c r="Q33" s="37">
        <f t="shared" si="30"/>
        <v>0</v>
      </c>
      <c r="R33" s="37">
        <f t="shared" si="30"/>
        <v>0</v>
      </c>
      <c r="S33" s="37">
        <f t="shared" si="30"/>
        <v>0</v>
      </c>
      <c r="T33" s="37">
        <f t="shared" si="30"/>
        <v>0</v>
      </c>
      <c r="Y33" s="36" t="s">
        <v>17</v>
      </c>
      <c r="Z33" s="232"/>
      <c r="AA33" s="37">
        <f>+_xlfn.XLOOKUP($N$7,PLANEACION!I$3:I$990,PLANEACION!$C$3:$C$990,0,0,1)</f>
        <v>0</v>
      </c>
      <c r="AB33" s="37">
        <f>+_xlfn.XLOOKUP($N$7,PLANEACION!O$3:O$990,PLANEACION!$C$3:$C$990,0,0,1)</f>
        <v>0</v>
      </c>
      <c r="AC33" s="37">
        <f>+_xlfn.XLOOKUP($N$7,PLANEACION!U$3:U$990,PLANEACION!$C$3:$C$990,0,0,1)</f>
        <v>0</v>
      </c>
      <c r="AD33" s="37">
        <f>+_xlfn.XLOOKUP($N$7,PLANEACION!AA$3:AA$990,PLANEACION!$C$3:$C$990,0,0,1)</f>
        <v>0</v>
      </c>
      <c r="AE33" s="37">
        <f>+_xlfn.XLOOKUP($N$7,PLANEACION!AG$3:AG$990,PLANEACION!$C$3:$C$990,0,0,1)</f>
        <v>0</v>
      </c>
      <c r="AF33" s="37">
        <f>+_xlfn.XLOOKUP($N$7,PLANEACION!AM$3:AM$990,PLANEACION!$C$3:$C$990,0,0,1)</f>
        <v>0</v>
      </c>
      <c r="AH33" s="36" t="s">
        <v>17</v>
      </c>
      <c r="AI33" s="232"/>
      <c r="AJ33" s="37" t="str">
        <f>+CONCATENATE($AJ$7,HORARIO_AMBIENTES!O33)</f>
        <v>TEMAS_0</v>
      </c>
      <c r="AK33" s="37" t="str">
        <f>+CONCATENATE($AJ$7,HORARIO_AMBIENTES!P33)</f>
        <v>TEMAS_0</v>
      </c>
      <c r="AL33" s="37" t="str">
        <f>+CONCATENATE($AJ$7,HORARIO_AMBIENTES!Q33)</f>
        <v>TEMAS_0</v>
      </c>
      <c r="AM33" s="37" t="str">
        <f>+CONCATENATE($AJ$7,HORARIO_AMBIENTES!R33)</f>
        <v>TEMAS_0</v>
      </c>
      <c r="AN33" s="37" t="str">
        <f>+CONCATENATE($AJ$7,HORARIO_AMBIENTES!S33)</f>
        <v>TEMAS_0</v>
      </c>
      <c r="AO33" s="37" t="str">
        <f>+CONCATENATE($AJ$7,HORARIO_AMBIENTES!T33)</f>
        <v>TEMAS_0</v>
      </c>
    </row>
    <row r="34" spans="2:41" ht="39.950000000000003" customHeight="1">
      <c r="B34" s="103" t="s">
        <v>18</v>
      </c>
      <c r="C34" s="233"/>
      <c r="D34" s="99" t="str">
        <f t="shared" si="22"/>
        <v>203Sede Fontibon</v>
      </c>
      <c r="E34" s="99" t="str">
        <f t="shared" si="22"/>
        <v>203Sede Fontibon</v>
      </c>
      <c r="F34" s="99" t="str">
        <f t="shared" si="22"/>
        <v>203Sede Fontibon</v>
      </c>
      <c r="G34" s="99" t="str">
        <f t="shared" si="22"/>
        <v>203Sede Fontibon</v>
      </c>
      <c r="H34" s="99" t="str">
        <f t="shared" si="22"/>
        <v>203Sede Fontibon</v>
      </c>
      <c r="I34" s="99" t="str">
        <f t="shared" si="22"/>
        <v>203Sede Fontibon</v>
      </c>
      <c r="M34" s="72" t="s">
        <v>18</v>
      </c>
      <c r="N34" s="233"/>
      <c r="O34" s="58" t="str">
        <f t="shared" ref="O34:T34" si="31">+IF(O32=0,0,$O$7)</f>
        <v>203Sede Fontibon</v>
      </c>
      <c r="P34" s="58" t="str">
        <f t="shared" si="31"/>
        <v>203Sede Fontibon</v>
      </c>
      <c r="Q34" s="58" t="str">
        <f t="shared" si="31"/>
        <v>203Sede Fontibon</v>
      </c>
      <c r="R34" s="58" t="str">
        <f t="shared" si="31"/>
        <v>203Sede Fontibon</v>
      </c>
      <c r="S34" s="58" t="str">
        <f t="shared" si="31"/>
        <v>203Sede Fontibon</v>
      </c>
      <c r="T34" s="58" t="str">
        <f t="shared" si="31"/>
        <v>203Sede Fontibon</v>
      </c>
      <c r="Y34" s="38" t="s">
        <v>18</v>
      </c>
      <c r="Z34" s="233"/>
      <c r="AA34" s="58" t="str">
        <f t="shared" ref="AA34:AF34" si="32">+O32</f>
        <v xml:space="preserve"> </v>
      </c>
      <c r="AB34" s="58" t="str">
        <f t="shared" si="32"/>
        <v xml:space="preserve"> </v>
      </c>
      <c r="AC34" s="58" t="str">
        <f t="shared" si="32"/>
        <v/>
      </c>
      <c r="AD34" s="58" t="str">
        <f t="shared" si="32"/>
        <v/>
      </c>
      <c r="AE34" s="58" t="str">
        <f t="shared" si="32"/>
        <v/>
      </c>
      <c r="AF34" s="58" t="str">
        <f t="shared" si="32"/>
        <v/>
      </c>
      <c r="AH34" s="38" t="s">
        <v>18</v>
      </c>
      <c r="AI34" s="233"/>
      <c r="AJ34" s="58" t="e">
        <f>+#REF!</f>
        <v>#REF!</v>
      </c>
      <c r="AK34" s="58" t="e">
        <f>+#REF!</f>
        <v>#REF!</v>
      </c>
      <c r="AL34" s="58" t="e">
        <f>+#REF!</f>
        <v>#REF!</v>
      </c>
      <c r="AM34" s="58" t="e">
        <f>+#REF!</f>
        <v>#REF!</v>
      </c>
      <c r="AN34" s="58" t="e">
        <f>+#REF!</f>
        <v>#REF!</v>
      </c>
      <c r="AO34" s="58" t="e">
        <f>+#REF!</f>
        <v>#REF!</v>
      </c>
    </row>
    <row r="39" spans="2:41">
      <c r="I39" t="s">
        <v>411</v>
      </c>
      <c r="T39" t="s">
        <v>411</v>
      </c>
    </row>
  </sheetData>
  <sheetProtection algorithmName="SHA-512" hashValue="TEhEbULisrz0ZFlxni06gopTiQvO3j+GnnBNKQoWAH3esi5R7vs+LclYXnrT4FVGHvZvM88Ewmlosl5yjXOJyQ==" saltValue="sqkXTFZ5wx4fAsQyg2JZ/Q==" spinCount="100000" sheet="1" objects="1" scenarios="1"/>
  <mergeCells count="35">
    <mergeCell ref="H7:I7"/>
    <mergeCell ref="B2:I2"/>
    <mergeCell ref="M2:T2"/>
    <mergeCell ref="Y2:AF2"/>
    <mergeCell ref="AH2:AO2"/>
    <mergeCell ref="B6:I6"/>
    <mergeCell ref="M6:T6"/>
    <mergeCell ref="Y6:AF6"/>
    <mergeCell ref="AH6:AO6"/>
    <mergeCell ref="C9:C12"/>
    <mergeCell ref="N9:N12"/>
    <mergeCell ref="Z9:Z12"/>
    <mergeCell ref="AI9:AI12"/>
    <mergeCell ref="C13:C16"/>
    <mergeCell ref="N13:N16"/>
    <mergeCell ref="Z13:Z16"/>
    <mergeCell ref="AI13:AI16"/>
    <mergeCell ref="C22:C25"/>
    <mergeCell ref="N22:N25"/>
    <mergeCell ref="Z22:Z25"/>
    <mergeCell ref="AI22:AI25"/>
    <mergeCell ref="B26:I26"/>
    <mergeCell ref="B17:I17"/>
    <mergeCell ref="C18:C21"/>
    <mergeCell ref="N18:N21"/>
    <mergeCell ref="Z18:Z21"/>
    <mergeCell ref="AI18:AI21"/>
    <mergeCell ref="Z27:Z30"/>
    <mergeCell ref="AI27:AI30"/>
    <mergeCell ref="C31:C34"/>
    <mergeCell ref="N31:N34"/>
    <mergeCell ref="Z31:Z34"/>
    <mergeCell ref="AI31:AI34"/>
    <mergeCell ref="C27:C30"/>
    <mergeCell ref="N27:N30"/>
  </mergeCells>
  <pageMargins left="0.7" right="0.7" top="0.75" bottom="0.75" header="0.3" footer="0.3"/>
  <pageSetup orientation="portrait"/>
  <extLst>
    <ext xmlns:x14="http://schemas.microsoft.com/office/spreadsheetml/2009/9/main" uri="{CCE6A557-97BC-4b89-ADB6-D9C93CAAB3DF}">
      <x14:dataValidations xmlns:xm="http://schemas.microsoft.com/office/excel/2006/main" count="2">
        <x14:dataValidation type="list" allowBlank="1" showInputMessage="1" showErrorMessage="1" xr:uid="{415C1292-AD5A-4BC6-8AB9-3BC316B69A46}">
          <x14:formula1>
            <xm:f>LISTA_INSTRUCTORES_AMBIENTES!$K$2:$K$27</xm:f>
          </x14:formula1>
          <xm:sqref>O7</xm:sqref>
        </x14:dataValidation>
        <x14:dataValidation type="list" allowBlank="1" showInputMessage="1" showErrorMessage="1" xr:uid="{12831AB9-E3AF-46DA-B958-4B5F7932426C}">
          <x14:formula1>
            <xm:f>LISTA_INSTRUCTORES_AMBIENTES!$K$2:$K$96</xm:f>
          </x14:formula1>
          <xm:sqref>D7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33000E-59E0-43BB-B470-15F97D46BB16}">
  <sheetPr filterMode="1">
    <pageSetUpPr fitToPage="1"/>
  </sheetPr>
  <dimension ref="A1:X306"/>
  <sheetViews>
    <sheetView zoomScaleNormal="100" workbookViewId="0">
      <selection activeCell="C2" sqref="C2"/>
    </sheetView>
  </sheetViews>
  <sheetFormatPr defaultColWidth="11.42578125" defaultRowHeight="15"/>
  <cols>
    <col min="1" max="1" width="7.140625" style="95" customWidth="1"/>
    <col min="2" max="2" width="7.85546875" style="95" customWidth="1"/>
    <col min="3" max="3" width="13" style="155" customWidth="1"/>
    <col min="4" max="4" width="65" style="128" customWidth="1"/>
    <col min="5" max="5" width="18.28515625" style="128" customWidth="1"/>
    <col min="6" max="6" width="18.42578125" style="128" customWidth="1"/>
    <col min="7" max="7" width="8.85546875" style="128" customWidth="1"/>
    <col min="8" max="8" width="15" style="172" customWidth="1"/>
    <col min="9" max="9" width="17.7109375" style="173" customWidth="1"/>
    <col min="10" max="10" width="15" style="174" customWidth="1"/>
    <col min="11" max="11" width="15" style="192" customWidth="1"/>
    <col min="12" max="12" width="14" style="200" customWidth="1"/>
    <col min="13" max="13" width="15.42578125" style="197" customWidth="1"/>
    <col min="14" max="14" width="21.85546875" style="95" customWidth="1"/>
    <col min="15" max="16384" width="11.42578125" style="95"/>
  </cols>
  <sheetData>
    <row r="1" spans="1:24" s="91" customFormat="1" ht="47.25" customHeight="1">
      <c r="B1" s="92"/>
      <c r="C1" s="164" t="s">
        <v>2134</v>
      </c>
      <c r="D1" s="93" t="s">
        <v>2135</v>
      </c>
      <c r="E1" s="93" t="s">
        <v>2136</v>
      </c>
      <c r="F1" s="93" t="s">
        <v>2137</v>
      </c>
      <c r="G1" s="93" t="s">
        <v>2138</v>
      </c>
      <c r="H1" s="129" t="s">
        <v>2139</v>
      </c>
      <c r="I1" s="129" t="s">
        <v>2140</v>
      </c>
      <c r="J1" s="94" t="s">
        <v>2141</v>
      </c>
      <c r="K1" s="94" t="s">
        <v>2142</v>
      </c>
      <c r="L1" s="198" t="s">
        <v>2143</v>
      </c>
      <c r="M1" s="93" t="s">
        <v>2144</v>
      </c>
      <c r="N1" s="92" t="s">
        <v>2145</v>
      </c>
    </row>
    <row r="2" spans="1:24" s="128" customFormat="1">
      <c r="A2" s="140">
        <v>1</v>
      </c>
      <c r="B2" s="160"/>
      <c r="C2" s="185">
        <v>3068352</v>
      </c>
      <c r="D2" s="140" t="s">
        <v>2146</v>
      </c>
      <c r="E2" s="166" t="s">
        <v>2147</v>
      </c>
      <c r="F2" s="140" t="s">
        <v>456</v>
      </c>
      <c r="G2" s="162">
        <v>7</v>
      </c>
      <c r="H2" s="216">
        <v>45580</v>
      </c>
      <c r="I2" s="216">
        <v>46216</v>
      </c>
      <c r="J2" s="216">
        <v>46217</v>
      </c>
      <c r="K2" s="217">
        <v>46401</v>
      </c>
      <c r="L2" s="199"/>
      <c r="M2" s="190" t="s">
        <v>2148</v>
      </c>
      <c r="N2" s="140" t="s">
        <v>2149</v>
      </c>
      <c r="O2" s="140"/>
      <c r="P2" s="140"/>
      <c r="Q2" s="140"/>
      <c r="R2" s="140"/>
      <c r="S2" s="140"/>
      <c r="T2" s="140"/>
      <c r="U2" s="140"/>
      <c r="V2" s="140"/>
      <c r="W2" s="140"/>
      <c r="X2" s="140"/>
    </row>
    <row r="3" spans="1:24" s="128" customFormat="1" hidden="1">
      <c r="A3" s="140">
        <v>2</v>
      </c>
      <c r="B3" s="160"/>
      <c r="C3" s="185">
        <v>3068356</v>
      </c>
      <c r="D3" s="140" t="s">
        <v>2150</v>
      </c>
      <c r="E3" s="166" t="s">
        <v>2147</v>
      </c>
      <c r="F3" s="140" t="s">
        <v>2151</v>
      </c>
      <c r="G3" s="162">
        <v>7</v>
      </c>
      <c r="H3" s="216">
        <v>45580</v>
      </c>
      <c r="I3" s="216">
        <v>46216</v>
      </c>
      <c r="J3" s="216">
        <v>46217</v>
      </c>
      <c r="K3" s="217">
        <v>46401</v>
      </c>
      <c r="L3" s="199"/>
      <c r="M3" s="190" t="s">
        <v>2148</v>
      </c>
      <c r="N3" s="140" t="s">
        <v>2152</v>
      </c>
      <c r="O3" s="140"/>
      <c r="P3" s="140"/>
      <c r="Q3" s="140"/>
      <c r="R3" s="140"/>
      <c r="S3" s="140"/>
      <c r="T3" s="140"/>
      <c r="U3" s="140"/>
      <c r="V3" s="140"/>
      <c r="W3" s="140"/>
      <c r="X3" s="140"/>
    </row>
    <row r="4" spans="1:24" s="128" customFormat="1" ht="15.75" hidden="1" customHeight="1">
      <c r="A4" s="140">
        <v>3</v>
      </c>
      <c r="B4" s="160"/>
      <c r="C4" s="185">
        <v>3068360</v>
      </c>
      <c r="D4" s="140" t="s">
        <v>2153</v>
      </c>
      <c r="E4" s="166" t="s">
        <v>2147</v>
      </c>
      <c r="F4" s="140" t="s">
        <v>2151</v>
      </c>
      <c r="G4" s="162">
        <v>7</v>
      </c>
      <c r="H4" s="216">
        <v>45580</v>
      </c>
      <c r="I4" s="216">
        <v>46216</v>
      </c>
      <c r="J4" s="216">
        <v>46217</v>
      </c>
      <c r="K4" s="217">
        <v>46401</v>
      </c>
      <c r="L4" s="199"/>
      <c r="M4" s="190" t="s">
        <v>2148</v>
      </c>
      <c r="N4" s="140" t="s">
        <v>2152</v>
      </c>
      <c r="O4" s="140"/>
      <c r="P4" s="140"/>
      <c r="Q4" s="140"/>
      <c r="R4" s="140"/>
      <c r="S4" s="140"/>
      <c r="T4" s="140"/>
      <c r="U4" s="140"/>
      <c r="V4" s="140"/>
      <c r="W4" s="140"/>
      <c r="X4" s="140"/>
    </row>
    <row r="5" spans="1:24" s="128" customFormat="1" hidden="1">
      <c r="A5" s="140">
        <v>4</v>
      </c>
      <c r="B5" s="160"/>
      <c r="C5" s="185">
        <v>3068363</v>
      </c>
      <c r="D5" s="140" t="s">
        <v>2154</v>
      </c>
      <c r="E5" s="166" t="s">
        <v>2147</v>
      </c>
      <c r="F5" s="140" t="s">
        <v>2155</v>
      </c>
      <c r="G5" s="162">
        <v>7</v>
      </c>
      <c r="H5" s="216">
        <v>45580</v>
      </c>
      <c r="I5" s="216">
        <v>46216</v>
      </c>
      <c r="J5" s="216">
        <v>46217</v>
      </c>
      <c r="K5" s="217">
        <v>46401</v>
      </c>
      <c r="L5" s="199"/>
      <c r="M5" s="190" t="s">
        <v>2148</v>
      </c>
      <c r="N5" s="140" t="s">
        <v>2149</v>
      </c>
      <c r="O5" s="140"/>
      <c r="P5" s="140"/>
      <c r="Q5" s="140"/>
      <c r="R5" s="140"/>
      <c r="S5" s="140"/>
      <c r="T5" s="140"/>
      <c r="U5" s="140"/>
      <c r="V5" s="140"/>
      <c r="W5" s="140"/>
      <c r="X5" s="140"/>
    </row>
    <row r="6" spans="1:24" s="128" customFormat="1" hidden="1">
      <c r="A6" s="140">
        <v>5</v>
      </c>
      <c r="B6" s="160"/>
      <c r="C6" s="185">
        <v>3068365</v>
      </c>
      <c r="D6" s="140" t="s">
        <v>2156</v>
      </c>
      <c r="E6" s="166" t="s">
        <v>2147</v>
      </c>
      <c r="F6" s="140" t="s">
        <v>2155</v>
      </c>
      <c r="G6" s="162">
        <v>7</v>
      </c>
      <c r="H6" s="216">
        <v>45580</v>
      </c>
      <c r="I6" s="216">
        <v>46216</v>
      </c>
      <c r="J6" s="216">
        <v>46217</v>
      </c>
      <c r="K6" s="217">
        <v>46401</v>
      </c>
      <c r="L6" s="199"/>
      <c r="M6" s="190" t="s">
        <v>2148</v>
      </c>
      <c r="N6" s="140" t="s">
        <v>2152</v>
      </c>
      <c r="O6" s="140"/>
      <c r="P6" s="140"/>
      <c r="Q6" s="140"/>
      <c r="R6" s="140"/>
      <c r="S6" s="140"/>
      <c r="T6" s="140"/>
      <c r="U6" s="140"/>
      <c r="V6" s="140"/>
      <c r="W6" s="140"/>
      <c r="X6" s="140"/>
    </row>
    <row r="7" spans="1:24" s="128" customFormat="1">
      <c r="A7" s="140">
        <v>6</v>
      </c>
      <c r="B7" s="160"/>
      <c r="C7" s="185">
        <v>3141665</v>
      </c>
      <c r="D7" s="140" t="s">
        <v>2157</v>
      </c>
      <c r="E7" s="166" t="s">
        <v>2147</v>
      </c>
      <c r="F7" s="140" t="s">
        <v>456</v>
      </c>
      <c r="G7" s="162">
        <v>6</v>
      </c>
      <c r="H7" s="216">
        <v>45698</v>
      </c>
      <c r="I7" s="216">
        <v>46335</v>
      </c>
      <c r="J7" s="216">
        <v>46336</v>
      </c>
      <c r="K7" s="217">
        <v>46517</v>
      </c>
      <c r="L7" s="199"/>
      <c r="M7" s="190" t="s">
        <v>2158</v>
      </c>
      <c r="N7" s="140" t="s">
        <v>2152</v>
      </c>
      <c r="O7" s="140"/>
      <c r="P7" s="140"/>
      <c r="Q7" s="140"/>
      <c r="R7" s="140"/>
      <c r="S7" s="140"/>
      <c r="T7" s="140"/>
      <c r="U7" s="140"/>
      <c r="V7" s="140"/>
      <c r="W7" s="140"/>
      <c r="X7" s="140"/>
    </row>
    <row r="8" spans="1:24" s="128" customFormat="1">
      <c r="A8" s="140">
        <v>7</v>
      </c>
      <c r="B8" s="160"/>
      <c r="C8" s="185">
        <v>3141666</v>
      </c>
      <c r="D8" s="140" t="s">
        <v>2159</v>
      </c>
      <c r="E8" s="166" t="s">
        <v>2147</v>
      </c>
      <c r="F8" s="140" t="s">
        <v>456</v>
      </c>
      <c r="G8" s="162">
        <v>6</v>
      </c>
      <c r="H8" s="216">
        <v>45698</v>
      </c>
      <c r="I8" s="216">
        <v>46335</v>
      </c>
      <c r="J8" s="216">
        <v>46336</v>
      </c>
      <c r="K8" s="218">
        <v>46517</v>
      </c>
      <c r="L8" s="199"/>
      <c r="M8" s="190" t="s">
        <v>2148</v>
      </c>
      <c r="N8" s="140" t="s">
        <v>2149</v>
      </c>
      <c r="O8" s="140"/>
      <c r="P8" s="140"/>
      <c r="Q8" s="140"/>
      <c r="R8" s="140"/>
      <c r="S8" s="140"/>
      <c r="T8" s="140"/>
      <c r="U8" s="140"/>
      <c r="V8" s="140"/>
      <c r="W8" s="140"/>
      <c r="X8" s="140"/>
    </row>
    <row r="9" spans="1:24" s="128" customFormat="1" hidden="1">
      <c r="A9" s="140">
        <v>8</v>
      </c>
      <c r="B9" s="160"/>
      <c r="C9" s="185">
        <v>3141667</v>
      </c>
      <c r="D9" s="140" t="s">
        <v>2160</v>
      </c>
      <c r="E9" s="166" t="s">
        <v>2147</v>
      </c>
      <c r="F9" s="140" t="s">
        <v>2151</v>
      </c>
      <c r="G9" s="162">
        <v>6</v>
      </c>
      <c r="H9" s="216">
        <v>45698</v>
      </c>
      <c r="I9" s="216">
        <v>46335</v>
      </c>
      <c r="J9" s="217">
        <v>46336</v>
      </c>
      <c r="K9" s="217">
        <v>46517</v>
      </c>
      <c r="L9" s="199"/>
      <c r="M9" s="190" t="s">
        <v>2148</v>
      </c>
      <c r="N9" s="140" t="s">
        <v>2161</v>
      </c>
      <c r="O9" s="140"/>
      <c r="P9" s="140"/>
      <c r="Q9" s="140"/>
      <c r="R9" s="140"/>
      <c r="S9" s="140"/>
      <c r="T9" s="140"/>
      <c r="U9" s="140"/>
      <c r="V9" s="140"/>
      <c r="W9" s="140"/>
      <c r="X9" s="140"/>
    </row>
    <row r="10" spans="1:24" s="128" customFormat="1" hidden="1">
      <c r="A10" s="140">
        <v>9</v>
      </c>
      <c r="B10" s="160"/>
      <c r="C10" s="185">
        <v>3141678</v>
      </c>
      <c r="D10" s="140" t="s">
        <v>2162</v>
      </c>
      <c r="E10" s="166" t="s">
        <v>2147</v>
      </c>
      <c r="F10" s="140" t="s">
        <v>2151</v>
      </c>
      <c r="G10" s="162">
        <v>6</v>
      </c>
      <c r="H10" s="216">
        <v>45698</v>
      </c>
      <c r="I10" s="216">
        <v>46335</v>
      </c>
      <c r="J10" s="217">
        <v>46336</v>
      </c>
      <c r="K10" s="217">
        <v>46517</v>
      </c>
      <c r="L10" s="199"/>
      <c r="M10" s="190" t="s">
        <v>2148</v>
      </c>
      <c r="N10" s="140" t="s">
        <v>2149</v>
      </c>
      <c r="O10" s="140"/>
      <c r="P10" s="140"/>
      <c r="Q10" s="140"/>
      <c r="R10" s="140"/>
      <c r="S10" s="140"/>
      <c r="T10" s="140"/>
      <c r="U10" s="140"/>
      <c r="V10" s="140"/>
      <c r="W10" s="140"/>
      <c r="X10" s="140"/>
    </row>
    <row r="11" spans="1:24" s="128" customFormat="1" hidden="1">
      <c r="A11" s="140">
        <v>10</v>
      </c>
      <c r="B11" s="160"/>
      <c r="C11" s="185">
        <v>3141679</v>
      </c>
      <c r="D11" s="140" t="s">
        <v>2163</v>
      </c>
      <c r="E11" s="166" t="s">
        <v>2147</v>
      </c>
      <c r="F11" s="140" t="s">
        <v>2151</v>
      </c>
      <c r="G11" s="162">
        <v>6</v>
      </c>
      <c r="H11" s="216">
        <v>45698</v>
      </c>
      <c r="I11" s="216">
        <v>46335</v>
      </c>
      <c r="J11" s="216">
        <v>46336</v>
      </c>
      <c r="K11" s="217">
        <v>46517</v>
      </c>
      <c r="L11" s="199"/>
      <c r="M11" s="190" t="s">
        <v>2158</v>
      </c>
      <c r="N11" s="140" t="s">
        <v>2152</v>
      </c>
      <c r="O11" s="140"/>
      <c r="P11" s="140"/>
      <c r="Q11" s="140"/>
      <c r="R11" s="140"/>
      <c r="S11" s="140"/>
      <c r="T11" s="140"/>
      <c r="U11" s="140"/>
      <c r="V11" s="140"/>
      <c r="W11" s="140"/>
      <c r="X11" s="140"/>
    </row>
    <row r="12" spans="1:24" s="128" customFormat="1" hidden="1">
      <c r="A12" s="140">
        <v>11</v>
      </c>
      <c r="B12" s="160"/>
      <c r="C12" s="185">
        <v>3141675</v>
      </c>
      <c r="D12" s="140" t="s">
        <v>2164</v>
      </c>
      <c r="E12" s="166" t="s">
        <v>2147</v>
      </c>
      <c r="F12" s="140" t="s">
        <v>2155</v>
      </c>
      <c r="G12" s="162">
        <v>6</v>
      </c>
      <c r="H12" s="216">
        <v>45698</v>
      </c>
      <c r="I12" s="216">
        <v>46335</v>
      </c>
      <c r="J12" s="216">
        <v>46336</v>
      </c>
      <c r="K12" s="217">
        <v>46517</v>
      </c>
      <c r="L12" s="199"/>
      <c r="M12" s="190" t="s">
        <v>2158</v>
      </c>
      <c r="N12" s="140" t="s">
        <v>2161</v>
      </c>
      <c r="O12" s="140"/>
      <c r="P12" s="140"/>
      <c r="Q12" s="140"/>
      <c r="R12" s="140"/>
      <c r="S12" s="140"/>
      <c r="T12" s="140"/>
      <c r="U12" s="140"/>
      <c r="V12" s="140"/>
      <c r="W12" s="140"/>
      <c r="X12" s="140"/>
    </row>
    <row r="13" spans="1:24" s="128" customFormat="1" hidden="1">
      <c r="A13" s="140">
        <v>12</v>
      </c>
      <c r="B13" s="160"/>
      <c r="C13" s="185">
        <v>3141676</v>
      </c>
      <c r="D13" s="140" t="s">
        <v>2165</v>
      </c>
      <c r="E13" s="166" t="s">
        <v>2147</v>
      </c>
      <c r="F13" s="140" t="s">
        <v>2155</v>
      </c>
      <c r="G13" s="162">
        <v>6</v>
      </c>
      <c r="H13" s="216">
        <v>45698</v>
      </c>
      <c r="I13" s="216">
        <v>46335</v>
      </c>
      <c r="J13" s="216">
        <v>46336</v>
      </c>
      <c r="K13" s="217">
        <v>46517</v>
      </c>
      <c r="L13" s="199"/>
      <c r="M13" s="190" t="s">
        <v>2148</v>
      </c>
      <c r="N13" s="140" t="s">
        <v>2149</v>
      </c>
      <c r="O13" s="140"/>
      <c r="P13" s="140"/>
      <c r="Q13" s="140"/>
      <c r="R13" s="140"/>
      <c r="S13" s="140"/>
      <c r="T13" s="140"/>
      <c r="U13" s="140"/>
      <c r="V13" s="140"/>
      <c r="W13" s="140"/>
      <c r="X13" s="140"/>
    </row>
    <row r="14" spans="1:24" s="128" customFormat="1" hidden="1">
      <c r="A14" s="140">
        <v>13</v>
      </c>
      <c r="B14" s="160"/>
      <c r="C14" s="185">
        <v>3141677</v>
      </c>
      <c r="D14" s="140" t="s">
        <v>2166</v>
      </c>
      <c r="E14" s="166" t="s">
        <v>2147</v>
      </c>
      <c r="F14" s="140" t="s">
        <v>2155</v>
      </c>
      <c r="G14" s="162">
        <v>6</v>
      </c>
      <c r="H14" s="216">
        <v>45698</v>
      </c>
      <c r="I14" s="216">
        <v>46335</v>
      </c>
      <c r="J14" s="216">
        <v>46336</v>
      </c>
      <c r="K14" s="217">
        <v>46517</v>
      </c>
      <c r="L14" s="199"/>
      <c r="M14" s="190" t="s">
        <v>2148</v>
      </c>
      <c r="N14" s="140" t="s">
        <v>2161</v>
      </c>
      <c r="O14" s="140"/>
      <c r="P14" s="140"/>
      <c r="Q14" s="140"/>
      <c r="R14" s="140"/>
      <c r="S14" s="140"/>
      <c r="T14" s="140"/>
      <c r="U14" s="140"/>
      <c r="V14" s="140"/>
      <c r="W14" s="140"/>
      <c r="X14" s="140"/>
    </row>
    <row r="15" spans="1:24" s="128" customFormat="1">
      <c r="A15" s="140">
        <v>14</v>
      </c>
      <c r="B15" s="160"/>
      <c r="C15" s="185">
        <v>3171692</v>
      </c>
      <c r="D15" s="140" t="s">
        <v>2167</v>
      </c>
      <c r="E15" s="166" t="s">
        <v>2147</v>
      </c>
      <c r="F15" s="140" t="s">
        <v>456</v>
      </c>
      <c r="G15" s="162">
        <v>5</v>
      </c>
      <c r="H15" s="216">
        <v>45776</v>
      </c>
      <c r="I15" s="216">
        <v>46415</v>
      </c>
      <c r="J15" s="216">
        <v>46416</v>
      </c>
      <c r="K15" s="217">
        <v>46596</v>
      </c>
      <c r="L15" s="199"/>
      <c r="M15" s="190" t="s">
        <v>2148</v>
      </c>
      <c r="N15" s="140" t="s">
        <v>2149</v>
      </c>
      <c r="O15" s="140"/>
      <c r="P15" s="140"/>
      <c r="Q15" s="140"/>
      <c r="R15" s="140"/>
      <c r="S15" s="140"/>
      <c r="T15" s="140"/>
      <c r="U15" s="140"/>
      <c r="V15" s="140"/>
      <c r="W15" s="140"/>
      <c r="X15" s="140"/>
    </row>
    <row r="16" spans="1:24" s="128" customFormat="1">
      <c r="A16" s="140">
        <v>15</v>
      </c>
      <c r="B16" s="160"/>
      <c r="C16" s="185">
        <v>3171705</v>
      </c>
      <c r="D16" s="140" t="s">
        <v>2168</v>
      </c>
      <c r="E16" s="166" t="s">
        <v>2147</v>
      </c>
      <c r="F16" s="140" t="s">
        <v>456</v>
      </c>
      <c r="G16" s="162">
        <v>5</v>
      </c>
      <c r="H16" s="216">
        <v>45776</v>
      </c>
      <c r="I16" s="216">
        <v>46415</v>
      </c>
      <c r="J16" s="216">
        <v>46416</v>
      </c>
      <c r="K16" s="217">
        <v>46596</v>
      </c>
      <c r="L16" s="199"/>
      <c r="M16" s="190" t="s">
        <v>2148</v>
      </c>
      <c r="N16" s="140" t="s">
        <v>2149</v>
      </c>
      <c r="O16" s="140"/>
      <c r="P16" s="140"/>
      <c r="Q16" s="140"/>
      <c r="R16" s="140"/>
      <c r="S16" s="140"/>
      <c r="T16" s="140"/>
      <c r="U16" s="140"/>
      <c r="V16" s="140"/>
      <c r="W16" s="140"/>
      <c r="X16" s="140"/>
    </row>
    <row r="17" spans="1:24" s="128" customFormat="1">
      <c r="A17" s="140">
        <v>16</v>
      </c>
      <c r="B17" s="160"/>
      <c r="C17" s="185">
        <v>3171711</v>
      </c>
      <c r="D17" s="140" t="s">
        <v>2169</v>
      </c>
      <c r="E17" s="166" t="s">
        <v>2147</v>
      </c>
      <c r="F17" s="140" t="s">
        <v>456</v>
      </c>
      <c r="G17" s="162">
        <v>5</v>
      </c>
      <c r="H17" s="216">
        <v>45776</v>
      </c>
      <c r="I17" s="216">
        <v>46415</v>
      </c>
      <c r="J17" s="216">
        <v>46416</v>
      </c>
      <c r="K17" s="217">
        <v>46596</v>
      </c>
      <c r="L17" s="199"/>
      <c r="M17" s="190" t="s">
        <v>2158</v>
      </c>
      <c r="N17" s="140" t="s">
        <v>2161</v>
      </c>
      <c r="O17" s="140"/>
      <c r="P17" s="140"/>
      <c r="Q17" s="140"/>
      <c r="R17" s="140"/>
      <c r="S17" s="140"/>
      <c r="T17" s="140"/>
      <c r="U17" s="140"/>
      <c r="V17" s="140"/>
      <c r="W17" s="140"/>
      <c r="X17" s="140"/>
    </row>
    <row r="18" spans="1:24" s="128" customFormat="1">
      <c r="A18" s="140">
        <v>17</v>
      </c>
      <c r="B18" s="160"/>
      <c r="C18" s="185">
        <v>3171716</v>
      </c>
      <c r="D18" s="140" t="s">
        <v>2170</v>
      </c>
      <c r="E18" s="166" t="s">
        <v>2147</v>
      </c>
      <c r="F18" s="140" t="s">
        <v>456</v>
      </c>
      <c r="G18" s="162">
        <v>5</v>
      </c>
      <c r="H18" s="216">
        <v>45776</v>
      </c>
      <c r="I18" s="216">
        <v>46415</v>
      </c>
      <c r="J18" s="216">
        <v>46416</v>
      </c>
      <c r="K18" s="217">
        <v>46596</v>
      </c>
      <c r="L18" s="199"/>
      <c r="M18" s="190" t="s">
        <v>2148</v>
      </c>
      <c r="N18" s="140" t="s">
        <v>2149</v>
      </c>
      <c r="O18" s="140"/>
      <c r="P18" s="140"/>
      <c r="Q18" s="140"/>
      <c r="R18" s="140"/>
      <c r="S18" s="140"/>
      <c r="T18" s="140"/>
      <c r="U18" s="140"/>
      <c r="V18" s="140"/>
      <c r="W18" s="140"/>
      <c r="X18" s="140"/>
    </row>
    <row r="19" spans="1:24" s="128" customFormat="1">
      <c r="A19" s="140">
        <v>18</v>
      </c>
      <c r="B19" s="160"/>
      <c r="C19" s="185" t="s">
        <v>2171</v>
      </c>
      <c r="D19" s="140" t="s">
        <v>2172</v>
      </c>
      <c r="E19" s="166" t="s">
        <v>2147</v>
      </c>
      <c r="F19" s="140" t="s">
        <v>456</v>
      </c>
      <c r="G19" s="162">
        <v>5</v>
      </c>
      <c r="H19" s="216">
        <v>45776</v>
      </c>
      <c r="I19" s="216">
        <v>46415</v>
      </c>
      <c r="J19" s="216">
        <v>46416</v>
      </c>
      <c r="K19" s="217">
        <v>46596</v>
      </c>
      <c r="L19" s="199"/>
      <c r="M19" s="190" t="s">
        <v>2158</v>
      </c>
      <c r="N19" s="140" t="s">
        <v>2152</v>
      </c>
      <c r="O19" s="140"/>
      <c r="P19" s="140"/>
      <c r="Q19" s="140"/>
      <c r="R19" s="140"/>
      <c r="S19" s="140"/>
      <c r="T19" s="140"/>
      <c r="U19" s="140"/>
      <c r="V19" s="140"/>
      <c r="W19" s="140"/>
      <c r="X19" s="140"/>
    </row>
    <row r="20" spans="1:24" s="128" customFormat="1">
      <c r="A20" s="140">
        <v>19</v>
      </c>
      <c r="B20" s="160"/>
      <c r="C20" s="185" t="s">
        <v>2173</v>
      </c>
      <c r="D20" s="140" t="s">
        <v>2174</v>
      </c>
      <c r="E20" s="166" t="s">
        <v>2147</v>
      </c>
      <c r="F20" s="140" t="s">
        <v>456</v>
      </c>
      <c r="G20" s="162">
        <v>5</v>
      </c>
      <c r="H20" s="216">
        <v>45776</v>
      </c>
      <c r="I20" s="216">
        <v>46415</v>
      </c>
      <c r="J20" s="216">
        <v>46416</v>
      </c>
      <c r="K20" s="217">
        <v>46596</v>
      </c>
      <c r="L20" s="199"/>
      <c r="M20" s="190" t="s">
        <v>2148</v>
      </c>
      <c r="N20" s="140" t="s">
        <v>2149</v>
      </c>
      <c r="O20" s="140"/>
      <c r="P20" s="140"/>
      <c r="Q20" s="140"/>
      <c r="R20" s="140"/>
      <c r="S20" s="140"/>
      <c r="T20" s="140"/>
      <c r="U20" s="140"/>
      <c r="V20" s="140"/>
      <c r="W20" s="140"/>
      <c r="X20" s="140"/>
    </row>
    <row r="21" spans="1:24" s="128" customFormat="1" hidden="1">
      <c r="A21" s="140">
        <v>20</v>
      </c>
      <c r="B21" s="160"/>
      <c r="C21" s="185">
        <v>3171473</v>
      </c>
      <c r="D21" s="140" t="s">
        <v>2175</v>
      </c>
      <c r="E21" s="166" t="s">
        <v>2147</v>
      </c>
      <c r="F21" s="140" t="s">
        <v>2151</v>
      </c>
      <c r="G21" s="162">
        <v>5</v>
      </c>
      <c r="H21" s="216">
        <v>45776</v>
      </c>
      <c r="I21" s="216">
        <v>46415</v>
      </c>
      <c r="J21" s="216">
        <v>46416</v>
      </c>
      <c r="K21" s="218">
        <v>46596</v>
      </c>
      <c r="L21" s="199"/>
      <c r="M21" s="190" t="s">
        <v>2148</v>
      </c>
      <c r="N21" s="140" t="s">
        <v>2152</v>
      </c>
      <c r="O21" s="140"/>
      <c r="P21" s="140"/>
      <c r="Q21" s="140"/>
      <c r="R21" s="140"/>
      <c r="S21" s="140"/>
      <c r="T21" s="140"/>
      <c r="U21" s="140"/>
      <c r="V21" s="140"/>
      <c r="W21" s="140"/>
      <c r="X21" s="140"/>
    </row>
    <row r="22" spans="1:24" s="128" customFormat="1" hidden="1">
      <c r="A22" s="140">
        <v>21</v>
      </c>
      <c r="B22" s="160"/>
      <c r="C22" s="185">
        <v>3171478</v>
      </c>
      <c r="D22" s="140" t="s">
        <v>2176</v>
      </c>
      <c r="E22" s="166" t="s">
        <v>2147</v>
      </c>
      <c r="F22" s="140" t="s">
        <v>2151</v>
      </c>
      <c r="G22" s="162">
        <v>5</v>
      </c>
      <c r="H22" s="216">
        <v>45776</v>
      </c>
      <c r="I22" s="216">
        <v>46415</v>
      </c>
      <c r="J22" s="217">
        <v>46416</v>
      </c>
      <c r="K22" s="217">
        <v>46596</v>
      </c>
      <c r="L22" s="199"/>
      <c r="M22" s="190" t="s">
        <v>2148</v>
      </c>
      <c r="N22" s="140" t="s">
        <v>2149</v>
      </c>
      <c r="O22" s="140"/>
      <c r="P22" s="140"/>
      <c r="Q22" s="140"/>
      <c r="R22" s="140"/>
      <c r="S22" s="140"/>
      <c r="T22" s="140"/>
      <c r="U22" s="140"/>
      <c r="V22" s="140"/>
      <c r="W22" s="140"/>
      <c r="X22" s="140"/>
    </row>
    <row r="23" spans="1:24" s="128" customFormat="1" hidden="1">
      <c r="A23" s="140">
        <v>22</v>
      </c>
      <c r="B23" s="160"/>
      <c r="C23" s="185">
        <v>3171490</v>
      </c>
      <c r="D23" s="140" t="s">
        <v>2177</v>
      </c>
      <c r="E23" s="166" t="s">
        <v>2147</v>
      </c>
      <c r="F23" s="140" t="s">
        <v>2151</v>
      </c>
      <c r="G23" s="162">
        <v>5</v>
      </c>
      <c r="H23" s="216">
        <v>45776</v>
      </c>
      <c r="I23" s="216">
        <v>46415</v>
      </c>
      <c r="J23" s="217">
        <v>46416</v>
      </c>
      <c r="K23" s="217">
        <v>46596</v>
      </c>
      <c r="L23" s="199"/>
      <c r="M23" s="190" t="s">
        <v>2148</v>
      </c>
      <c r="N23" s="140" t="s">
        <v>2152</v>
      </c>
      <c r="O23" s="140"/>
      <c r="P23" s="140"/>
      <c r="Q23" s="140"/>
      <c r="R23" s="140"/>
      <c r="S23" s="140"/>
      <c r="T23" s="140"/>
      <c r="U23" s="140"/>
      <c r="V23" s="140"/>
      <c r="W23" s="140"/>
      <c r="X23" s="140"/>
    </row>
    <row r="24" spans="1:24" s="128" customFormat="1" hidden="1">
      <c r="A24" s="140">
        <v>23</v>
      </c>
      <c r="B24" s="160"/>
      <c r="C24" s="185">
        <v>3171495</v>
      </c>
      <c r="D24" s="140" t="s">
        <v>2178</v>
      </c>
      <c r="E24" s="166" t="s">
        <v>2147</v>
      </c>
      <c r="F24" s="140" t="s">
        <v>2151</v>
      </c>
      <c r="G24" s="162">
        <v>5</v>
      </c>
      <c r="H24" s="216">
        <v>45776</v>
      </c>
      <c r="I24" s="216">
        <v>46415</v>
      </c>
      <c r="J24" s="216">
        <v>46416</v>
      </c>
      <c r="K24" s="219">
        <v>46596</v>
      </c>
      <c r="L24" s="199"/>
      <c r="M24" s="190" t="s">
        <v>2148</v>
      </c>
      <c r="N24" s="140" t="s">
        <v>2161</v>
      </c>
      <c r="O24" s="140"/>
      <c r="P24" s="140"/>
      <c r="Q24" s="140"/>
      <c r="R24" s="140"/>
      <c r="S24" s="140"/>
      <c r="T24" s="140"/>
      <c r="U24" s="140"/>
      <c r="V24" s="140"/>
      <c r="W24" s="140"/>
      <c r="X24" s="140"/>
    </row>
    <row r="25" spans="1:24" s="128" customFormat="1" hidden="1">
      <c r="A25" s="140">
        <v>24</v>
      </c>
      <c r="B25" s="160"/>
      <c r="C25" s="185">
        <v>3171592</v>
      </c>
      <c r="D25" s="140" t="s">
        <v>2179</v>
      </c>
      <c r="E25" s="166" t="s">
        <v>2147</v>
      </c>
      <c r="F25" s="140" t="s">
        <v>2151</v>
      </c>
      <c r="G25" s="162">
        <v>5</v>
      </c>
      <c r="H25" s="216">
        <v>45776</v>
      </c>
      <c r="I25" s="216">
        <v>46415</v>
      </c>
      <c r="J25" s="216">
        <v>46416</v>
      </c>
      <c r="K25" s="217">
        <v>46596</v>
      </c>
      <c r="L25" s="199"/>
      <c r="M25" s="190" t="s">
        <v>2148</v>
      </c>
      <c r="N25" s="140" t="s">
        <v>2161</v>
      </c>
      <c r="O25" s="140"/>
      <c r="P25" s="140"/>
      <c r="Q25" s="140"/>
      <c r="R25" s="140"/>
      <c r="S25" s="140"/>
      <c r="T25" s="140"/>
      <c r="U25" s="140"/>
      <c r="V25" s="140"/>
      <c r="W25" s="140"/>
      <c r="X25" s="140"/>
    </row>
    <row r="26" spans="1:24" s="128" customFormat="1" hidden="1">
      <c r="A26" s="140">
        <v>25</v>
      </c>
      <c r="B26" s="160"/>
      <c r="C26" s="185">
        <v>3171609</v>
      </c>
      <c r="D26" s="140" t="s">
        <v>2180</v>
      </c>
      <c r="E26" s="166" t="s">
        <v>2147</v>
      </c>
      <c r="F26" s="140" t="s">
        <v>2151</v>
      </c>
      <c r="G26" s="162">
        <v>5</v>
      </c>
      <c r="H26" s="216">
        <v>45776</v>
      </c>
      <c r="I26" s="216">
        <v>46415</v>
      </c>
      <c r="J26" s="216">
        <v>46416</v>
      </c>
      <c r="K26" s="217">
        <v>46596</v>
      </c>
      <c r="L26" s="199"/>
      <c r="M26" s="190" t="s">
        <v>2148</v>
      </c>
      <c r="N26" s="140" t="s">
        <v>2152</v>
      </c>
      <c r="O26" s="140"/>
      <c r="P26" s="140"/>
      <c r="Q26" s="140"/>
      <c r="R26" s="140"/>
      <c r="S26" s="140"/>
      <c r="T26" s="140"/>
      <c r="U26" s="140"/>
      <c r="V26" s="140"/>
      <c r="W26" s="140"/>
      <c r="X26" s="140"/>
    </row>
    <row r="27" spans="1:24" s="128" customFormat="1" hidden="1">
      <c r="A27" s="140">
        <v>26</v>
      </c>
      <c r="B27" s="160"/>
      <c r="C27" s="185">
        <v>3171599</v>
      </c>
      <c r="D27" s="140" t="s">
        <v>2181</v>
      </c>
      <c r="E27" s="140" t="s">
        <v>2147</v>
      </c>
      <c r="F27" s="140" t="s">
        <v>2155</v>
      </c>
      <c r="G27" s="162">
        <v>5</v>
      </c>
      <c r="H27" s="216">
        <v>45776</v>
      </c>
      <c r="I27" s="216">
        <v>46415</v>
      </c>
      <c r="J27" s="216">
        <v>46416</v>
      </c>
      <c r="K27" s="217">
        <v>46596</v>
      </c>
      <c r="L27" s="199"/>
      <c r="M27" s="190" t="s">
        <v>2158</v>
      </c>
      <c r="N27" s="140" t="s">
        <v>2152</v>
      </c>
      <c r="O27" s="140"/>
      <c r="P27" s="140"/>
      <c r="Q27" s="140"/>
      <c r="R27" s="140"/>
      <c r="S27" s="140"/>
      <c r="T27" s="140"/>
      <c r="U27" s="140"/>
      <c r="V27" s="140"/>
      <c r="W27" s="140"/>
      <c r="X27" s="140"/>
    </row>
    <row r="28" spans="1:24" s="128" customFormat="1" hidden="1">
      <c r="A28" s="140">
        <v>27</v>
      </c>
      <c r="B28" s="160"/>
      <c r="C28" s="185">
        <v>3171618</v>
      </c>
      <c r="D28" s="140" t="s">
        <v>2182</v>
      </c>
      <c r="E28" s="140" t="s">
        <v>2147</v>
      </c>
      <c r="F28" s="140" t="s">
        <v>2155</v>
      </c>
      <c r="G28" s="162">
        <v>5</v>
      </c>
      <c r="H28" s="216">
        <v>45776</v>
      </c>
      <c r="I28" s="216">
        <v>46415</v>
      </c>
      <c r="J28" s="216">
        <v>46416</v>
      </c>
      <c r="K28" s="217">
        <v>46596</v>
      </c>
      <c r="L28" s="199"/>
      <c r="M28" s="190" t="s">
        <v>2148</v>
      </c>
      <c r="N28" s="140" t="s">
        <v>2161</v>
      </c>
      <c r="O28" s="140"/>
      <c r="P28" s="140"/>
      <c r="Q28" s="140"/>
      <c r="R28" s="140"/>
      <c r="S28" s="140"/>
      <c r="T28" s="140"/>
      <c r="U28" s="140"/>
      <c r="V28" s="140"/>
      <c r="W28" s="140"/>
      <c r="X28" s="140"/>
    </row>
    <row r="29" spans="1:24" s="128" customFormat="1" hidden="1">
      <c r="A29" s="140">
        <v>28</v>
      </c>
      <c r="B29" s="160"/>
      <c r="C29" s="185">
        <v>3171645</v>
      </c>
      <c r="D29" s="140" t="s">
        <v>2183</v>
      </c>
      <c r="E29" s="140" t="s">
        <v>2147</v>
      </c>
      <c r="F29" s="140" t="s">
        <v>2155</v>
      </c>
      <c r="G29" s="162">
        <v>5</v>
      </c>
      <c r="H29" s="216">
        <v>45776</v>
      </c>
      <c r="I29" s="216">
        <v>46415</v>
      </c>
      <c r="J29" s="216">
        <v>46416</v>
      </c>
      <c r="K29" s="217">
        <v>46596</v>
      </c>
      <c r="L29" s="199"/>
      <c r="M29" s="190" t="s">
        <v>2148</v>
      </c>
      <c r="N29" s="140" t="s">
        <v>2161</v>
      </c>
      <c r="O29" s="140"/>
      <c r="P29" s="140"/>
      <c r="Q29" s="140"/>
      <c r="R29" s="140"/>
      <c r="S29" s="140"/>
      <c r="T29" s="140"/>
      <c r="U29" s="140"/>
      <c r="V29" s="140"/>
      <c r="W29" s="140"/>
      <c r="X29" s="140"/>
    </row>
    <row r="30" spans="1:24" s="128" customFormat="1" hidden="1">
      <c r="A30" s="140">
        <v>29</v>
      </c>
      <c r="B30" s="160"/>
      <c r="C30" s="185">
        <v>3171667</v>
      </c>
      <c r="D30" s="140" t="s">
        <v>2184</v>
      </c>
      <c r="E30" s="140" t="s">
        <v>2147</v>
      </c>
      <c r="F30" s="140" t="s">
        <v>2155</v>
      </c>
      <c r="G30" s="162">
        <v>5</v>
      </c>
      <c r="H30" s="216">
        <v>45776</v>
      </c>
      <c r="I30" s="216">
        <v>46415</v>
      </c>
      <c r="J30" s="216">
        <v>46416</v>
      </c>
      <c r="K30" s="217">
        <v>46596</v>
      </c>
      <c r="L30" s="199"/>
      <c r="M30" s="190" t="s">
        <v>2148</v>
      </c>
      <c r="N30" s="140" t="s">
        <v>2161</v>
      </c>
      <c r="O30" s="140"/>
      <c r="P30" s="140"/>
      <c r="Q30" s="140"/>
      <c r="R30" s="140"/>
      <c r="S30" s="140"/>
      <c r="T30" s="140"/>
      <c r="U30" s="140"/>
      <c r="V30" s="140"/>
      <c r="W30" s="140"/>
      <c r="X30" s="140"/>
    </row>
    <row r="31" spans="1:24" s="128" customFormat="1" hidden="1">
      <c r="A31" s="140">
        <v>30</v>
      </c>
      <c r="B31" s="160"/>
      <c r="C31" s="185">
        <v>3171668</v>
      </c>
      <c r="D31" s="140" t="s">
        <v>2185</v>
      </c>
      <c r="E31" s="140" t="s">
        <v>2147</v>
      </c>
      <c r="F31" s="140" t="s">
        <v>2155</v>
      </c>
      <c r="G31" s="162">
        <v>5</v>
      </c>
      <c r="H31" s="216">
        <v>45776</v>
      </c>
      <c r="I31" s="216">
        <v>46415</v>
      </c>
      <c r="J31" s="216">
        <v>46416</v>
      </c>
      <c r="K31" s="217">
        <v>46596</v>
      </c>
      <c r="L31" s="199"/>
      <c r="M31" s="190" t="s">
        <v>2148</v>
      </c>
      <c r="N31" s="140" t="s">
        <v>2161</v>
      </c>
      <c r="O31" s="140"/>
      <c r="P31" s="140"/>
      <c r="Q31" s="140"/>
      <c r="R31" s="140"/>
      <c r="S31" s="140"/>
      <c r="T31" s="140"/>
      <c r="U31" s="140"/>
      <c r="V31" s="140"/>
      <c r="W31" s="140"/>
      <c r="X31" s="140"/>
    </row>
    <row r="32" spans="1:24" s="128" customFormat="1" hidden="1">
      <c r="A32" s="140">
        <v>31</v>
      </c>
      <c r="B32" s="160"/>
      <c r="C32" s="185">
        <v>3171672</v>
      </c>
      <c r="D32" s="140" t="s">
        <v>2186</v>
      </c>
      <c r="E32" s="140" t="s">
        <v>2147</v>
      </c>
      <c r="F32" s="140" t="s">
        <v>2155</v>
      </c>
      <c r="G32" s="162">
        <v>5</v>
      </c>
      <c r="H32" s="216">
        <v>45776</v>
      </c>
      <c r="I32" s="216">
        <v>46415</v>
      </c>
      <c r="J32" s="216">
        <v>46416</v>
      </c>
      <c r="K32" s="217">
        <v>46596</v>
      </c>
      <c r="L32" s="199"/>
      <c r="M32" s="190" t="s">
        <v>2148</v>
      </c>
      <c r="N32" s="140" t="s">
        <v>2161</v>
      </c>
      <c r="O32" s="140"/>
      <c r="P32" s="140"/>
      <c r="Q32" s="140"/>
      <c r="R32" s="140"/>
      <c r="S32" s="140"/>
      <c r="T32" s="140"/>
      <c r="U32" s="140"/>
      <c r="V32" s="140"/>
      <c r="W32" s="140"/>
      <c r="X32" s="140"/>
    </row>
    <row r="33" spans="1:24" s="128" customFormat="1" hidden="1">
      <c r="A33" s="140">
        <v>32</v>
      </c>
      <c r="B33" s="160"/>
      <c r="C33" s="185">
        <v>3171676</v>
      </c>
      <c r="D33" s="140" t="s">
        <v>2187</v>
      </c>
      <c r="E33" s="140" t="s">
        <v>2147</v>
      </c>
      <c r="F33" s="140" t="s">
        <v>2155</v>
      </c>
      <c r="G33" s="162">
        <v>5</v>
      </c>
      <c r="H33" s="216">
        <v>45776</v>
      </c>
      <c r="I33" s="216">
        <v>46415</v>
      </c>
      <c r="J33" s="216">
        <v>46416</v>
      </c>
      <c r="K33" s="217">
        <v>46596</v>
      </c>
      <c r="L33" s="199"/>
      <c r="M33" s="190" t="s">
        <v>2148</v>
      </c>
      <c r="N33" s="140" t="s">
        <v>2161</v>
      </c>
      <c r="O33" s="140"/>
      <c r="P33" s="140"/>
      <c r="Q33" s="140"/>
      <c r="R33" s="140"/>
      <c r="S33" s="140"/>
      <c r="T33" s="140"/>
      <c r="U33" s="140"/>
      <c r="V33" s="140"/>
      <c r="W33" s="140"/>
      <c r="X33" s="140"/>
    </row>
    <row r="34" spans="1:24" s="128" customFormat="1" hidden="1">
      <c r="A34" s="140">
        <v>33</v>
      </c>
      <c r="B34" s="160"/>
      <c r="C34" s="185">
        <v>3171678</v>
      </c>
      <c r="D34" s="140" t="s">
        <v>2188</v>
      </c>
      <c r="E34" s="140" t="s">
        <v>2147</v>
      </c>
      <c r="F34" s="140" t="s">
        <v>2155</v>
      </c>
      <c r="G34" s="162">
        <v>5</v>
      </c>
      <c r="H34" s="216">
        <v>45776</v>
      </c>
      <c r="I34" s="216">
        <v>46415</v>
      </c>
      <c r="J34" s="216">
        <v>46416</v>
      </c>
      <c r="K34" s="217">
        <v>46596</v>
      </c>
      <c r="L34" s="199"/>
      <c r="M34" s="190" t="s">
        <v>2148</v>
      </c>
      <c r="N34" s="140" t="s">
        <v>2152</v>
      </c>
      <c r="O34" s="140"/>
      <c r="P34" s="140"/>
      <c r="Q34" s="140"/>
      <c r="R34" s="140"/>
      <c r="S34" s="140"/>
      <c r="T34" s="140"/>
      <c r="U34" s="140"/>
      <c r="V34" s="140"/>
      <c r="W34" s="140"/>
      <c r="X34" s="140"/>
    </row>
    <row r="35" spans="1:24" s="128" customFormat="1" hidden="1">
      <c r="A35" s="140">
        <v>34</v>
      </c>
      <c r="B35" s="160"/>
      <c r="C35" s="185">
        <v>3171687</v>
      </c>
      <c r="D35" s="140" t="s">
        <v>2189</v>
      </c>
      <c r="E35" s="140" t="s">
        <v>2147</v>
      </c>
      <c r="F35" s="140" t="s">
        <v>2155</v>
      </c>
      <c r="G35" s="162">
        <v>5</v>
      </c>
      <c r="H35" s="216">
        <v>45776</v>
      </c>
      <c r="I35" s="216">
        <v>46415</v>
      </c>
      <c r="J35" s="216">
        <v>46416</v>
      </c>
      <c r="K35" s="217">
        <v>46596</v>
      </c>
      <c r="L35" s="199"/>
      <c r="M35" s="190" t="s">
        <v>2148</v>
      </c>
      <c r="N35" s="140" t="s">
        <v>2152</v>
      </c>
      <c r="O35" s="140"/>
      <c r="P35" s="140"/>
      <c r="Q35" s="140"/>
      <c r="R35" s="140"/>
      <c r="S35" s="140"/>
      <c r="T35" s="140"/>
      <c r="U35" s="140"/>
      <c r="V35" s="140"/>
      <c r="W35" s="140"/>
      <c r="X35" s="140"/>
    </row>
    <row r="36" spans="1:24" s="128" customFormat="1" hidden="1">
      <c r="A36" s="140">
        <v>35</v>
      </c>
      <c r="B36" s="160"/>
      <c r="C36" s="185">
        <v>3171689</v>
      </c>
      <c r="D36" s="140" t="s">
        <v>2190</v>
      </c>
      <c r="E36" s="140" t="s">
        <v>2147</v>
      </c>
      <c r="F36" s="140" t="s">
        <v>2155</v>
      </c>
      <c r="G36" s="162">
        <v>5</v>
      </c>
      <c r="H36" s="216">
        <v>45776</v>
      </c>
      <c r="I36" s="216">
        <v>46415</v>
      </c>
      <c r="J36" s="216">
        <v>46416</v>
      </c>
      <c r="K36" s="217">
        <v>46596</v>
      </c>
      <c r="L36" s="199"/>
      <c r="M36" s="190" t="s">
        <v>2148</v>
      </c>
      <c r="N36" s="140" t="s">
        <v>2152</v>
      </c>
      <c r="O36" s="140"/>
      <c r="P36" s="140"/>
      <c r="Q36" s="140"/>
      <c r="R36" s="140"/>
      <c r="S36" s="140"/>
      <c r="T36" s="140"/>
      <c r="U36" s="140"/>
      <c r="V36" s="140"/>
      <c r="W36" s="140"/>
      <c r="X36" s="140"/>
    </row>
    <row r="37" spans="1:24" s="128" customFormat="1" hidden="1">
      <c r="A37" s="140">
        <v>36</v>
      </c>
      <c r="B37" s="160"/>
      <c r="C37" s="185">
        <v>3171690</v>
      </c>
      <c r="D37" s="140" t="s">
        <v>2191</v>
      </c>
      <c r="E37" s="140" t="s">
        <v>2147</v>
      </c>
      <c r="F37" s="140" t="s">
        <v>2155</v>
      </c>
      <c r="G37" s="162">
        <v>5</v>
      </c>
      <c r="H37" s="216">
        <v>45776</v>
      </c>
      <c r="I37" s="216">
        <v>46415</v>
      </c>
      <c r="J37" s="216">
        <v>46416</v>
      </c>
      <c r="K37" s="217">
        <v>46596</v>
      </c>
      <c r="L37" s="199"/>
      <c r="M37" s="190" t="s">
        <v>2148</v>
      </c>
      <c r="N37" s="140" t="s">
        <v>2152</v>
      </c>
      <c r="O37" s="140"/>
      <c r="P37" s="140"/>
      <c r="Q37" s="140"/>
      <c r="R37" s="140"/>
      <c r="S37" s="140"/>
      <c r="T37" s="140"/>
      <c r="U37" s="140"/>
      <c r="V37" s="140"/>
      <c r="W37" s="140"/>
      <c r="X37" s="140"/>
    </row>
    <row r="38" spans="1:24" s="128" customFormat="1">
      <c r="A38" s="140">
        <v>37</v>
      </c>
      <c r="B38" s="160"/>
      <c r="C38" s="185">
        <v>3228840</v>
      </c>
      <c r="D38" s="140" t="s">
        <v>2192</v>
      </c>
      <c r="E38" s="166" t="s">
        <v>2147</v>
      </c>
      <c r="F38" s="140" t="s">
        <v>456</v>
      </c>
      <c r="G38" s="162">
        <v>4</v>
      </c>
      <c r="H38" s="216">
        <v>45863</v>
      </c>
      <c r="I38" s="216">
        <v>46227</v>
      </c>
      <c r="J38" s="216">
        <v>46228</v>
      </c>
      <c r="K38" s="217">
        <v>46411</v>
      </c>
      <c r="L38" s="199"/>
      <c r="M38" s="190" t="s">
        <v>2148</v>
      </c>
      <c r="N38" s="140" t="s">
        <v>2149</v>
      </c>
      <c r="O38" s="140"/>
      <c r="P38" s="140"/>
      <c r="Q38" s="140"/>
      <c r="R38" s="140"/>
      <c r="S38" s="140"/>
      <c r="T38" s="140"/>
      <c r="U38" s="140"/>
      <c r="V38" s="140"/>
      <c r="W38" s="140"/>
      <c r="X38" s="140"/>
    </row>
    <row r="39" spans="1:24" s="128" customFormat="1">
      <c r="A39" s="140">
        <v>38</v>
      </c>
      <c r="B39" s="160"/>
      <c r="C39" s="185">
        <v>3228867</v>
      </c>
      <c r="D39" s="140" t="s">
        <v>2193</v>
      </c>
      <c r="E39" s="166" t="s">
        <v>2147</v>
      </c>
      <c r="F39" s="140" t="s">
        <v>456</v>
      </c>
      <c r="G39" s="162">
        <v>4</v>
      </c>
      <c r="H39" s="216">
        <v>45863</v>
      </c>
      <c r="I39" s="216">
        <v>46319</v>
      </c>
      <c r="J39" s="216">
        <v>46320</v>
      </c>
      <c r="K39" s="217">
        <v>46501</v>
      </c>
      <c r="L39" s="199"/>
      <c r="M39" s="190" t="s">
        <v>2148</v>
      </c>
      <c r="N39" s="140" t="s">
        <v>2161</v>
      </c>
      <c r="O39" s="140"/>
      <c r="P39" s="140"/>
      <c r="Q39" s="140"/>
      <c r="R39" s="140"/>
      <c r="S39" s="140"/>
      <c r="T39" s="140"/>
      <c r="U39" s="140"/>
      <c r="V39" s="140"/>
      <c r="W39" s="140"/>
      <c r="X39" s="140"/>
    </row>
    <row r="40" spans="1:24" s="128" customFormat="1">
      <c r="A40" s="140">
        <v>39</v>
      </c>
      <c r="B40" s="160"/>
      <c r="C40" s="185">
        <v>3228868</v>
      </c>
      <c r="D40" s="140" t="s">
        <v>2194</v>
      </c>
      <c r="E40" s="166" t="s">
        <v>2147</v>
      </c>
      <c r="F40" s="140" t="s">
        <v>456</v>
      </c>
      <c r="G40" s="162">
        <v>4</v>
      </c>
      <c r="H40" s="216">
        <v>45863</v>
      </c>
      <c r="I40" s="216">
        <v>46501</v>
      </c>
      <c r="J40" s="216">
        <v>46502</v>
      </c>
      <c r="K40" s="217">
        <v>46684</v>
      </c>
      <c r="L40" s="199"/>
      <c r="M40" s="190" t="s">
        <v>2148</v>
      </c>
      <c r="N40" s="140" t="s">
        <v>2149</v>
      </c>
      <c r="O40" s="140"/>
      <c r="P40" s="140"/>
      <c r="Q40" s="140"/>
      <c r="R40" s="140"/>
      <c r="S40" s="140"/>
      <c r="T40" s="140"/>
      <c r="U40" s="140"/>
      <c r="V40" s="140"/>
      <c r="W40" s="140"/>
      <c r="X40" s="140"/>
    </row>
    <row r="41" spans="1:24" s="128" customFormat="1">
      <c r="A41" s="140">
        <v>40</v>
      </c>
      <c r="B41" s="160"/>
      <c r="C41" s="185">
        <v>3311973</v>
      </c>
      <c r="D41" s="140" t="s">
        <v>2195</v>
      </c>
      <c r="E41" s="166" t="s">
        <v>2147</v>
      </c>
      <c r="F41" s="140" t="s">
        <v>456</v>
      </c>
      <c r="G41" s="162">
        <v>4</v>
      </c>
      <c r="H41" s="216">
        <v>45863</v>
      </c>
      <c r="I41" s="216">
        <v>46501</v>
      </c>
      <c r="J41" s="216">
        <v>46502</v>
      </c>
      <c r="K41" s="217">
        <v>46684</v>
      </c>
      <c r="L41" s="199"/>
      <c r="M41" s="190" t="s">
        <v>2148</v>
      </c>
      <c r="N41" s="140" t="s">
        <v>2149</v>
      </c>
      <c r="O41" s="140"/>
      <c r="P41" s="140"/>
      <c r="Q41" s="140"/>
      <c r="R41" s="140"/>
      <c r="S41" s="140"/>
      <c r="T41" s="140"/>
      <c r="U41" s="140"/>
      <c r="V41" s="140"/>
      <c r="W41" s="140"/>
      <c r="X41" s="140"/>
    </row>
    <row r="42" spans="1:24" s="128" customFormat="1">
      <c r="A42" s="140">
        <v>41</v>
      </c>
      <c r="B42" s="160"/>
      <c r="C42" s="185">
        <v>3311974</v>
      </c>
      <c r="D42" s="140" t="s">
        <v>2196</v>
      </c>
      <c r="E42" s="166" t="s">
        <v>2147</v>
      </c>
      <c r="F42" s="140" t="s">
        <v>456</v>
      </c>
      <c r="G42" s="162">
        <v>4</v>
      </c>
      <c r="H42" s="216">
        <v>45863</v>
      </c>
      <c r="I42" s="216">
        <v>46501</v>
      </c>
      <c r="J42" s="216">
        <v>46502</v>
      </c>
      <c r="K42" s="217">
        <v>46684</v>
      </c>
      <c r="L42" s="199"/>
      <c r="M42" s="190" t="s">
        <v>2148</v>
      </c>
      <c r="N42" s="140" t="s">
        <v>2149</v>
      </c>
      <c r="O42" s="140"/>
      <c r="P42" s="140"/>
      <c r="Q42" s="140"/>
      <c r="R42" s="140"/>
      <c r="S42" s="140"/>
      <c r="T42" s="140"/>
      <c r="U42" s="140"/>
      <c r="V42" s="140"/>
      <c r="W42" s="140"/>
      <c r="X42" s="140"/>
    </row>
    <row r="43" spans="1:24" s="128" customFormat="1">
      <c r="A43" s="140">
        <v>42</v>
      </c>
      <c r="B43" s="160"/>
      <c r="C43" s="185">
        <v>3311975</v>
      </c>
      <c r="D43" s="140" t="s">
        <v>2197</v>
      </c>
      <c r="E43" s="140" t="s">
        <v>2147</v>
      </c>
      <c r="F43" s="140" t="s">
        <v>456</v>
      </c>
      <c r="G43" s="162">
        <v>4</v>
      </c>
      <c r="H43" s="216">
        <v>45863</v>
      </c>
      <c r="I43" s="216">
        <v>46501</v>
      </c>
      <c r="J43" s="216">
        <v>46502</v>
      </c>
      <c r="K43" s="217">
        <v>46684</v>
      </c>
      <c r="L43" s="199"/>
      <c r="M43" s="190" t="s">
        <v>2148</v>
      </c>
      <c r="N43" s="140" t="s">
        <v>2149</v>
      </c>
      <c r="O43" s="140"/>
      <c r="P43" s="140"/>
      <c r="Q43" s="140"/>
      <c r="R43" s="140"/>
      <c r="S43" s="140"/>
      <c r="T43" s="140"/>
      <c r="U43" s="140"/>
      <c r="V43" s="140"/>
      <c r="W43" s="140"/>
      <c r="X43" s="140"/>
    </row>
    <row r="44" spans="1:24" s="128" customFormat="1">
      <c r="A44" s="140">
        <v>43</v>
      </c>
      <c r="B44" s="160"/>
      <c r="C44" s="185">
        <v>3311977</v>
      </c>
      <c r="D44" s="140" t="s">
        <v>2198</v>
      </c>
      <c r="E44" s="166" t="s">
        <v>2147</v>
      </c>
      <c r="F44" s="140" t="s">
        <v>456</v>
      </c>
      <c r="G44" s="162">
        <v>4</v>
      </c>
      <c r="H44" s="216">
        <v>45863</v>
      </c>
      <c r="I44" s="216">
        <v>46501</v>
      </c>
      <c r="J44" s="216">
        <v>46502</v>
      </c>
      <c r="K44" s="217">
        <v>46684</v>
      </c>
      <c r="L44" s="199"/>
      <c r="M44" s="190" t="s">
        <v>2148</v>
      </c>
      <c r="N44" s="140" t="s">
        <v>2149</v>
      </c>
      <c r="O44" s="140"/>
      <c r="P44" s="140"/>
      <c r="Q44" s="140"/>
      <c r="R44" s="140"/>
      <c r="S44" s="140"/>
      <c r="T44" s="140"/>
      <c r="U44" s="140"/>
      <c r="V44" s="140"/>
      <c r="W44" s="140"/>
      <c r="X44" s="140"/>
    </row>
    <row r="45" spans="1:24" s="128" customFormat="1">
      <c r="A45" s="140">
        <v>44</v>
      </c>
      <c r="B45" s="160"/>
      <c r="C45" s="185">
        <v>3311978</v>
      </c>
      <c r="D45" s="140" t="s">
        <v>2199</v>
      </c>
      <c r="E45" s="140" t="s">
        <v>2147</v>
      </c>
      <c r="F45" s="140" t="s">
        <v>456</v>
      </c>
      <c r="G45" s="162">
        <v>4</v>
      </c>
      <c r="H45" s="216">
        <v>45863</v>
      </c>
      <c r="I45" s="216">
        <v>46501</v>
      </c>
      <c r="J45" s="216">
        <v>46502</v>
      </c>
      <c r="K45" s="217">
        <v>46684</v>
      </c>
      <c r="L45" s="199"/>
      <c r="M45" s="190" t="s">
        <v>2158</v>
      </c>
      <c r="N45" s="140" t="s">
        <v>2161</v>
      </c>
      <c r="O45" s="140"/>
      <c r="P45" s="140"/>
      <c r="Q45" s="140"/>
      <c r="R45" s="140"/>
      <c r="S45" s="140"/>
      <c r="T45" s="140"/>
      <c r="U45" s="140"/>
      <c r="V45" s="140"/>
      <c r="W45" s="140"/>
      <c r="X45" s="140"/>
    </row>
    <row r="46" spans="1:24" s="128" customFormat="1">
      <c r="A46" s="140">
        <v>45</v>
      </c>
      <c r="B46" s="160"/>
      <c r="C46" s="185">
        <v>3311979</v>
      </c>
      <c r="D46" s="140" t="s">
        <v>2200</v>
      </c>
      <c r="E46" s="140" t="s">
        <v>2147</v>
      </c>
      <c r="F46" s="140" t="s">
        <v>456</v>
      </c>
      <c r="G46" s="162">
        <v>4</v>
      </c>
      <c r="H46" s="216">
        <v>45863</v>
      </c>
      <c r="I46" s="216">
        <v>46501</v>
      </c>
      <c r="J46" s="216">
        <v>46502</v>
      </c>
      <c r="K46" s="217">
        <v>46684</v>
      </c>
      <c r="L46" s="199"/>
      <c r="M46" s="190" t="s">
        <v>2148</v>
      </c>
      <c r="N46" s="140" t="s">
        <v>2161</v>
      </c>
      <c r="O46" s="140"/>
      <c r="P46" s="140"/>
      <c r="Q46" s="140"/>
      <c r="R46" s="140"/>
      <c r="S46" s="140"/>
      <c r="T46" s="140"/>
      <c r="U46" s="140"/>
      <c r="V46" s="140"/>
      <c r="W46" s="140"/>
      <c r="X46" s="140"/>
    </row>
    <row r="47" spans="1:24" s="128" customFormat="1" hidden="1">
      <c r="A47" s="140">
        <v>46</v>
      </c>
      <c r="B47" s="160"/>
      <c r="C47" s="185">
        <v>3229027</v>
      </c>
      <c r="D47" s="140" t="s">
        <v>2201</v>
      </c>
      <c r="E47" s="166" t="s">
        <v>2147</v>
      </c>
      <c r="F47" s="140" t="s">
        <v>2151</v>
      </c>
      <c r="G47" s="162">
        <v>4</v>
      </c>
      <c r="H47" s="216">
        <v>45863</v>
      </c>
      <c r="I47" s="216">
        <v>46501</v>
      </c>
      <c r="J47" s="216">
        <v>46502</v>
      </c>
      <c r="K47" s="217">
        <v>46684</v>
      </c>
      <c r="L47" s="199"/>
      <c r="M47" s="190" t="s">
        <v>2148</v>
      </c>
      <c r="N47" s="140" t="s">
        <v>2161</v>
      </c>
      <c r="O47" s="140"/>
      <c r="P47" s="140"/>
      <c r="Q47" s="140"/>
      <c r="R47" s="140"/>
      <c r="S47" s="140"/>
      <c r="T47" s="140"/>
      <c r="U47" s="140"/>
      <c r="V47" s="140"/>
      <c r="W47" s="140"/>
      <c r="X47" s="140"/>
    </row>
    <row r="48" spans="1:24" s="128" customFormat="1" hidden="1">
      <c r="A48" s="140">
        <v>47</v>
      </c>
      <c r="B48" s="160"/>
      <c r="C48" s="185">
        <v>3229030</v>
      </c>
      <c r="D48" s="140" t="s">
        <v>2202</v>
      </c>
      <c r="E48" s="166" t="s">
        <v>2147</v>
      </c>
      <c r="F48" s="140" t="s">
        <v>2151</v>
      </c>
      <c r="G48" s="162">
        <v>4</v>
      </c>
      <c r="H48" s="216">
        <v>45863</v>
      </c>
      <c r="I48" s="216">
        <v>46501</v>
      </c>
      <c r="J48" s="216">
        <v>46502</v>
      </c>
      <c r="K48" s="217">
        <v>46684</v>
      </c>
      <c r="L48" s="199"/>
      <c r="M48" s="190" t="s">
        <v>2148</v>
      </c>
      <c r="N48" s="140" t="s">
        <v>2161</v>
      </c>
      <c r="O48" s="140"/>
      <c r="P48" s="140"/>
      <c r="Q48" s="140"/>
      <c r="R48" s="140"/>
      <c r="S48" s="140"/>
      <c r="T48" s="140"/>
      <c r="U48" s="140"/>
      <c r="V48" s="140"/>
      <c r="W48" s="140"/>
      <c r="X48" s="140"/>
    </row>
    <row r="49" spans="1:24" s="128" customFormat="1" hidden="1">
      <c r="A49" s="140">
        <v>48</v>
      </c>
      <c r="B49" s="160"/>
      <c r="C49" s="185">
        <v>3229066</v>
      </c>
      <c r="D49" s="140" t="s">
        <v>2203</v>
      </c>
      <c r="E49" s="166" t="s">
        <v>2147</v>
      </c>
      <c r="F49" s="140" t="s">
        <v>2151</v>
      </c>
      <c r="G49" s="162">
        <v>4</v>
      </c>
      <c r="H49" s="216">
        <v>45863</v>
      </c>
      <c r="I49" s="216">
        <v>46501</v>
      </c>
      <c r="J49" s="216">
        <v>46502</v>
      </c>
      <c r="K49" s="217">
        <v>46684</v>
      </c>
      <c r="L49" s="199"/>
      <c r="M49" s="190" t="s">
        <v>2148</v>
      </c>
      <c r="N49" s="140" t="s">
        <v>2161</v>
      </c>
      <c r="O49" s="140"/>
      <c r="P49" s="140"/>
      <c r="Q49" s="140"/>
      <c r="R49" s="140"/>
      <c r="S49" s="140"/>
      <c r="T49" s="140"/>
      <c r="U49" s="140"/>
      <c r="V49" s="140"/>
      <c r="W49" s="140"/>
      <c r="X49" s="140"/>
    </row>
    <row r="50" spans="1:24" s="128" customFormat="1" hidden="1">
      <c r="A50" s="140">
        <v>49</v>
      </c>
      <c r="B50" s="160"/>
      <c r="C50" s="185">
        <v>3311981</v>
      </c>
      <c r="D50" s="140" t="s">
        <v>2204</v>
      </c>
      <c r="E50" s="166" t="s">
        <v>2147</v>
      </c>
      <c r="F50" s="140" t="s">
        <v>2151</v>
      </c>
      <c r="G50" s="162">
        <v>4</v>
      </c>
      <c r="H50" s="216">
        <v>45863</v>
      </c>
      <c r="I50" s="216">
        <v>46501</v>
      </c>
      <c r="J50" s="216">
        <v>46502</v>
      </c>
      <c r="K50" s="217">
        <v>46684</v>
      </c>
      <c r="L50" s="199"/>
      <c r="M50" s="190" t="s">
        <v>2148</v>
      </c>
      <c r="N50" s="140" t="s">
        <v>2149</v>
      </c>
      <c r="O50" s="140"/>
      <c r="P50" s="140"/>
      <c r="Q50" s="140"/>
      <c r="R50" s="140"/>
      <c r="S50" s="140"/>
      <c r="T50" s="140"/>
      <c r="U50" s="140"/>
      <c r="V50" s="140"/>
      <c r="W50" s="140"/>
      <c r="X50" s="140"/>
    </row>
    <row r="51" spans="1:24" s="128" customFormat="1" hidden="1">
      <c r="A51" s="140">
        <v>50</v>
      </c>
      <c r="B51" s="160"/>
      <c r="C51" s="185">
        <v>3311982</v>
      </c>
      <c r="D51" s="140" t="s">
        <v>2205</v>
      </c>
      <c r="E51" s="166" t="s">
        <v>2147</v>
      </c>
      <c r="F51" s="140" t="s">
        <v>2151</v>
      </c>
      <c r="G51" s="162">
        <v>4</v>
      </c>
      <c r="H51" s="216">
        <v>45863</v>
      </c>
      <c r="I51" s="216">
        <v>46501</v>
      </c>
      <c r="J51" s="216">
        <v>46502</v>
      </c>
      <c r="K51" s="217">
        <v>46684</v>
      </c>
      <c r="L51" s="199"/>
      <c r="M51" s="190" t="s">
        <v>2148</v>
      </c>
      <c r="N51" s="140" t="s">
        <v>2152</v>
      </c>
      <c r="O51" s="140"/>
      <c r="P51" s="140"/>
      <c r="Q51" s="140"/>
      <c r="R51" s="140"/>
      <c r="S51" s="140"/>
      <c r="T51" s="140"/>
      <c r="U51" s="140"/>
      <c r="V51" s="140"/>
      <c r="W51" s="140"/>
      <c r="X51" s="140"/>
    </row>
    <row r="52" spans="1:24" s="128" customFormat="1" hidden="1">
      <c r="A52" s="140">
        <v>51</v>
      </c>
      <c r="B52" s="160"/>
      <c r="C52" s="185">
        <v>3228977</v>
      </c>
      <c r="D52" s="140" t="s">
        <v>2206</v>
      </c>
      <c r="E52" s="140" t="s">
        <v>2147</v>
      </c>
      <c r="F52" s="140" t="s">
        <v>2155</v>
      </c>
      <c r="G52" s="162">
        <v>4</v>
      </c>
      <c r="H52" s="216">
        <v>45863</v>
      </c>
      <c r="I52" s="216">
        <v>46501</v>
      </c>
      <c r="J52" s="216">
        <v>46502</v>
      </c>
      <c r="K52" s="217">
        <v>46684</v>
      </c>
      <c r="L52" s="199"/>
      <c r="M52" s="190" t="s">
        <v>2158</v>
      </c>
      <c r="N52" s="140" t="s">
        <v>2161</v>
      </c>
      <c r="O52" s="140"/>
      <c r="P52" s="140"/>
      <c r="Q52" s="140"/>
      <c r="R52" s="140"/>
      <c r="S52" s="140"/>
      <c r="T52" s="140"/>
      <c r="U52" s="140"/>
      <c r="V52" s="140"/>
      <c r="W52" s="140"/>
      <c r="X52" s="140"/>
    </row>
    <row r="53" spans="1:24" s="128" customFormat="1" hidden="1">
      <c r="A53" s="140">
        <v>52</v>
      </c>
      <c r="B53" s="160"/>
      <c r="C53" s="185">
        <v>3228981</v>
      </c>
      <c r="D53" s="140" t="s">
        <v>2207</v>
      </c>
      <c r="E53" s="140" t="s">
        <v>2147</v>
      </c>
      <c r="F53" s="140" t="s">
        <v>2155</v>
      </c>
      <c r="G53" s="162">
        <v>4</v>
      </c>
      <c r="H53" s="216">
        <v>45863</v>
      </c>
      <c r="I53" s="216">
        <v>46501</v>
      </c>
      <c r="J53" s="216">
        <v>46502</v>
      </c>
      <c r="K53" s="217">
        <v>46684</v>
      </c>
      <c r="L53" s="199"/>
      <c r="M53" s="190" t="s">
        <v>2158</v>
      </c>
      <c r="N53" s="140" t="s">
        <v>2161</v>
      </c>
      <c r="O53" s="140"/>
      <c r="P53" s="140"/>
      <c r="Q53" s="140"/>
      <c r="R53" s="140"/>
      <c r="S53" s="140"/>
      <c r="T53" s="140"/>
      <c r="U53" s="140"/>
      <c r="V53" s="140"/>
      <c r="W53" s="140"/>
      <c r="X53" s="140"/>
    </row>
    <row r="54" spans="1:24" s="128" customFormat="1" hidden="1">
      <c r="A54" s="140">
        <v>53</v>
      </c>
      <c r="B54" s="160"/>
      <c r="C54" s="185">
        <v>3228982</v>
      </c>
      <c r="D54" s="140" t="s">
        <v>2208</v>
      </c>
      <c r="E54" s="140" t="s">
        <v>2147</v>
      </c>
      <c r="F54" s="140" t="s">
        <v>2155</v>
      </c>
      <c r="G54" s="162">
        <v>4</v>
      </c>
      <c r="H54" s="216">
        <v>45863</v>
      </c>
      <c r="I54" s="216">
        <v>46501</v>
      </c>
      <c r="J54" s="216">
        <v>46502</v>
      </c>
      <c r="K54" s="217">
        <v>46684</v>
      </c>
      <c r="L54" s="199"/>
      <c r="M54" s="190" t="s">
        <v>2148</v>
      </c>
      <c r="N54" s="140" t="s">
        <v>2161</v>
      </c>
      <c r="O54" s="140"/>
      <c r="P54" s="140"/>
      <c r="Q54" s="140"/>
      <c r="R54" s="140"/>
      <c r="S54" s="140"/>
      <c r="T54" s="140"/>
      <c r="U54" s="140"/>
      <c r="V54" s="140"/>
      <c r="W54" s="140"/>
      <c r="X54" s="140"/>
    </row>
    <row r="55" spans="1:24" s="128" customFormat="1" hidden="1">
      <c r="A55" s="140">
        <v>54</v>
      </c>
      <c r="B55" s="160"/>
      <c r="C55" s="185">
        <v>3228993</v>
      </c>
      <c r="D55" s="140" t="s">
        <v>2209</v>
      </c>
      <c r="E55" s="140" t="s">
        <v>2147</v>
      </c>
      <c r="F55" s="140" t="s">
        <v>2155</v>
      </c>
      <c r="G55" s="162">
        <v>4</v>
      </c>
      <c r="H55" s="216">
        <v>45863</v>
      </c>
      <c r="I55" s="216">
        <v>46501</v>
      </c>
      <c r="J55" s="216">
        <v>46502</v>
      </c>
      <c r="K55" s="217">
        <v>46684</v>
      </c>
      <c r="L55" s="199"/>
      <c r="M55" s="190" t="s">
        <v>2148</v>
      </c>
      <c r="N55" s="140" t="s">
        <v>2161</v>
      </c>
      <c r="O55" s="140"/>
      <c r="P55" s="140"/>
      <c r="Q55" s="140"/>
      <c r="R55" s="140"/>
      <c r="S55" s="140"/>
      <c r="T55" s="140"/>
      <c r="U55" s="140"/>
      <c r="V55" s="140"/>
      <c r="W55" s="140"/>
      <c r="X55" s="140"/>
    </row>
    <row r="56" spans="1:24" s="128" customFormat="1" hidden="1">
      <c r="A56" s="140">
        <v>55</v>
      </c>
      <c r="B56" s="160"/>
      <c r="C56" s="185">
        <v>3228995</v>
      </c>
      <c r="D56" s="140" t="s">
        <v>2210</v>
      </c>
      <c r="E56" s="140" t="s">
        <v>2147</v>
      </c>
      <c r="F56" s="140" t="s">
        <v>2155</v>
      </c>
      <c r="G56" s="162">
        <v>4</v>
      </c>
      <c r="H56" s="216">
        <v>45863</v>
      </c>
      <c r="I56" s="216">
        <v>46501</v>
      </c>
      <c r="J56" s="216">
        <v>46502</v>
      </c>
      <c r="K56" s="217">
        <v>46684</v>
      </c>
      <c r="L56" s="199"/>
      <c r="M56" s="190" t="s">
        <v>2148</v>
      </c>
      <c r="N56" s="140" t="s">
        <v>2161</v>
      </c>
      <c r="O56" s="140"/>
      <c r="P56" s="140"/>
      <c r="Q56" s="140"/>
      <c r="R56" s="140"/>
      <c r="S56" s="140"/>
      <c r="T56" s="140"/>
      <c r="U56" s="140"/>
      <c r="V56" s="140"/>
      <c r="W56" s="140"/>
      <c r="X56" s="140"/>
    </row>
    <row r="57" spans="1:24" s="128" customFormat="1" hidden="1">
      <c r="A57" s="140">
        <v>56</v>
      </c>
      <c r="B57" s="160"/>
      <c r="C57" s="185">
        <v>3228996</v>
      </c>
      <c r="D57" s="140" t="s">
        <v>2211</v>
      </c>
      <c r="E57" s="140" t="s">
        <v>2147</v>
      </c>
      <c r="F57" s="140" t="s">
        <v>2155</v>
      </c>
      <c r="G57" s="162">
        <v>4</v>
      </c>
      <c r="H57" s="216">
        <v>45863</v>
      </c>
      <c r="I57" s="216">
        <v>46501</v>
      </c>
      <c r="J57" s="216">
        <v>46502</v>
      </c>
      <c r="K57" s="217">
        <v>46684</v>
      </c>
      <c r="L57" s="199"/>
      <c r="M57" s="190" t="s">
        <v>2148</v>
      </c>
      <c r="N57" s="140" t="s">
        <v>2161</v>
      </c>
      <c r="O57" s="140"/>
      <c r="P57" s="140"/>
      <c r="Q57" s="140"/>
      <c r="R57" s="140"/>
      <c r="S57" s="140"/>
      <c r="T57" s="140"/>
      <c r="U57" s="140"/>
      <c r="V57" s="140"/>
      <c r="W57" s="140"/>
      <c r="X57" s="140"/>
    </row>
    <row r="58" spans="1:24" s="128" customFormat="1" hidden="1">
      <c r="A58" s="140">
        <v>57</v>
      </c>
      <c r="B58" s="160"/>
      <c r="C58" s="185" t="s">
        <v>2212</v>
      </c>
      <c r="D58" s="140" t="s">
        <v>2213</v>
      </c>
      <c r="E58" s="140" t="s">
        <v>2147</v>
      </c>
      <c r="F58" s="140" t="s">
        <v>2155</v>
      </c>
      <c r="G58" s="162">
        <v>4</v>
      </c>
      <c r="H58" s="216">
        <v>45863</v>
      </c>
      <c r="I58" s="216">
        <v>46501</v>
      </c>
      <c r="J58" s="216">
        <v>46502</v>
      </c>
      <c r="K58" s="217">
        <v>46684</v>
      </c>
      <c r="L58" s="199"/>
      <c r="M58" s="190" t="s">
        <v>2148</v>
      </c>
      <c r="N58" s="140" t="s">
        <v>2161</v>
      </c>
      <c r="O58" s="140"/>
      <c r="P58" s="140"/>
      <c r="Q58" s="140"/>
      <c r="R58" s="140"/>
      <c r="S58" s="140"/>
      <c r="T58" s="140"/>
      <c r="U58" s="140"/>
      <c r="V58" s="140"/>
      <c r="W58" s="140"/>
      <c r="X58" s="140"/>
    </row>
    <row r="59" spans="1:24" s="128" customFormat="1" hidden="1">
      <c r="A59" s="140">
        <v>58</v>
      </c>
      <c r="B59" s="160"/>
      <c r="C59" s="185" t="s">
        <v>2214</v>
      </c>
      <c r="D59" s="140" t="s">
        <v>2215</v>
      </c>
      <c r="E59" s="140" t="s">
        <v>2147</v>
      </c>
      <c r="F59" s="140" t="s">
        <v>2155</v>
      </c>
      <c r="G59" s="162">
        <v>4</v>
      </c>
      <c r="H59" s="216">
        <v>45863</v>
      </c>
      <c r="I59" s="216">
        <v>46501</v>
      </c>
      <c r="J59" s="216">
        <v>46502</v>
      </c>
      <c r="K59" s="217">
        <v>46684</v>
      </c>
      <c r="L59" s="199"/>
      <c r="M59" s="190" t="s">
        <v>2148</v>
      </c>
      <c r="N59" s="140" t="s">
        <v>2161</v>
      </c>
      <c r="O59" s="140"/>
      <c r="P59" s="140"/>
      <c r="Q59" s="140"/>
      <c r="R59" s="140"/>
      <c r="S59" s="140"/>
      <c r="T59" s="140"/>
      <c r="U59" s="140"/>
      <c r="V59" s="140"/>
      <c r="W59" s="140"/>
      <c r="X59" s="140"/>
    </row>
    <row r="60" spans="1:24" s="128" customFormat="1" hidden="1">
      <c r="A60" s="140">
        <v>59</v>
      </c>
      <c r="B60" s="160"/>
      <c r="C60" s="185" t="s">
        <v>2216</v>
      </c>
      <c r="D60" s="140" t="s">
        <v>2217</v>
      </c>
      <c r="E60" s="140" t="s">
        <v>2147</v>
      </c>
      <c r="F60" s="140" t="s">
        <v>2155</v>
      </c>
      <c r="G60" s="162">
        <v>4</v>
      </c>
      <c r="H60" s="216">
        <v>45863</v>
      </c>
      <c r="I60" s="216">
        <v>46501</v>
      </c>
      <c r="J60" s="216">
        <v>46502</v>
      </c>
      <c r="K60" s="217">
        <v>46684</v>
      </c>
      <c r="L60" s="199"/>
      <c r="M60" s="190" t="s">
        <v>2148</v>
      </c>
      <c r="N60" s="140" t="s">
        <v>2152</v>
      </c>
      <c r="O60" s="140"/>
      <c r="P60" s="140"/>
      <c r="Q60" s="140"/>
      <c r="R60" s="140"/>
      <c r="S60" s="140"/>
      <c r="T60" s="140"/>
      <c r="U60" s="140"/>
      <c r="V60" s="140"/>
      <c r="W60" s="140"/>
      <c r="X60" s="140"/>
    </row>
    <row r="61" spans="1:24" ht="15" hidden="1" customHeight="1">
      <c r="A61" s="140">
        <v>60</v>
      </c>
      <c r="B61" s="160"/>
      <c r="C61" s="185" t="s">
        <v>2218</v>
      </c>
      <c r="D61" s="140" t="s">
        <v>2219</v>
      </c>
      <c r="E61" s="140" t="s">
        <v>2147</v>
      </c>
      <c r="F61" s="140" t="s">
        <v>2155</v>
      </c>
      <c r="G61" s="162">
        <v>4</v>
      </c>
      <c r="H61" s="216">
        <v>45863</v>
      </c>
      <c r="I61" s="216">
        <v>46501</v>
      </c>
      <c r="J61" s="216">
        <v>46502</v>
      </c>
      <c r="K61" s="217">
        <v>46684</v>
      </c>
      <c r="L61" s="199"/>
      <c r="M61" s="190" t="s">
        <v>2148</v>
      </c>
      <c r="N61" s="140" t="s">
        <v>2161</v>
      </c>
      <c r="O61" s="140"/>
      <c r="P61" s="141"/>
      <c r="Q61" s="141"/>
      <c r="R61" s="141"/>
      <c r="S61" s="141"/>
      <c r="T61" s="141"/>
      <c r="U61" s="141"/>
      <c r="V61" s="141"/>
      <c r="W61" s="141"/>
      <c r="X61" s="141"/>
    </row>
    <row r="62" spans="1:24" ht="15" hidden="1" customHeight="1">
      <c r="A62" s="140">
        <v>61</v>
      </c>
      <c r="B62" s="160"/>
      <c r="C62" s="185" t="s">
        <v>2220</v>
      </c>
      <c r="D62" s="140" t="s">
        <v>2221</v>
      </c>
      <c r="E62" s="140" t="s">
        <v>2147</v>
      </c>
      <c r="F62" s="140" t="s">
        <v>2155</v>
      </c>
      <c r="G62" s="162">
        <v>4</v>
      </c>
      <c r="H62" s="216">
        <v>45863</v>
      </c>
      <c r="I62" s="216">
        <v>46501</v>
      </c>
      <c r="J62" s="216">
        <v>46502</v>
      </c>
      <c r="K62" s="217">
        <v>46684</v>
      </c>
      <c r="L62" s="199"/>
      <c r="M62" s="190" t="s">
        <v>2148</v>
      </c>
      <c r="N62" s="140" t="s">
        <v>2149</v>
      </c>
      <c r="O62" s="140"/>
      <c r="P62" s="141"/>
      <c r="Q62" s="141"/>
      <c r="R62" s="141"/>
      <c r="S62" s="141"/>
      <c r="T62" s="141"/>
      <c r="U62" s="141"/>
      <c r="V62" s="141"/>
      <c r="W62" s="141"/>
      <c r="X62" s="141"/>
    </row>
    <row r="63" spans="1:24" ht="15" hidden="1" customHeight="1">
      <c r="A63" s="140">
        <v>62</v>
      </c>
      <c r="B63" s="160"/>
      <c r="C63" s="185" t="s">
        <v>2222</v>
      </c>
      <c r="D63" s="140" t="s">
        <v>2223</v>
      </c>
      <c r="E63" s="140" t="s">
        <v>2147</v>
      </c>
      <c r="F63" s="140" t="s">
        <v>2155</v>
      </c>
      <c r="G63" s="162">
        <v>4</v>
      </c>
      <c r="H63" s="216">
        <v>45863</v>
      </c>
      <c r="I63" s="216">
        <v>46501</v>
      </c>
      <c r="J63" s="216">
        <v>46502</v>
      </c>
      <c r="K63" s="217">
        <v>46684</v>
      </c>
      <c r="L63" s="199"/>
      <c r="M63" s="190" t="s">
        <v>2148</v>
      </c>
      <c r="N63" s="140" t="s">
        <v>2152</v>
      </c>
      <c r="O63" s="140"/>
      <c r="P63" s="141"/>
      <c r="Q63" s="141"/>
      <c r="R63" s="141"/>
      <c r="S63" s="141"/>
      <c r="T63" s="141"/>
      <c r="U63" s="141"/>
      <c r="V63" s="141"/>
      <c r="W63" s="141"/>
      <c r="X63" s="141"/>
    </row>
    <row r="64" spans="1:24" ht="15" hidden="1" customHeight="1">
      <c r="A64" s="140">
        <v>63</v>
      </c>
      <c r="B64" s="161"/>
      <c r="C64" s="185">
        <v>3311976</v>
      </c>
      <c r="D64" s="140" t="s">
        <v>2224</v>
      </c>
      <c r="E64" s="140" t="s">
        <v>2147</v>
      </c>
      <c r="F64" s="140" t="s">
        <v>2155</v>
      </c>
      <c r="G64" s="162">
        <v>4</v>
      </c>
      <c r="H64" s="216">
        <v>45863</v>
      </c>
      <c r="I64" s="216">
        <v>46501</v>
      </c>
      <c r="J64" s="216">
        <v>46502</v>
      </c>
      <c r="K64" s="217">
        <v>46684</v>
      </c>
      <c r="L64" s="199"/>
      <c r="M64" s="190" t="s">
        <v>2158</v>
      </c>
      <c r="N64" s="140" t="s">
        <v>2161</v>
      </c>
      <c r="O64" s="140"/>
      <c r="P64" s="141"/>
      <c r="Q64" s="141"/>
      <c r="R64" s="141"/>
      <c r="S64" s="141"/>
      <c r="T64" s="141"/>
      <c r="U64" s="141"/>
      <c r="V64" s="141"/>
      <c r="W64" s="141"/>
      <c r="X64" s="141"/>
    </row>
    <row r="65" spans="1:24" hidden="1">
      <c r="A65" s="140">
        <v>64</v>
      </c>
      <c r="B65" s="161"/>
      <c r="C65" s="185">
        <v>3311987</v>
      </c>
      <c r="D65" s="140" t="s">
        <v>2225</v>
      </c>
      <c r="E65" s="140" t="s">
        <v>2147</v>
      </c>
      <c r="F65" s="140" t="s">
        <v>2155</v>
      </c>
      <c r="G65" s="162">
        <v>4</v>
      </c>
      <c r="H65" s="216">
        <v>45863</v>
      </c>
      <c r="I65" s="216">
        <v>46501</v>
      </c>
      <c r="J65" s="216">
        <v>46502</v>
      </c>
      <c r="K65" s="217">
        <v>46684</v>
      </c>
      <c r="L65" s="199"/>
      <c r="M65" s="190" t="s">
        <v>2148</v>
      </c>
      <c r="N65" s="140" t="s">
        <v>2161</v>
      </c>
      <c r="O65" s="140"/>
      <c r="P65" s="141"/>
      <c r="Q65" s="141"/>
      <c r="R65" s="141"/>
      <c r="S65" s="141"/>
      <c r="T65" s="141"/>
      <c r="U65" s="141"/>
      <c r="V65" s="141"/>
      <c r="W65" s="141"/>
      <c r="X65" s="141"/>
    </row>
    <row r="66" spans="1:24" hidden="1">
      <c r="A66" s="140">
        <v>65</v>
      </c>
      <c r="B66" s="161"/>
      <c r="C66" s="185">
        <v>3311983</v>
      </c>
      <c r="D66" s="140" t="s">
        <v>2226</v>
      </c>
      <c r="E66" s="140" t="s">
        <v>2147</v>
      </c>
      <c r="F66" s="140" t="s">
        <v>2155</v>
      </c>
      <c r="G66" s="162">
        <v>4</v>
      </c>
      <c r="H66" s="216">
        <v>45863</v>
      </c>
      <c r="I66" s="216">
        <v>46501</v>
      </c>
      <c r="J66" s="216">
        <v>46502</v>
      </c>
      <c r="K66" s="217">
        <v>46684</v>
      </c>
      <c r="L66" s="199"/>
      <c r="M66" s="190" t="s">
        <v>2148</v>
      </c>
      <c r="N66" s="140" t="s">
        <v>2152</v>
      </c>
      <c r="O66" s="140"/>
      <c r="P66" s="141"/>
      <c r="Q66" s="141"/>
      <c r="R66" s="141"/>
      <c r="S66" s="141"/>
      <c r="T66" s="141"/>
      <c r="U66" s="141"/>
      <c r="V66" s="141"/>
      <c r="W66" s="141"/>
      <c r="X66" s="141"/>
    </row>
    <row r="67" spans="1:24" hidden="1">
      <c r="A67" s="140">
        <v>66</v>
      </c>
      <c r="B67" s="161"/>
      <c r="C67" s="185">
        <v>3311985</v>
      </c>
      <c r="D67" s="140" t="s">
        <v>2227</v>
      </c>
      <c r="E67" s="140" t="s">
        <v>2147</v>
      </c>
      <c r="F67" s="140" t="s">
        <v>2155</v>
      </c>
      <c r="G67" s="162">
        <v>4</v>
      </c>
      <c r="H67" s="216">
        <v>45863</v>
      </c>
      <c r="I67" s="216">
        <v>46501</v>
      </c>
      <c r="J67" s="216">
        <v>46502</v>
      </c>
      <c r="K67" s="217">
        <v>46684</v>
      </c>
      <c r="L67" s="199"/>
      <c r="M67" s="190" t="s">
        <v>2148</v>
      </c>
      <c r="N67" s="140" t="s">
        <v>2161</v>
      </c>
      <c r="O67" s="140"/>
      <c r="P67" s="141"/>
      <c r="Q67" s="141"/>
      <c r="R67" s="141"/>
      <c r="S67" s="141"/>
      <c r="T67" s="141"/>
      <c r="U67" s="141"/>
      <c r="V67" s="141"/>
      <c r="W67" s="141"/>
      <c r="X67" s="141"/>
    </row>
    <row r="68" spans="1:24" hidden="1">
      <c r="A68" s="140">
        <v>67</v>
      </c>
      <c r="B68" s="161"/>
      <c r="C68" s="185">
        <v>3311984</v>
      </c>
      <c r="D68" s="140" t="s">
        <v>2228</v>
      </c>
      <c r="E68" s="140" t="s">
        <v>2147</v>
      </c>
      <c r="F68" s="140" t="s">
        <v>2155</v>
      </c>
      <c r="G68" s="162">
        <v>4</v>
      </c>
      <c r="H68" s="216">
        <v>45863</v>
      </c>
      <c r="I68" s="216">
        <v>46501</v>
      </c>
      <c r="J68" s="216">
        <v>46502</v>
      </c>
      <c r="K68" s="217">
        <v>46684</v>
      </c>
      <c r="L68" s="199"/>
      <c r="M68" s="190" t="s">
        <v>2148</v>
      </c>
      <c r="N68" s="140" t="s">
        <v>2152</v>
      </c>
      <c r="O68" s="140"/>
      <c r="P68" s="141"/>
      <c r="Q68" s="141"/>
      <c r="R68" s="141"/>
      <c r="S68" s="141"/>
      <c r="T68" s="141"/>
      <c r="U68" s="141"/>
      <c r="V68" s="141"/>
      <c r="W68" s="141"/>
      <c r="X68" s="141"/>
    </row>
    <row r="69" spans="1:24">
      <c r="A69" s="140">
        <v>68</v>
      </c>
      <c r="B69" s="161"/>
      <c r="C69" s="185">
        <v>3310697</v>
      </c>
      <c r="D69" s="140" t="s">
        <v>2229</v>
      </c>
      <c r="E69" s="140" t="s">
        <v>1586</v>
      </c>
      <c r="F69" s="140" t="s">
        <v>456</v>
      </c>
      <c r="G69" s="162">
        <v>3</v>
      </c>
      <c r="H69" s="216">
        <v>45939</v>
      </c>
      <c r="I69" s="216">
        <v>46210</v>
      </c>
      <c r="J69" s="216">
        <v>46211</v>
      </c>
      <c r="K69" s="217">
        <v>46395</v>
      </c>
      <c r="L69" s="199"/>
      <c r="M69" s="190" t="s">
        <v>2230</v>
      </c>
      <c r="N69" s="140" t="s">
        <v>2161</v>
      </c>
      <c r="O69" s="140"/>
      <c r="P69" s="141"/>
      <c r="Q69" s="141"/>
      <c r="R69" s="141"/>
      <c r="S69" s="141"/>
      <c r="T69" s="141"/>
      <c r="U69" s="141"/>
      <c r="V69" s="141"/>
      <c r="W69" s="141"/>
      <c r="X69" s="141"/>
    </row>
    <row r="70" spans="1:24">
      <c r="A70" s="140">
        <v>69</v>
      </c>
      <c r="B70" s="161"/>
      <c r="C70" s="185">
        <v>3310744</v>
      </c>
      <c r="D70" s="140" t="s">
        <v>2231</v>
      </c>
      <c r="E70" s="166" t="s">
        <v>1586</v>
      </c>
      <c r="F70" s="140" t="s">
        <v>456</v>
      </c>
      <c r="G70" s="162">
        <v>3</v>
      </c>
      <c r="H70" s="216">
        <v>45939</v>
      </c>
      <c r="I70" s="216">
        <v>46210</v>
      </c>
      <c r="J70" s="216">
        <v>46211</v>
      </c>
      <c r="K70" s="217">
        <v>46395</v>
      </c>
      <c r="L70" s="199"/>
      <c r="M70" s="190" t="s">
        <v>2230</v>
      </c>
      <c r="N70" s="140" t="s">
        <v>2152</v>
      </c>
      <c r="O70" s="140"/>
      <c r="P70" s="141"/>
      <c r="Q70" s="141"/>
      <c r="R70" s="141"/>
      <c r="S70" s="141"/>
      <c r="T70" s="141"/>
      <c r="U70" s="141"/>
      <c r="V70" s="141"/>
      <c r="W70" s="141"/>
      <c r="X70" s="141"/>
    </row>
    <row r="71" spans="1:24">
      <c r="A71" s="140">
        <v>70</v>
      </c>
      <c r="B71" s="140"/>
      <c r="C71" s="185" t="s">
        <v>2232</v>
      </c>
      <c r="D71" s="140" t="s">
        <v>2233</v>
      </c>
      <c r="E71" s="166" t="s">
        <v>2147</v>
      </c>
      <c r="F71" s="140" t="s">
        <v>456</v>
      </c>
      <c r="G71" s="162">
        <v>3</v>
      </c>
      <c r="H71" s="216">
        <v>45939</v>
      </c>
      <c r="I71" s="216">
        <v>46575</v>
      </c>
      <c r="J71" s="216">
        <v>46576</v>
      </c>
      <c r="K71" s="217">
        <v>46760</v>
      </c>
      <c r="L71" s="199"/>
      <c r="M71" s="190" t="s">
        <v>2158</v>
      </c>
      <c r="N71" s="140" t="s">
        <v>2161</v>
      </c>
      <c r="O71" s="140"/>
      <c r="P71" s="141"/>
      <c r="Q71" s="141"/>
      <c r="R71" s="141"/>
      <c r="S71" s="141"/>
      <c r="T71" s="141"/>
      <c r="U71" s="141"/>
      <c r="V71" s="141"/>
      <c r="W71" s="141"/>
      <c r="X71" s="141"/>
    </row>
    <row r="72" spans="1:24">
      <c r="A72" s="140">
        <v>71</v>
      </c>
      <c r="B72" s="140"/>
      <c r="C72" s="185" t="s">
        <v>2234</v>
      </c>
      <c r="D72" s="140" t="s">
        <v>2235</v>
      </c>
      <c r="E72" s="166" t="s">
        <v>2147</v>
      </c>
      <c r="F72" s="140" t="s">
        <v>456</v>
      </c>
      <c r="G72" s="162">
        <v>3</v>
      </c>
      <c r="H72" s="216">
        <v>45939</v>
      </c>
      <c r="I72" s="216">
        <v>46575</v>
      </c>
      <c r="J72" s="216">
        <v>46576</v>
      </c>
      <c r="K72" s="217">
        <v>46760</v>
      </c>
      <c r="L72" s="199"/>
      <c r="M72" s="190" t="s">
        <v>2158</v>
      </c>
      <c r="N72" s="140" t="s">
        <v>2161</v>
      </c>
      <c r="O72" s="140"/>
      <c r="P72" s="141"/>
      <c r="Q72" s="141"/>
      <c r="R72" s="141"/>
      <c r="S72" s="141"/>
      <c r="T72" s="141"/>
      <c r="U72" s="141"/>
      <c r="V72" s="141"/>
      <c r="W72" s="141"/>
      <c r="X72" s="141"/>
    </row>
    <row r="73" spans="1:24">
      <c r="A73" s="140">
        <v>72</v>
      </c>
      <c r="B73" s="140"/>
      <c r="C73" s="185">
        <v>3310804</v>
      </c>
      <c r="D73" s="140" t="s">
        <v>2236</v>
      </c>
      <c r="E73" s="166" t="s">
        <v>2147</v>
      </c>
      <c r="F73" s="140" t="s">
        <v>456</v>
      </c>
      <c r="G73" s="162">
        <v>3</v>
      </c>
      <c r="H73" s="216">
        <v>45939</v>
      </c>
      <c r="I73" s="216">
        <v>46575</v>
      </c>
      <c r="J73" s="216">
        <v>46576</v>
      </c>
      <c r="K73" s="217">
        <v>46760</v>
      </c>
      <c r="L73" s="199"/>
      <c r="M73" s="190" t="s">
        <v>2158</v>
      </c>
      <c r="N73" s="140" t="s">
        <v>2161</v>
      </c>
      <c r="O73" s="140"/>
      <c r="P73" s="141"/>
      <c r="Q73" s="141"/>
      <c r="R73" s="141"/>
      <c r="S73" s="141"/>
      <c r="T73" s="141"/>
      <c r="U73" s="141"/>
      <c r="V73" s="141"/>
      <c r="W73" s="141"/>
      <c r="X73" s="141"/>
    </row>
    <row r="74" spans="1:24">
      <c r="A74" s="140">
        <v>73</v>
      </c>
      <c r="B74" s="140"/>
      <c r="C74" s="185">
        <v>3310796</v>
      </c>
      <c r="D74" s="140" t="s">
        <v>2237</v>
      </c>
      <c r="E74" s="166" t="s">
        <v>1586</v>
      </c>
      <c r="F74" s="140" t="s">
        <v>456</v>
      </c>
      <c r="G74" s="162">
        <v>3</v>
      </c>
      <c r="H74" s="216">
        <v>45939</v>
      </c>
      <c r="I74" s="216">
        <v>46210</v>
      </c>
      <c r="J74" s="216">
        <v>46211</v>
      </c>
      <c r="K74" s="217">
        <v>46395</v>
      </c>
      <c r="L74" s="199"/>
      <c r="M74" s="190" t="s">
        <v>2230</v>
      </c>
      <c r="N74" s="140" t="s">
        <v>2161</v>
      </c>
      <c r="O74" s="140"/>
      <c r="P74" s="141"/>
      <c r="Q74" s="141"/>
      <c r="R74" s="141"/>
      <c r="S74" s="141"/>
      <c r="T74" s="141"/>
      <c r="U74" s="141"/>
      <c r="V74" s="141"/>
      <c r="W74" s="141"/>
      <c r="X74" s="141"/>
    </row>
    <row r="75" spans="1:24">
      <c r="A75" s="140">
        <v>74</v>
      </c>
      <c r="B75" s="140"/>
      <c r="C75" s="185">
        <v>3361346</v>
      </c>
      <c r="D75" s="140" t="s">
        <v>2238</v>
      </c>
      <c r="E75" s="166" t="s">
        <v>1586</v>
      </c>
      <c r="F75" s="140" t="s">
        <v>456</v>
      </c>
      <c r="G75" s="162">
        <v>3</v>
      </c>
      <c r="H75" s="216">
        <v>45944</v>
      </c>
      <c r="I75" s="216">
        <f>EDATE(H75,9)-1</f>
        <v>46216</v>
      </c>
      <c r="J75" s="216">
        <v>46217</v>
      </c>
      <c r="K75" s="217">
        <v>46400</v>
      </c>
      <c r="L75" s="199"/>
      <c r="M75" s="190" t="s">
        <v>2158</v>
      </c>
      <c r="N75" s="140" t="s">
        <v>2149</v>
      </c>
      <c r="O75" s="140"/>
      <c r="P75" s="141"/>
      <c r="Q75" s="141"/>
      <c r="R75" s="141"/>
      <c r="S75" s="141"/>
      <c r="T75" s="141"/>
      <c r="U75" s="141"/>
      <c r="V75" s="141"/>
      <c r="W75" s="141"/>
      <c r="X75" s="141"/>
    </row>
    <row r="76" spans="1:24">
      <c r="A76" s="140">
        <v>75</v>
      </c>
      <c r="B76" s="140"/>
      <c r="C76" s="185">
        <v>3361348</v>
      </c>
      <c r="D76" s="140" t="s">
        <v>2239</v>
      </c>
      <c r="E76" s="166" t="s">
        <v>1586</v>
      </c>
      <c r="F76" s="140" t="s">
        <v>456</v>
      </c>
      <c r="G76" s="162">
        <v>3</v>
      </c>
      <c r="H76" s="216">
        <v>45944</v>
      </c>
      <c r="I76" s="216">
        <v>46216</v>
      </c>
      <c r="J76" s="216">
        <v>46217</v>
      </c>
      <c r="K76" s="217">
        <v>46400</v>
      </c>
      <c r="L76" s="199"/>
      <c r="M76" s="190" t="s">
        <v>2158</v>
      </c>
      <c r="N76" s="140" t="s">
        <v>2149</v>
      </c>
      <c r="O76" s="140"/>
      <c r="P76" s="141"/>
      <c r="Q76" s="141"/>
      <c r="R76" s="141"/>
      <c r="S76" s="141"/>
      <c r="T76" s="141"/>
      <c r="U76" s="141"/>
      <c r="V76" s="141"/>
      <c r="W76" s="141"/>
      <c r="X76" s="141"/>
    </row>
    <row r="77" spans="1:24">
      <c r="A77" s="140">
        <v>76</v>
      </c>
      <c r="B77" s="140"/>
      <c r="C77" s="185">
        <v>3362604</v>
      </c>
      <c r="D77" s="140" t="s">
        <v>2240</v>
      </c>
      <c r="E77" s="166" t="s">
        <v>1586</v>
      </c>
      <c r="F77" s="140" t="s">
        <v>456</v>
      </c>
      <c r="G77" s="162">
        <v>3</v>
      </c>
      <c r="H77" s="216">
        <v>45945</v>
      </c>
      <c r="I77" s="216">
        <v>46216</v>
      </c>
      <c r="J77" s="216">
        <v>46217</v>
      </c>
      <c r="K77" s="217">
        <v>46401</v>
      </c>
      <c r="L77" s="199"/>
      <c r="M77" s="190" t="s">
        <v>2158</v>
      </c>
      <c r="N77" s="140" t="s">
        <v>2149</v>
      </c>
      <c r="O77" s="140"/>
      <c r="P77" s="141"/>
      <c r="Q77" s="141"/>
      <c r="R77" s="141"/>
      <c r="S77" s="141"/>
      <c r="T77" s="141"/>
      <c r="U77" s="141"/>
      <c r="V77" s="141"/>
      <c r="W77" s="141"/>
      <c r="X77" s="141"/>
    </row>
    <row r="78" spans="1:24">
      <c r="A78" s="140">
        <v>77</v>
      </c>
      <c r="B78" s="140"/>
      <c r="C78" s="185">
        <v>3362610</v>
      </c>
      <c r="D78" s="140" t="s">
        <v>2241</v>
      </c>
      <c r="E78" s="166" t="s">
        <v>1586</v>
      </c>
      <c r="F78" s="140" t="s">
        <v>456</v>
      </c>
      <c r="G78" s="162">
        <v>3</v>
      </c>
      <c r="H78" s="216">
        <v>45945</v>
      </c>
      <c r="I78" s="216">
        <v>46216</v>
      </c>
      <c r="J78" s="216">
        <v>46217</v>
      </c>
      <c r="K78" s="217">
        <v>46401</v>
      </c>
      <c r="L78" s="199"/>
      <c r="M78" s="190" t="s">
        <v>2158</v>
      </c>
      <c r="N78" s="140" t="s">
        <v>2149</v>
      </c>
      <c r="O78" s="140"/>
      <c r="P78" s="141"/>
      <c r="Q78" s="141"/>
      <c r="R78" s="141"/>
      <c r="S78" s="141"/>
      <c r="T78" s="141"/>
      <c r="U78" s="141"/>
      <c r="V78" s="141"/>
      <c r="W78" s="141"/>
      <c r="X78" s="141"/>
    </row>
    <row r="79" spans="1:24">
      <c r="A79" s="140">
        <v>78</v>
      </c>
      <c r="B79" s="140"/>
      <c r="C79" s="185">
        <v>3361349</v>
      </c>
      <c r="D79" s="140" t="s">
        <v>2242</v>
      </c>
      <c r="E79" s="166" t="s">
        <v>1586</v>
      </c>
      <c r="F79" s="140" t="s">
        <v>456</v>
      </c>
      <c r="G79" s="162">
        <v>3</v>
      </c>
      <c r="H79" s="216">
        <v>45944</v>
      </c>
      <c r="I79" s="216">
        <v>46215</v>
      </c>
      <c r="J79" s="216">
        <v>46216</v>
      </c>
      <c r="K79" s="217">
        <v>46400</v>
      </c>
      <c r="L79" s="199"/>
      <c r="M79" s="190" t="s">
        <v>2158</v>
      </c>
      <c r="N79" s="140" t="s">
        <v>2152</v>
      </c>
      <c r="O79" s="140"/>
      <c r="P79" s="141"/>
      <c r="Q79" s="141"/>
      <c r="R79" s="141"/>
      <c r="S79" s="141"/>
      <c r="T79" s="141"/>
      <c r="U79" s="141"/>
      <c r="V79" s="141"/>
      <c r="W79" s="141"/>
      <c r="X79" s="141"/>
    </row>
    <row r="80" spans="1:24">
      <c r="A80" s="140">
        <v>79</v>
      </c>
      <c r="B80" s="140"/>
      <c r="C80" s="185">
        <v>3361350</v>
      </c>
      <c r="D80" s="140" t="s">
        <v>2243</v>
      </c>
      <c r="E80" s="166" t="s">
        <v>1586</v>
      </c>
      <c r="F80" s="140" t="s">
        <v>456</v>
      </c>
      <c r="G80" s="162">
        <v>3</v>
      </c>
      <c r="H80" s="216">
        <v>45944</v>
      </c>
      <c r="I80" s="216">
        <v>46215</v>
      </c>
      <c r="J80" s="216">
        <v>46216</v>
      </c>
      <c r="K80" s="217">
        <v>46400</v>
      </c>
      <c r="L80" s="199"/>
      <c r="M80" s="190" t="s">
        <v>2158</v>
      </c>
      <c r="N80" s="140" t="s">
        <v>2149</v>
      </c>
      <c r="O80" s="140"/>
      <c r="P80" s="141"/>
      <c r="Q80" s="141"/>
      <c r="R80" s="141"/>
      <c r="S80" s="141"/>
      <c r="T80" s="141"/>
      <c r="U80" s="141"/>
      <c r="V80" s="141"/>
      <c r="W80" s="141"/>
      <c r="X80" s="141"/>
    </row>
    <row r="81" spans="1:24">
      <c r="A81" s="140">
        <v>80</v>
      </c>
      <c r="B81" s="140"/>
      <c r="C81" s="185">
        <v>3362612</v>
      </c>
      <c r="D81" s="140" t="s">
        <v>2244</v>
      </c>
      <c r="E81" s="166" t="s">
        <v>1586</v>
      </c>
      <c r="F81" s="140" t="s">
        <v>456</v>
      </c>
      <c r="G81" s="162">
        <v>3</v>
      </c>
      <c r="H81" s="216">
        <v>45945</v>
      </c>
      <c r="I81" s="216">
        <v>46216</v>
      </c>
      <c r="J81" s="216">
        <v>46217</v>
      </c>
      <c r="K81" s="217">
        <v>46401</v>
      </c>
      <c r="L81" s="199"/>
      <c r="M81" s="190" t="s">
        <v>2158</v>
      </c>
      <c r="N81" s="140" t="s">
        <v>2152</v>
      </c>
      <c r="O81" s="140"/>
      <c r="P81" s="141"/>
      <c r="Q81" s="141"/>
      <c r="R81" s="141"/>
      <c r="S81" s="141"/>
      <c r="T81" s="141"/>
      <c r="U81" s="141"/>
      <c r="V81" s="141"/>
      <c r="W81" s="141"/>
      <c r="X81" s="141"/>
    </row>
    <row r="82" spans="1:24">
      <c r="A82" s="140">
        <v>81</v>
      </c>
      <c r="B82" s="140"/>
      <c r="C82" s="185">
        <v>3395046</v>
      </c>
      <c r="D82" s="140" t="s">
        <v>2245</v>
      </c>
      <c r="E82" s="166" t="s">
        <v>1586</v>
      </c>
      <c r="F82" s="140" t="s">
        <v>456</v>
      </c>
      <c r="G82" s="162">
        <v>3</v>
      </c>
      <c r="H82" s="216">
        <v>45945</v>
      </c>
      <c r="I82" s="216">
        <v>46216</v>
      </c>
      <c r="J82" s="216">
        <v>46217</v>
      </c>
      <c r="K82" s="217">
        <v>46401</v>
      </c>
      <c r="L82" s="199"/>
      <c r="M82" s="190" t="s">
        <v>2158</v>
      </c>
      <c r="N82" s="140" t="s">
        <v>2152</v>
      </c>
      <c r="O82" s="140"/>
      <c r="P82" s="141"/>
      <c r="Q82" s="141"/>
      <c r="R82" s="141"/>
      <c r="S82" s="141"/>
      <c r="T82" s="141"/>
      <c r="U82" s="141"/>
      <c r="V82" s="141"/>
      <c r="W82" s="141"/>
      <c r="X82" s="141"/>
    </row>
    <row r="83" spans="1:24">
      <c r="A83" s="140">
        <v>82</v>
      </c>
      <c r="B83" s="140"/>
      <c r="C83" s="185">
        <v>3362613</v>
      </c>
      <c r="D83" s="140" t="s">
        <v>2246</v>
      </c>
      <c r="E83" s="166" t="s">
        <v>1586</v>
      </c>
      <c r="F83" s="140" t="s">
        <v>456</v>
      </c>
      <c r="G83" s="162">
        <v>3</v>
      </c>
      <c r="H83" s="216">
        <v>45945</v>
      </c>
      <c r="I83" s="216">
        <v>46216</v>
      </c>
      <c r="J83" s="216">
        <v>46217</v>
      </c>
      <c r="K83" s="217">
        <v>46401</v>
      </c>
      <c r="L83" s="199"/>
      <c r="M83" s="190" t="s">
        <v>2158</v>
      </c>
      <c r="N83" s="140" t="s">
        <v>2152</v>
      </c>
      <c r="O83" s="140"/>
      <c r="P83" s="141"/>
      <c r="Q83" s="141"/>
      <c r="R83" s="141"/>
      <c r="S83" s="141"/>
      <c r="T83" s="141"/>
      <c r="U83" s="141"/>
      <c r="V83" s="141"/>
      <c r="W83" s="141"/>
      <c r="X83" s="141"/>
    </row>
    <row r="84" spans="1:24">
      <c r="A84" s="140">
        <v>83</v>
      </c>
      <c r="B84" s="140"/>
      <c r="C84" s="185">
        <v>3336645</v>
      </c>
      <c r="D84" s="140" t="s">
        <v>2247</v>
      </c>
      <c r="E84" s="166" t="s">
        <v>1586</v>
      </c>
      <c r="F84" s="140" t="s">
        <v>456</v>
      </c>
      <c r="G84" s="162">
        <v>3</v>
      </c>
      <c r="H84" s="216">
        <v>45931</v>
      </c>
      <c r="I84" s="216">
        <v>46202</v>
      </c>
      <c r="J84" s="216">
        <v>46203</v>
      </c>
      <c r="K84" s="217">
        <v>46387</v>
      </c>
      <c r="L84" s="199"/>
      <c r="M84" s="190" t="s">
        <v>2158</v>
      </c>
      <c r="N84" s="140" t="s">
        <v>2149</v>
      </c>
      <c r="O84" s="140"/>
      <c r="P84" s="141"/>
      <c r="Q84" s="141"/>
      <c r="R84" s="141"/>
      <c r="S84" s="141"/>
      <c r="T84" s="141"/>
      <c r="U84" s="141"/>
      <c r="V84" s="141"/>
      <c r="W84" s="141"/>
      <c r="X84" s="141"/>
    </row>
    <row r="85" spans="1:24">
      <c r="A85" s="140">
        <v>84</v>
      </c>
      <c r="B85" s="140"/>
      <c r="C85" s="185">
        <v>3384740</v>
      </c>
      <c r="D85" s="140" t="s">
        <v>2248</v>
      </c>
      <c r="E85" s="166" t="s">
        <v>1586</v>
      </c>
      <c r="F85" s="140" t="s">
        <v>456</v>
      </c>
      <c r="G85" s="162">
        <v>3</v>
      </c>
      <c r="H85" s="216">
        <v>45931</v>
      </c>
      <c r="I85" s="216">
        <v>46202</v>
      </c>
      <c r="J85" s="216">
        <v>46203</v>
      </c>
      <c r="K85" s="217">
        <v>46387</v>
      </c>
      <c r="L85" s="199"/>
      <c r="M85" s="190" t="s">
        <v>2158</v>
      </c>
      <c r="N85" s="140" t="s">
        <v>2149</v>
      </c>
      <c r="O85" s="140"/>
      <c r="P85" s="141"/>
      <c r="Q85" s="141"/>
      <c r="R85" s="141"/>
      <c r="S85" s="141"/>
      <c r="T85" s="141"/>
      <c r="U85" s="141"/>
      <c r="V85" s="141"/>
      <c r="W85" s="141"/>
      <c r="X85" s="141"/>
    </row>
    <row r="86" spans="1:24">
      <c r="A86" s="140">
        <v>85</v>
      </c>
      <c r="B86" s="140"/>
      <c r="C86" s="185">
        <v>3336636</v>
      </c>
      <c r="D86" s="140" t="s">
        <v>2249</v>
      </c>
      <c r="E86" s="166" t="s">
        <v>1586</v>
      </c>
      <c r="F86" s="140" t="s">
        <v>456</v>
      </c>
      <c r="G86" s="162">
        <v>3</v>
      </c>
      <c r="H86" s="216">
        <v>45931</v>
      </c>
      <c r="I86" s="216">
        <v>46202</v>
      </c>
      <c r="J86" s="216">
        <v>46203</v>
      </c>
      <c r="K86" s="217">
        <v>46387</v>
      </c>
      <c r="L86" s="199"/>
      <c r="M86" s="190" t="s">
        <v>2158</v>
      </c>
      <c r="N86" s="140" t="s">
        <v>2152</v>
      </c>
      <c r="O86" s="140"/>
      <c r="P86" s="141"/>
      <c r="Q86" s="141"/>
      <c r="R86" s="141"/>
      <c r="S86" s="141"/>
      <c r="T86" s="141"/>
      <c r="U86" s="141"/>
      <c r="V86" s="141"/>
      <c r="W86" s="141"/>
      <c r="X86" s="141"/>
    </row>
    <row r="87" spans="1:24">
      <c r="A87" s="140">
        <v>86</v>
      </c>
      <c r="B87" s="140"/>
      <c r="C87" s="185">
        <v>3362608</v>
      </c>
      <c r="D87" s="140" t="s">
        <v>2250</v>
      </c>
      <c r="E87" s="166" t="s">
        <v>1586</v>
      </c>
      <c r="F87" s="140" t="s">
        <v>456</v>
      </c>
      <c r="G87" s="162">
        <v>3</v>
      </c>
      <c r="H87" s="216">
        <v>45945</v>
      </c>
      <c r="I87" s="216">
        <v>46216</v>
      </c>
      <c r="J87" s="216">
        <v>46217</v>
      </c>
      <c r="K87" s="217">
        <v>46401</v>
      </c>
      <c r="L87" s="199"/>
      <c r="M87" s="190" t="s">
        <v>2230</v>
      </c>
      <c r="N87" s="140" t="s">
        <v>2149</v>
      </c>
      <c r="O87" s="140"/>
      <c r="P87" s="141"/>
      <c r="Q87" s="141"/>
      <c r="R87" s="141"/>
      <c r="S87" s="141"/>
      <c r="T87" s="141"/>
      <c r="U87" s="141"/>
      <c r="V87" s="141"/>
      <c r="W87" s="141"/>
      <c r="X87" s="141"/>
    </row>
    <row r="88" spans="1:24" hidden="1">
      <c r="A88" s="140">
        <v>87</v>
      </c>
      <c r="B88" s="140"/>
      <c r="C88" s="185" t="s">
        <v>2251</v>
      </c>
      <c r="D88" s="140" t="s">
        <v>2252</v>
      </c>
      <c r="E88" s="166" t="s">
        <v>2147</v>
      </c>
      <c r="F88" s="140" t="s">
        <v>2151</v>
      </c>
      <c r="G88" s="162">
        <v>3</v>
      </c>
      <c r="H88" s="216">
        <v>45939</v>
      </c>
      <c r="I88" s="216">
        <v>46575</v>
      </c>
      <c r="J88" s="216">
        <v>46576</v>
      </c>
      <c r="K88" s="217">
        <v>46760</v>
      </c>
      <c r="L88" s="199"/>
      <c r="M88" s="190" t="s">
        <v>2148</v>
      </c>
      <c r="N88" s="140" t="s">
        <v>2161</v>
      </c>
      <c r="O88" s="140"/>
      <c r="P88" s="141"/>
      <c r="Q88" s="141"/>
      <c r="R88" s="141"/>
      <c r="S88" s="141"/>
      <c r="T88" s="141"/>
      <c r="U88" s="141"/>
      <c r="V88" s="141"/>
      <c r="W88" s="141"/>
      <c r="X88" s="141"/>
    </row>
    <row r="89" spans="1:24" hidden="1">
      <c r="A89" s="140">
        <v>88</v>
      </c>
      <c r="B89" s="140"/>
      <c r="C89" s="185" t="s">
        <v>2253</v>
      </c>
      <c r="D89" s="140" t="s">
        <v>2254</v>
      </c>
      <c r="E89" s="166" t="s">
        <v>2147</v>
      </c>
      <c r="F89" s="140" t="s">
        <v>2151</v>
      </c>
      <c r="G89" s="162">
        <v>3</v>
      </c>
      <c r="H89" s="216">
        <v>45939</v>
      </c>
      <c r="I89" s="216">
        <v>46575</v>
      </c>
      <c r="J89" s="216">
        <v>46576</v>
      </c>
      <c r="K89" s="217">
        <v>46760</v>
      </c>
      <c r="L89" s="199"/>
      <c r="M89" s="190" t="s">
        <v>2148</v>
      </c>
      <c r="N89" s="140" t="s">
        <v>2161</v>
      </c>
      <c r="O89" s="140"/>
      <c r="P89" s="141"/>
      <c r="Q89" s="141"/>
      <c r="R89" s="141"/>
      <c r="S89" s="141"/>
      <c r="T89" s="141"/>
      <c r="U89" s="141"/>
      <c r="V89" s="141"/>
      <c r="W89" s="141"/>
      <c r="X89" s="141"/>
    </row>
    <row r="90" spans="1:24" hidden="1">
      <c r="A90" s="140">
        <v>89</v>
      </c>
      <c r="B90" s="140"/>
      <c r="C90" s="185">
        <v>3310766</v>
      </c>
      <c r="D90" s="140" t="s">
        <v>2255</v>
      </c>
      <c r="E90" s="166" t="s">
        <v>2147</v>
      </c>
      <c r="F90" s="140" t="s">
        <v>2151</v>
      </c>
      <c r="G90" s="162">
        <v>3</v>
      </c>
      <c r="H90" s="216">
        <v>45939</v>
      </c>
      <c r="I90" s="216">
        <v>46575</v>
      </c>
      <c r="J90" s="216">
        <v>46576</v>
      </c>
      <c r="K90" s="217">
        <v>46760</v>
      </c>
      <c r="L90" s="199"/>
      <c r="M90" s="190" t="s">
        <v>2148</v>
      </c>
      <c r="N90" s="140" t="s">
        <v>2161</v>
      </c>
      <c r="O90" s="140"/>
      <c r="P90" s="141"/>
      <c r="Q90" s="141"/>
      <c r="R90" s="141"/>
      <c r="S90" s="141"/>
      <c r="T90" s="141"/>
      <c r="U90" s="141"/>
      <c r="V90" s="141"/>
      <c r="W90" s="141"/>
      <c r="X90" s="141"/>
    </row>
    <row r="91" spans="1:24" hidden="1">
      <c r="A91" s="140">
        <v>90</v>
      </c>
      <c r="B91" s="140"/>
      <c r="C91" s="185">
        <v>3310778</v>
      </c>
      <c r="D91" s="140" t="s">
        <v>2256</v>
      </c>
      <c r="E91" s="166" t="s">
        <v>2147</v>
      </c>
      <c r="F91" s="140" t="s">
        <v>2151</v>
      </c>
      <c r="G91" s="162">
        <v>3</v>
      </c>
      <c r="H91" s="216">
        <v>45939</v>
      </c>
      <c r="I91" s="216">
        <v>46575</v>
      </c>
      <c r="J91" s="216">
        <v>46576</v>
      </c>
      <c r="K91" s="217">
        <v>46760</v>
      </c>
      <c r="L91" s="199"/>
      <c r="M91" s="190" t="s">
        <v>2158</v>
      </c>
      <c r="N91" s="140" t="s">
        <v>2161</v>
      </c>
      <c r="O91" s="140"/>
      <c r="P91" s="141"/>
      <c r="Q91" s="141"/>
      <c r="R91" s="141"/>
      <c r="S91" s="141"/>
      <c r="T91" s="141"/>
      <c r="U91" s="141"/>
      <c r="V91" s="141"/>
      <c r="W91" s="141"/>
      <c r="X91" s="141"/>
    </row>
    <row r="92" spans="1:24" hidden="1">
      <c r="A92" s="140">
        <v>91</v>
      </c>
      <c r="B92" s="140"/>
      <c r="C92" s="185" t="s">
        <v>2257</v>
      </c>
      <c r="D92" s="140" t="s">
        <v>2258</v>
      </c>
      <c r="E92" s="166" t="s">
        <v>1586</v>
      </c>
      <c r="F92" s="140" t="s">
        <v>2151</v>
      </c>
      <c r="G92" s="162">
        <v>3</v>
      </c>
      <c r="H92" s="216">
        <v>45939</v>
      </c>
      <c r="I92" s="216">
        <v>46210</v>
      </c>
      <c r="J92" s="216">
        <v>46211</v>
      </c>
      <c r="K92" s="217">
        <v>46395</v>
      </c>
      <c r="L92" s="199"/>
      <c r="M92" s="190" t="s">
        <v>2230</v>
      </c>
      <c r="N92" s="140" t="s">
        <v>2161</v>
      </c>
      <c r="O92" s="140"/>
      <c r="P92" s="141"/>
      <c r="Q92" s="141"/>
      <c r="R92" s="141"/>
      <c r="S92" s="141"/>
      <c r="T92" s="141"/>
      <c r="U92" s="141"/>
      <c r="V92" s="141"/>
      <c r="W92" s="141"/>
      <c r="X92" s="141"/>
    </row>
    <row r="93" spans="1:24" hidden="1">
      <c r="A93" s="140">
        <v>92</v>
      </c>
      <c r="B93" s="140"/>
      <c r="C93" s="185" t="s">
        <v>2259</v>
      </c>
      <c r="D93" s="140" t="s">
        <v>2260</v>
      </c>
      <c r="E93" s="166" t="s">
        <v>1586</v>
      </c>
      <c r="F93" s="140" t="s">
        <v>2151</v>
      </c>
      <c r="G93" s="162">
        <v>3</v>
      </c>
      <c r="H93" s="216">
        <v>45939</v>
      </c>
      <c r="I93" s="216">
        <v>46210</v>
      </c>
      <c r="J93" s="216">
        <v>46211</v>
      </c>
      <c r="K93" s="217">
        <v>46395</v>
      </c>
      <c r="L93" s="199"/>
      <c r="M93" s="190" t="s">
        <v>2230</v>
      </c>
      <c r="N93" s="140" t="s">
        <v>2161</v>
      </c>
      <c r="O93" s="140"/>
      <c r="P93" s="141"/>
      <c r="Q93" s="141"/>
      <c r="R93" s="141"/>
      <c r="S93" s="141"/>
      <c r="T93" s="141"/>
      <c r="U93" s="141"/>
      <c r="V93" s="141"/>
      <c r="W93" s="141"/>
      <c r="X93" s="141"/>
    </row>
    <row r="94" spans="1:24" hidden="1">
      <c r="A94" s="140">
        <v>93</v>
      </c>
      <c r="B94" s="140"/>
      <c r="C94" s="185" t="s">
        <v>2261</v>
      </c>
      <c r="D94" s="140" t="s">
        <v>2262</v>
      </c>
      <c r="E94" s="166" t="s">
        <v>1586</v>
      </c>
      <c r="F94" s="140" t="s">
        <v>2151</v>
      </c>
      <c r="G94" s="162">
        <v>3</v>
      </c>
      <c r="H94" s="216">
        <v>45939</v>
      </c>
      <c r="I94" s="216">
        <v>46210</v>
      </c>
      <c r="J94" s="216">
        <v>46211</v>
      </c>
      <c r="K94" s="217">
        <v>46395</v>
      </c>
      <c r="L94" s="199"/>
      <c r="M94" s="190" t="s">
        <v>2230</v>
      </c>
      <c r="N94" s="140" t="s">
        <v>2161</v>
      </c>
      <c r="O94" s="140"/>
      <c r="P94" s="141"/>
      <c r="Q94" s="141"/>
      <c r="R94" s="141"/>
      <c r="S94" s="141"/>
      <c r="T94" s="141"/>
      <c r="U94" s="141"/>
      <c r="V94" s="141"/>
      <c r="W94" s="141"/>
      <c r="X94" s="141"/>
    </row>
    <row r="95" spans="1:24" hidden="1">
      <c r="A95" s="140">
        <v>94</v>
      </c>
      <c r="B95" s="140"/>
      <c r="C95" s="185" t="s">
        <v>2263</v>
      </c>
      <c r="D95" s="140" t="s">
        <v>2264</v>
      </c>
      <c r="E95" s="166" t="s">
        <v>1586</v>
      </c>
      <c r="F95" s="140" t="s">
        <v>2151</v>
      </c>
      <c r="G95" s="162">
        <v>3</v>
      </c>
      <c r="H95" s="216">
        <v>45939</v>
      </c>
      <c r="I95" s="216">
        <v>46210</v>
      </c>
      <c r="J95" s="216">
        <v>46211</v>
      </c>
      <c r="K95" s="217">
        <v>46395</v>
      </c>
      <c r="L95" s="199"/>
      <c r="M95" s="190" t="s">
        <v>2230</v>
      </c>
      <c r="N95" s="140" t="s">
        <v>2161</v>
      </c>
      <c r="O95" s="140"/>
      <c r="P95" s="141"/>
      <c r="Q95" s="141"/>
      <c r="R95" s="141"/>
      <c r="S95" s="141"/>
      <c r="T95" s="141"/>
      <c r="U95" s="141"/>
      <c r="V95" s="141"/>
      <c r="W95" s="141"/>
      <c r="X95" s="141"/>
    </row>
    <row r="96" spans="1:24" hidden="1">
      <c r="A96" s="140">
        <v>95</v>
      </c>
      <c r="B96" s="140"/>
      <c r="C96" s="185">
        <v>3310821</v>
      </c>
      <c r="D96" s="140" t="s">
        <v>2265</v>
      </c>
      <c r="E96" s="166" t="s">
        <v>1586</v>
      </c>
      <c r="F96" s="140" t="s">
        <v>2151</v>
      </c>
      <c r="G96" s="162">
        <v>3</v>
      </c>
      <c r="H96" s="216">
        <v>45939</v>
      </c>
      <c r="I96" s="216">
        <v>46210</v>
      </c>
      <c r="J96" s="216">
        <v>46211</v>
      </c>
      <c r="K96" s="217">
        <v>46395</v>
      </c>
      <c r="L96" s="199"/>
      <c r="M96" s="190" t="s">
        <v>2230</v>
      </c>
      <c r="N96" s="140" t="s">
        <v>2161</v>
      </c>
      <c r="O96" s="140"/>
      <c r="P96" s="141"/>
      <c r="Q96" s="141"/>
      <c r="R96" s="141"/>
      <c r="S96" s="141"/>
      <c r="T96" s="141"/>
      <c r="U96" s="141"/>
      <c r="V96" s="141"/>
      <c r="W96" s="141"/>
      <c r="X96" s="141"/>
    </row>
    <row r="97" spans="1:24" hidden="1">
      <c r="A97" s="140">
        <v>96</v>
      </c>
      <c r="B97" s="140"/>
      <c r="C97" s="185" t="s">
        <v>2266</v>
      </c>
      <c r="D97" s="140" t="s">
        <v>2267</v>
      </c>
      <c r="E97" s="166" t="s">
        <v>1586</v>
      </c>
      <c r="F97" s="140" t="s">
        <v>2151</v>
      </c>
      <c r="G97" s="162">
        <v>3</v>
      </c>
      <c r="H97" s="216">
        <v>45939</v>
      </c>
      <c r="I97" s="216">
        <v>46210</v>
      </c>
      <c r="J97" s="216">
        <v>46211</v>
      </c>
      <c r="K97" s="217">
        <v>46395</v>
      </c>
      <c r="L97" s="199"/>
      <c r="M97" s="190" t="s">
        <v>2230</v>
      </c>
      <c r="N97" s="140" t="s">
        <v>2149</v>
      </c>
      <c r="O97" s="140"/>
      <c r="P97" s="141"/>
      <c r="Q97" s="141"/>
      <c r="R97" s="141"/>
      <c r="S97" s="141"/>
      <c r="T97" s="141"/>
      <c r="U97" s="141"/>
      <c r="V97" s="141"/>
      <c r="W97" s="141"/>
      <c r="X97" s="141"/>
    </row>
    <row r="98" spans="1:24" hidden="1">
      <c r="A98" s="140">
        <v>97</v>
      </c>
      <c r="B98" s="140"/>
      <c r="C98" s="185" t="s">
        <v>2268</v>
      </c>
      <c r="D98" s="140" t="s">
        <v>2269</v>
      </c>
      <c r="E98" s="166" t="s">
        <v>1586</v>
      </c>
      <c r="F98" s="140" t="s">
        <v>2151</v>
      </c>
      <c r="G98" s="162">
        <v>3</v>
      </c>
      <c r="H98" s="216">
        <v>45939</v>
      </c>
      <c r="I98" s="216">
        <v>46210</v>
      </c>
      <c r="J98" s="216">
        <v>46211</v>
      </c>
      <c r="K98" s="217">
        <v>46395</v>
      </c>
      <c r="L98" s="199"/>
      <c r="M98" s="190" t="s">
        <v>2230</v>
      </c>
      <c r="N98" s="140" t="s">
        <v>2152</v>
      </c>
      <c r="O98" s="140"/>
      <c r="P98" s="141"/>
      <c r="Q98" s="141"/>
      <c r="R98" s="141"/>
      <c r="S98" s="141"/>
      <c r="T98" s="141"/>
      <c r="U98" s="141"/>
      <c r="V98" s="141"/>
      <c r="W98" s="141"/>
      <c r="X98" s="141"/>
    </row>
    <row r="99" spans="1:24" hidden="1">
      <c r="A99" s="140">
        <v>98</v>
      </c>
      <c r="B99" s="140"/>
      <c r="C99" s="185">
        <v>3366583</v>
      </c>
      <c r="D99" s="140" t="s">
        <v>2270</v>
      </c>
      <c r="E99" s="166" t="s">
        <v>2147</v>
      </c>
      <c r="F99" s="140" t="s">
        <v>2151</v>
      </c>
      <c r="G99" s="162">
        <v>3</v>
      </c>
      <c r="H99" s="216">
        <v>45950</v>
      </c>
      <c r="I99" s="216">
        <v>46495</v>
      </c>
      <c r="J99" s="216">
        <v>46496</v>
      </c>
      <c r="K99" s="217">
        <v>46679</v>
      </c>
      <c r="L99" s="199"/>
      <c r="M99" s="190" t="s">
        <v>2148</v>
      </c>
      <c r="N99" s="140" t="s">
        <v>2161</v>
      </c>
      <c r="O99" s="140"/>
      <c r="P99" s="141"/>
      <c r="Q99" s="141"/>
      <c r="R99" s="141"/>
      <c r="S99" s="141"/>
      <c r="T99" s="141"/>
      <c r="U99" s="141"/>
      <c r="V99" s="141"/>
      <c r="W99" s="141"/>
      <c r="X99" s="141"/>
    </row>
    <row r="100" spans="1:24" hidden="1">
      <c r="A100" s="140">
        <v>99</v>
      </c>
      <c r="B100" s="140"/>
      <c r="C100" s="185">
        <v>3348081</v>
      </c>
      <c r="D100" s="140" t="s">
        <v>2271</v>
      </c>
      <c r="E100" s="166" t="s">
        <v>1586</v>
      </c>
      <c r="F100" s="140" t="s">
        <v>2151</v>
      </c>
      <c r="G100" s="162">
        <v>3</v>
      </c>
      <c r="H100" s="216">
        <v>45929</v>
      </c>
      <c r="I100" s="216">
        <v>46200</v>
      </c>
      <c r="J100" s="216">
        <v>46201</v>
      </c>
      <c r="K100" s="217">
        <v>46384</v>
      </c>
      <c r="L100" s="199"/>
      <c r="M100" s="190" t="s">
        <v>692</v>
      </c>
      <c r="N100" s="140" t="s">
        <v>2161</v>
      </c>
      <c r="O100" s="140"/>
      <c r="P100" s="141"/>
      <c r="Q100" s="141"/>
      <c r="R100" s="141"/>
      <c r="S100" s="141"/>
      <c r="T100" s="141"/>
      <c r="U100" s="141"/>
      <c r="V100" s="141"/>
      <c r="W100" s="141"/>
      <c r="X100" s="141"/>
    </row>
    <row r="101" spans="1:24" hidden="1">
      <c r="A101" s="140">
        <v>100</v>
      </c>
      <c r="B101" s="140"/>
      <c r="C101" s="185">
        <v>3348082</v>
      </c>
      <c r="D101" s="140" t="s">
        <v>2272</v>
      </c>
      <c r="E101" s="166" t="s">
        <v>1586</v>
      </c>
      <c r="F101" s="140" t="s">
        <v>2151</v>
      </c>
      <c r="G101" s="162">
        <v>3</v>
      </c>
      <c r="H101" s="216">
        <v>45939</v>
      </c>
      <c r="I101" s="216">
        <v>46575</v>
      </c>
      <c r="J101" s="216">
        <v>46576</v>
      </c>
      <c r="K101" s="217">
        <v>46760</v>
      </c>
      <c r="L101" s="199"/>
      <c r="M101" s="190" t="s">
        <v>2148</v>
      </c>
      <c r="N101" s="140" t="s">
        <v>2161</v>
      </c>
      <c r="O101" s="140"/>
      <c r="P101" s="141"/>
      <c r="Q101" s="141"/>
      <c r="R101" s="141"/>
      <c r="S101" s="141"/>
      <c r="T101" s="141"/>
      <c r="U101" s="141"/>
      <c r="V101" s="141"/>
      <c r="W101" s="141"/>
      <c r="X101" s="141"/>
    </row>
    <row r="102" spans="1:24" hidden="1">
      <c r="A102" s="140">
        <v>101</v>
      </c>
      <c r="B102" s="140"/>
      <c r="C102" s="185" t="s">
        <v>2273</v>
      </c>
      <c r="D102" s="140" t="s">
        <v>2274</v>
      </c>
      <c r="E102" s="140" t="s">
        <v>2147</v>
      </c>
      <c r="F102" s="140" t="s">
        <v>2155</v>
      </c>
      <c r="G102" s="162">
        <v>3</v>
      </c>
      <c r="H102" s="216">
        <v>45939</v>
      </c>
      <c r="I102" s="216">
        <v>46575</v>
      </c>
      <c r="J102" s="216">
        <v>46576</v>
      </c>
      <c r="K102" s="217">
        <v>46760</v>
      </c>
      <c r="L102" s="199"/>
      <c r="M102" s="190" t="s">
        <v>2148</v>
      </c>
      <c r="N102" s="140" t="s">
        <v>2161</v>
      </c>
      <c r="O102" s="140"/>
      <c r="P102" s="141"/>
      <c r="Q102" s="141"/>
      <c r="R102" s="141"/>
      <c r="S102" s="141"/>
      <c r="T102" s="141"/>
      <c r="U102" s="141"/>
      <c r="V102" s="141"/>
      <c r="W102" s="141"/>
      <c r="X102" s="141"/>
    </row>
    <row r="103" spans="1:24" hidden="1">
      <c r="A103" s="140">
        <v>102</v>
      </c>
      <c r="B103" s="140"/>
      <c r="C103" s="185" t="s">
        <v>2275</v>
      </c>
      <c r="D103" s="140" t="s">
        <v>2276</v>
      </c>
      <c r="E103" s="140" t="s">
        <v>2147</v>
      </c>
      <c r="F103" s="140" t="s">
        <v>2155</v>
      </c>
      <c r="G103" s="162">
        <v>3</v>
      </c>
      <c r="H103" s="216">
        <v>45939</v>
      </c>
      <c r="I103" s="216">
        <v>46575</v>
      </c>
      <c r="J103" s="216">
        <v>46576</v>
      </c>
      <c r="K103" s="217">
        <v>46760</v>
      </c>
      <c r="L103" s="199"/>
      <c r="M103" s="190" t="s">
        <v>2148</v>
      </c>
      <c r="N103" s="140" t="s">
        <v>2161</v>
      </c>
      <c r="O103" s="140"/>
      <c r="P103" s="141"/>
      <c r="Q103" s="141"/>
      <c r="R103" s="141"/>
      <c r="S103" s="141"/>
      <c r="T103" s="141"/>
      <c r="U103" s="141"/>
      <c r="V103" s="141"/>
      <c r="W103" s="141"/>
      <c r="X103" s="141"/>
    </row>
    <row r="104" spans="1:24" hidden="1">
      <c r="A104" s="140">
        <v>103</v>
      </c>
      <c r="B104" s="140"/>
      <c r="C104" s="185">
        <v>3310819</v>
      </c>
      <c r="D104" s="140" t="s">
        <v>2277</v>
      </c>
      <c r="E104" s="140" t="s">
        <v>2147</v>
      </c>
      <c r="F104" s="140" t="s">
        <v>2155</v>
      </c>
      <c r="G104" s="162">
        <v>3</v>
      </c>
      <c r="H104" s="216">
        <v>45939</v>
      </c>
      <c r="I104" s="216">
        <v>46575</v>
      </c>
      <c r="J104" s="216">
        <v>46576</v>
      </c>
      <c r="K104" s="217">
        <v>46760</v>
      </c>
      <c r="L104" s="199"/>
      <c r="M104" s="190" t="s">
        <v>2148</v>
      </c>
      <c r="N104" s="140" t="s">
        <v>2152</v>
      </c>
      <c r="O104" s="140"/>
      <c r="P104" s="141"/>
      <c r="Q104" s="141"/>
      <c r="R104" s="141"/>
      <c r="S104" s="141"/>
      <c r="T104" s="141"/>
      <c r="U104" s="141"/>
      <c r="V104" s="141"/>
      <c r="W104" s="141"/>
      <c r="X104" s="141"/>
    </row>
    <row r="105" spans="1:24" hidden="1">
      <c r="A105" s="140">
        <v>104</v>
      </c>
      <c r="B105" s="140"/>
      <c r="C105" s="185">
        <v>3310829</v>
      </c>
      <c r="D105" s="140" t="s">
        <v>2278</v>
      </c>
      <c r="E105" s="140" t="s">
        <v>2147</v>
      </c>
      <c r="F105" s="140" t="s">
        <v>2155</v>
      </c>
      <c r="G105" s="162">
        <v>3</v>
      </c>
      <c r="H105" s="216">
        <v>45929</v>
      </c>
      <c r="I105" s="216">
        <v>46200</v>
      </c>
      <c r="J105" s="216">
        <v>46201</v>
      </c>
      <c r="K105" s="217">
        <v>46384</v>
      </c>
      <c r="L105" s="199"/>
      <c r="M105" s="190" t="s">
        <v>2230</v>
      </c>
      <c r="N105" s="140" t="s">
        <v>2152</v>
      </c>
      <c r="O105" s="140"/>
      <c r="P105" s="141"/>
      <c r="Q105" s="141"/>
      <c r="R105" s="141"/>
      <c r="S105" s="141"/>
      <c r="T105" s="141"/>
      <c r="U105" s="141"/>
      <c r="V105" s="141"/>
      <c r="W105" s="141"/>
      <c r="X105" s="141"/>
    </row>
    <row r="106" spans="1:24" hidden="1">
      <c r="A106" s="140">
        <v>105</v>
      </c>
      <c r="B106" s="140"/>
      <c r="C106" s="185">
        <v>3407169</v>
      </c>
      <c r="D106" s="140" t="s">
        <v>2279</v>
      </c>
      <c r="E106" s="140" t="s">
        <v>2147</v>
      </c>
      <c r="F106" s="140" t="s">
        <v>2155</v>
      </c>
      <c r="G106" s="162">
        <v>2</v>
      </c>
      <c r="H106" s="220">
        <v>46006</v>
      </c>
      <c r="I106" s="220">
        <v>46401</v>
      </c>
      <c r="J106" s="220">
        <v>46402</v>
      </c>
      <c r="K106" s="221">
        <v>46582</v>
      </c>
      <c r="L106" s="199"/>
      <c r="M106" s="190" t="s">
        <v>2158</v>
      </c>
      <c r="N106" s="140" t="s">
        <v>2149</v>
      </c>
      <c r="O106" s="140"/>
      <c r="P106" s="141"/>
      <c r="Q106" s="141"/>
      <c r="R106" s="141"/>
      <c r="S106" s="141"/>
      <c r="T106" s="141"/>
      <c r="U106" s="141"/>
      <c r="V106" s="141"/>
      <c r="W106" s="141"/>
      <c r="X106" s="141"/>
    </row>
    <row r="107" spans="1:24" hidden="1">
      <c r="A107" s="140">
        <v>106</v>
      </c>
      <c r="B107" s="140"/>
      <c r="C107" s="185">
        <v>3407177</v>
      </c>
      <c r="D107" s="140" t="s">
        <v>2280</v>
      </c>
      <c r="E107" s="140" t="s">
        <v>2147</v>
      </c>
      <c r="F107" s="140" t="s">
        <v>2155</v>
      </c>
      <c r="G107" s="162">
        <v>2</v>
      </c>
      <c r="H107" s="220">
        <v>46006</v>
      </c>
      <c r="I107" s="220">
        <v>46401</v>
      </c>
      <c r="J107" s="220">
        <v>46402</v>
      </c>
      <c r="K107" s="221">
        <v>46582</v>
      </c>
      <c r="L107" s="199"/>
      <c r="M107" s="190" t="s">
        <v>2148</v>
      </c>
      <c r="N107" s="140" t="s">
        <v>2149</v>
      </c>
      <c r="O107" s="140"/>
      <c r="P107" s="141"/>
      <c r="Q107" s="141"/>
      <c r="R107" s="141"/>
      <c r="S107" s="141"/>
      <c r="T107" s="141"/>
      <c r="U107" s="141"/>
      <c r="V107" s="141"/>
      <c r="W107" s="141"/>
      <c r="X107" s="141"/>
    </row>
    <row r="108" spans="1:24" hidden="1">
      <c r="A108" s="140">
        <v>107</v>
      </c>
      <c r="B108" s="140"/>
      <c r="C108" s="185">
        <v>3407178</v>
      </c>
      <c r="D108" s="140" t="s">
        <v>2281</v>
      </c>
      <c r="E108" s="140" t="s">
        <v>2147</v>
      </c>
      <c r="F108" s="140" t="s">
        <v>2155</v>
      </c>
      <c r="G108" s="162">
        <v>2</v>
      </c>
      <c r="H108" s="220">
        <v>46006</v>
      </c>
      <c r="I108" s="220">
        <v>46401</v>
      </c>
      <c r="J108" s="220">
        <v>46402</v>
      </c>
      <c r="K108" s="221">
        <v>46582</v>
      </c>
      <c r="L108" s="199"/>
      <c r="M108" s="190" t="s">
        <v>2148</v>
      </c>
      <c r="N108" s="140" t="s">
        <v>2152</v>
      </c>
      <c r="O108" s="140"/>
      <c r="P108" s="141"/>
      <c r="Q108" s="141"/>
      <c r="R108" s="141"/>
      <c r="S108" s="141"/>
      <c r="T108" s="141"/>
      <c r="U108" s="141"/>
      <c r="V108" s="141"/>
      <c r="W108" s="141"/>
      <c r="X108" s="141"/>
    </row>
    <row r="109" spans="1:24" hidden="1">
      <c r="A109" s="140">
        <v>108</v>
      </c>
      <c r="B109" s="140"/>
      <c r="C109" s="185">
        <v>3407179</v>
      </c>
      <c r="D109" s="140" t="s">
        <v>2282</v>
      </c>
      <c r="E109" s="140" t="s">
        <v>2147</v>
      </c>
      <c r="F109" s="140" t="s">
        <v>2155</v>
      </c>
      <c r="G109" s="162">
        <v>2</v>
      </c>
      <c r="H109" s="220">
        <v>46006</v>
      </c>
      <c r="I109" s="220">
        <v>46401</v>
      </c>
      <c r="J109" s="220">
        <v>46402</v>
      </c>
      <c r="K109" s="221">
        <v>46582</v>
      </c>
      <c r="L109" s="199"/>
      <c r="M109" s="190" t="s">
        <v>2158</v>
      </c>
      <c r="N109" s="140" t="s">
        <v>2149</v>
      </c>
      <c r="O109" s="140"/>
      <c r="P109" s="141"/>
      <c r="Q109" s="141"/>
      <c r="R109" s="141"/>
      <c r="S109" s="141"/>
      <c r="T109" s="141"/>
      <c r="U109" s="141"/>
      <c r="V109" s="141"/>
      <c r="W109" s="141"/>
      <c r="X109" s="141"/>
    </row>
    <row r="110" spans="1:24" hidden="1">
      <c r="A110" s="140">
        <v>109</v>
      </c>
      <c r="B110" s="140"/>
      <c r="C110" s="185">
        <v>3407180</v>
      </c>
      <c r="D110" s="140" t="s">
        <v>2283</v>
      </c>
      <c r="E110" s="140" t="s">
        <v>2147</v>
      </c>
      <c r="F110" s="140" t="s">
        <v>2155</v>
      </c>
      <c r="G110" s="162">
        <v>2</v>
      </c>
      <c r="H110" s="222">
        <v>46006</v>
      </c>
      <c r="I110" s="220">
        <v>46401</v>
      </c>
      <c r="J110" s="220">
        <v>46402</v>
      </c>
      <c r="K110" s="221">
        <v>46582</v>
      </c>
      <c r="L110" s="199"/>
      <c r="M110" s="190" t="s">
        <v>2158</v>
      </c>
      <c r="N110" s="140" t="s">
        <v>2149</v>
      </c>
      <c r="O110" s="140"/>
      <c r="P110" s="141"/>
      <c r="Q110" s="141"/>
      <c r="R110" s="141"/>
      <c r="S110" s="141"/>
      <c r="T110" s="141"/>
      <c r="U110" s="141"/>
      <c r="V110" s="141"/>
      <c r="W110" s="141"/>
      <c r="X110" s="141"/>
    </row>
    <row r="111" spans="1:24" hidden="1">
      <c r="A111" s="140">
        <v>110</v>
      </c>
      <c r="B111" s="140"/>
      <c r="C111" s="185">
        <v>3407181</v>
      </c>
      <c r="D111" s="140" t="s">
        <v>2284</v>
      </c>
      <c r="E111" s="140" t="s">
        <v>2147</v>
      </c>
      <c r="F111" s="140" t="s">
        <v>2155</v>
      </c>
      <c r="G111" s="162">
        <v>2</v>
      </c>
      <c r="H111" s="222">
        <v>46006</v>
      </c>
      <c r="I111" s="220">
        <v>46401</v>
      </c>
      <c r="J111" s="220">
        <v>46402</v>
      </c>
      <c r="K111" s="221">
        <v>46582</v>
      </c>
      <c r="L111" s="199"/>
      <c r="M111" s="190" t="s">
        <v>2158</v>
      </c>
      <c r="N111" s="140" t="s">
        <v>2152</v>
      </c>
      <c r="O111" s="140"/>
      <c r="P111" s="141"/>
      <c r="Q111" s="141"/>
      <c r="R111" s="141"/>
      <c r="S111" s="141"/>
      <c r="T111" s="141"/>
      <c r="U111" s="141"/>
      <c r="V111" s="141"/>
      <c r="W111" s="141"/>
      <c r="X111" s="141"/>
    </row>
    <row r="112" spans="1:24" hidden="1">
      <c r="A112" s="140">
        <v>111</v>
      </c>
      <c r="B112" s="140"/>
      <c r="C112" s="185">
        <v>3407182</v>
      </c>
      <c r="D112" s="140" t="s">
        <v>2285</v>
      </c>
      <c r="E112" s="140" t="s">
        <v>2147</v>
      </c>
      <c r="F112" s="140" t="s">
        <v>2155</v>
      </c>
      <c r="G112" s="162">
        <v>2</v>
      </c>
      <c r="H112" s="222">
        <v>46006</v>
      </c>
      <c r="I112" s="220">
        <v>46401</v>
      </c>
      <c r="J112" s="220">
        <v>46402</v>
      </c>
      <c r="K112" s="221">
        <v>46582</v>
      </c>
      <c r="L112" s="199"/>
      <c r="M112" s="190" t="s">
        <v>2158</v>
      </c>
      <c r="N112" s="140" t="s">
        <v>2152</v>
      </c>
      <c r="O112" s="140"/>
      <c r="P112" s="141"/>
      <c r="Q112" s="141"/>
      <c r="R112" s="141"/>
      <c r="S112" s="141"/>
      <c r="T112" s="141"/>
      <c r="U112" s="141"/>
      <c r="V112" s="141"/>
      <c r="W112" s="141"/>
      <c r="X112" s="141"/>
    </row>
    <row r="113" spans="1:24" hidden="1">
      <c r="A113" s="140">
        <v>112</v>
      </c>
      <c r="B113" s="140"/>
      <c r="C113" s="185">
        <v>3407184</v>
      </c>
      <c r="D113" s="140" t="s">
        <v>2286</v>
      </c>
      <c r="E113" s="140" t="s">
        <v>2147</v>
      </c>
      <c r="F113" s="140" t="s">
        <v>2155</v>
      </c>
      <c r="G113" s="162">
        <v>2</v>
      </c>
      <c r="H113" s="222">
        <v>46006</v>
      </c>
      <c r="I113" s="220">
        <v>46401</v>
      </c>
      <c r="J113" s="220">
        <v>46402</v>
      </c>
      <c r="K113" s="221">
        <v>46582</v>
      </c>
      <c r="L113" s="199"/>
      <c r="M113" s="190" t="s">
        <v>2287</v>
      </c>
      <c r="N113" s="140" t="s">
        <v>2149</v>
      </c>
      <c r="O113" s="140"/>
      <c r="P113" s="141"/>
      <c r="Q113" s="141"/>
      <c r="R113" s="141"/>
      <c r="S113" s="141"/>
      <c r="T113" s="141"/>
      <c r="U113" s="141"/>
      <c r="V113" s="141"/>
      <c r="W113" s="141"/>
      <c r="X113" s="141"/>
    </row>
    <row r="114" spans="1:24" hidden="1">
      <c r="A114" s="140">
        <v>113</v>
      </c>
      <c r="B114" s="140"/>
      <c r="C114" s="185">
        <v>3407186</v>
      </c>
      <c r="D114" s="140" t="s">
        <v>2288</v>
      </c>
      <c r="E114" s="140" t="s">
        <v>2147</v>
      </c>
      <c r="F114" s="140" t="s">
        <v>2155</v>
      </c>
      <c r="G114" s="162">
        <v>2</v>
      </c>
      <c r="H114" s="222">
        <v>46006</v>
      </c>
      <c r="I114" s="220">
        <v>46401</v>
      </c>
      <c r="J114" s="220">
        <v>46402</v>
      </c>
      <c r="K114" s="221">
        <v>46582</v>
      </c>
      <c r="L114" s="199"/>
      <c r="M114" s="190" t="s">
        <v>2287</v>
      </c>
      <c r="N114" s="140" t="s">
        <v>2149</v>
      </c>
      <c r="O114" s="140"/>
      <c r="P114" s="141"/>
      <c r="Q114" s="141"/>
      <c r="R114" s="141"/>
      <c r="S114" s="141"/>
      <c r="T114" s="141"/>
      <c r="U114" s="141"/>
      <c r="V114" s="141"/>
      <c r="W114" s="141"/>
      <c r="X114" s="141"/>
    </row>
    <row r="115" spans="1:24" hidden="1">
      <c r="A115" s="140">
        <v>114</v>
      </c>
      <c r="B115" s="140"/>
      <c r="C115" s="185">
        <v>3407187</v>
      </c>
      <c r="D115" s="140" t="s">
        <v>2289</v>
      </c>
      <c r="E115" s="140" t="s">
        <v>2147</v>
      </c>
      <c r="F115" s="140" t="s">
        <v>2155</v>
      </c>
      <c r="G115" s="162">
        <v>2</v>
      </c>
      <c r="H115" s="222">
        <v>46006</v>
      </c>
      <c r="I115" s="220">
        <v>46401</v>
      </c>
      <c r="J115" s="220">
        <v>46402</v>
      </c>
      <c r="K115" s="221">
        <v>46582</v>
      </c>
      <c r="L115" s="199"/>
      <c r="M115" s="190" t="s">
        <v>2287</v>
      </c>
      <c r="N115" s="140" t="s">
        <v>2149</v>
      </c>
      <c r="O115" s="140"/>
      <c r="P115" s="141"/>
      <c r="Q115" s="141"/>
      <c r="R115" s="141"/>
      <c r="S115" s="141"/>
      <c r="T115" s="141"/>
      <c r="U115" s="141"/>
      <c r="V115" s="141"/>
      <c r="W115" s="141"/>
      <c r="X115" s="141"/>
    </row>
    <row r="116" spans="1:24" hidden="1">
      <c r="A116" s="140">
        <v>115</v>
      </c>
      <c r="B116" s="140"/>
      <c r="C116" s="185">
        <v>3407164</v>
      </c>
      <c r="D116" s="140" t="s">
        <v>2290</v>
      </c>
      <c r="E116" s="140" t="s">
        <v>2147</v>
      </c>
      <c r="F116" s="140" t="s">
        <v>2151</v>
      </c>
      <c r="G116" s="162">
        <v>2</v>
      </c>
      <c r="H116" s="222">
        <v>46006</v>
      </c>
      <c r="I116" s="220">
        <v>46401</v>
      </c>
      <c r="J116" s="220">
        <v>46402</v>
      </c>
      <c r="K116" s="221">
        <v>46582</v>
      </c>
      <c r="L116" s="199"/>
      <c r="M116" s="190" t="s">
        <v>2287</v>
      </c>
      <c r="N116" s="140" t="s">
        <v>2149</v>
      </c>
      <c r="O116" s="140"/>
      <c r="P116" s="141"/>
      <c r="Q116" s="141"/>
      <c r="R116" s="141"/>
      <c r="S116" s="141"/>
      <c r="T116" s="141"/>
      <c r="U116" s="141"/>
      <c r="V116" s="141"/>
      <c r="W116" s="141"/>
      <c r="X116" s="141"/>
    </row>
    <row r="117" spans="1:24" hidden="1">
      <c r="A117" s="140">
        <v>116</v>
      </c>
      <c r="B117" s="140"/>
      <c r="C117" s="185">
        <v>3407175</v>
      </c>
      <c r="D117" s="140" t="s">
        <v>2291</v>
      </c>
      <c r="E117" s="140" t="s">
        <v>2147</v>
      </c>
      <c r="F117" s="140" t="s">
        <v>2151</v>
      </c>
      <c r="G117" s="162">
        <v>2</v>
      </c>
      <c r="H117" s="222">
        <v>46006</v>
      </c>
      <c r="I117" s="220">
        <v>46401</v>
      </c>
      <c r="J117" s="220">
        <v>46402</v>
      </c>
      <c r="K117" s="221">
        <v>46582</v>
      </c>
      <c r="L117" s="199"/>
      <c r="M117" s="190" t="s">
        <v>2287</v>
      </c>
      <c r="N117" s="140" t="s">
        <v>2152</v>
      </c>
      <c r="O117" s="140"/>
      <c r="P117" s="141"/>
      <c r="Q117" s="141"/>
      <c r="R117" s="141"/>
      <c r="S117" s="141"/>
      <c r="T117" s="141"/>
      <c r="U117" s="141"/>
      <c r="V117" s="141"/>
      <c r="W117" s="141"/>
      <c r="X117" s="141"/>
    </row>
    <row r="118" spans="1:24" hidden="1">
      <c r="A118" s="140">
        <v>117</v>
      </c>
      <c r="B118" s="140"/>
      <c r="C118" s="185">
        <v>3407168</v>
      </c>
      <c r="D118" s="140" t="s">
        <v>2292</v>
      </c>
      <c r="E118" s="140" t="s">
        <v>2147</v>
      </c>
      <c r="F118" s="140" t="s">
        <v>2151</v>
      </c>
      <c r="G118" s="162">
        <v>2</v>
      </c>
      <c r="H118" s="222">
        <v>46006</v>
      </c>
      <c r="I118" s="220">
        <v>46401</v>
      </c>
      <c r="J118" s="220">
        <v>46402</v>
      </c>
      <c r="K118" s="221">
        <v>46582</v>
      </c>
      <c r="L118" s="199"/>
      <c r="M118" s="190" t="s">
        <v>2287</v>
      </c>
      <c r="N118" s="140" t="s">
        <v>2152</v>
      </c>
      <c r="O118" s="140"/>
      <c r="P118" s="141"/>
      <c r="Q118" s="141"/>
      <c r="R118" s="141"/>
      <c r="S118" s="141"/>
      <c r="T118" s="141"/>
      <c r="U118" s="141"/>
      <c r="V118" s="141"/>
      <c r="W118" s="141"/>
      <c r="X118" s="141"/>
    </row>
    <row r="119" spans="1:24" hidden="1">
      <c r="A119" s="140">
        <v>118</v>
      </c>
      <c r="B119" s="140"/>
      <c r="C119" s="185">
        <v>3407761</v>
      </c>
      <c r="D119" s="140" t="s">
        <v>2293</v>
      </c>
      <c r="E119" s="140" t="s">
        <v>2147</v>
      </c>
      <c r="F119" s="140" t="s">
        <v>2151</v>
      </c>
      <c r="G119" s="162">
        <v>2</v>
      </c>
      <c r="H119" s="222">
        <v>46006</v>
      </c>
      <c r="I119" s="220">
        <v>46401</v>
      </c>
      <c r="J119" s="220">
        <v>46402</v>
      </c>
      <c r="K119" s="221">
        <v>46582</v>
      </c>
      <c r="L119" s="199"/>
      <c r="M119" s="190" t="s">
        <v>2287</v>
      </c>
      <c r="N119" s="140" t="s">
        <v>2152</v>
      </c>
      <c r="O119" s="140"/>
      <c r="P119" s="141"/>
      <c r="Q119" s="141"/>
      <c r="R119" s="141"/>
      <c r="S119" s="141"/>
      <c r="T119" s="141"/>
      <c r="U119" s="141"/>
      <c r="V119" s="141"/>
      <c r="W119" s="141"/>
      <c r="X119" s="141"/>
    </row>
    <row r="120" spans="1:24" hidden="1">
      <c r="A120" s="140">
        <v>119</v>
      </c>
      <c r="B120" s="140"/>
      <c r="C120" s="185">
        <v>3407762</v>
      </c>
      <c r="D120" s="140" t="s">
        <v>2294</v>
      </c>
      <c r="E120" s="140" t="s">
        <v>2147</v>
      </c>
      <c r="F120" s="140" t="s">
        <v>2151</v>
      </c>
      <c r="G120" s="162">
        <v>2</v>
      </c>
      <c r="H120" s="222">
        <v>46006</v>
      </c>
      <c r="I120" s="220">
        <v>46401</v>
      </c>
      <c r="J120" s="220">
        <v>46402</v>
      </c>
      <c r="K120" s="221">
        <v>46582</v>
      </c>
      <c r="L120" s="199"/>
      <c r="M120" s="190" t="s">
        <v>2287</v>
      </c>
      <c r="N120" s="140" t="s">
        <v>2149</v>
      </c>
      <c r="O120" s="140"/>
      <c r="P120" s="141"/>
      <c r="Q120" s="141"/>
      <c r="R120" s="141"/>
      <c r="S120" s="141"/>
      <c r="T120" s="141"/>
      <c r="U120" s="141"/>
      <c r="V120" s="141"/>
      <c r="W120" s="141"/>
      <c r="X120" s="141"/>
    </row>
    <row r="121" spans="1:24" hidden="1">
      <c r="A121" s="140">
        <v>120</v>
      </c>
      <c r="B121" s="140"/>
      <c r="C121" s="185">
        <v>3407773</v>
      </c>
      <c r="D121" s="140" t="s">
        <v>2295</v>
      </c>
      <c r="E121" s="140" t="s">
        <v>2147</v>
      </c>
      <c r="F121" s="140" t="s">
        <v>2151</v>
      </c>
      <c r="G121" s="162">
        <v>2</v>
      </c>
      <c r="H121" s="222">
        <v>46006</v>
      </c>
      <c r="I121" s="220">
        <v>46401</v>
      </c>
      <c r="J121" s="220">
        <v>46402</v>
      </c>
      <c r="K121" s="221">
        <v>46582</v>
      </c>
      <c r="L121" s="199"/>
      <c r="M121" s="190" t="s">
        <v>2287</v>
      </c>
      <c r="N121" s="140" t="s">
        <v>2149</v>
      </c>
      <c r="O121" s="140"/>
      <c r="P121" s="141"/>
      <c r="Q121" s="141"/>
      <c r="R121" s="141"/>
      <c r="S121" s="141"/>
      <c r="T121" s="141"/>
      <c r="U121" s="141"/>
      <c r="V121" s="141"/>
      <c r="W121" s="141"/>
      <c r="X121" s="141"/>
    </row>
    <row r="122" spans="1:24" hidden="1">
      <c r="A122" s="140">
        <v>121</v>
      </c>
      <c r="B122" s="140"/>
      <c r="C122" s="185">
        <v>3407779</v>
      </c>
      <c r="D122" s="140" t="s">
        <v>2296</v>
      </c>
      <c r="E122" s="140" t="s">
        <v>2147</v>
      </c>
      <c r="F122" s="140" t="s">
        <v>2155</v>
      </c>
      <c r="G122" s="162">
        <v>2</v>
      </c>
      <c r="H122" s="222">
        <v>46006</v>
      </c>
      <c r="I122" s="220">
        <v>46401</v>
      </c>
      <c r="J122" s="220">
        <v>46402</v>
      </c>
      <c r="K122" s="221">
        <v>46582</v>
      </c>
      <c r="L122" s="199"/>
      <c r="M122" s="190" t="s">
        <v>2287</v>
      </c>
      <c r="N122" s="140" t="s">
        <v>2152</v>
      </c>
      <c r="O122" s="140"/>
      <c r="P122" s="141"/>
      <c r="Q122" s="141"/>
      <c r="R122" s="141"/>
      <c r="S122" s="141"/>
      <c r="T122" s="141"/>
      <c r="U122" s="141"/>
      <c r="V122" s="141"/>
      <c r="W122" s="141"/>
      <c r="X122" s="141"/>
    </row>
    <row r="123" spans="1:24" hidden="1">
      <c r="A123" s="140">
        <v>122</v>
      </c>
      <c r="B123" s="140"/>
      <c r="C123" s="185">
        <v>3407780</v>
      </c>
      <c r="D123" s="140" t="s">
        <v>2297</v>
      </c>
      <c r="E123" s="140" t="s">
        <v>2147</v>
      </c>
      <c r="F123" s="140" t="s">
        <v>2155</v>
      </c>
      <c r="G123" s="162">
        <v>2</v>
      </c>
      <c r="H123" s="222">
        <v>46006</v>
      </c>
      <c r="I123" s="220">
        <v>46401</v>
      </c>
      <c r="J123" s="220">
        <v>46402</v>
      </c>
      <c r="K123" s="221">
        <v>46582</v>
      </c>
      <c r="L123" s="199"/>
      <c r="M123" s="190" t="s">
        <v>2287</v>
      </c>
      <c r="N123" s="140" t="s">
        <v>2149</v>
      </c>
      <c r="O123" s="140"/>
      <c r="P123" s="141"/>
      <c r="Q123" s="141"/>
      <c r="R123" s="141"/>
      <c r="S123" s="141"/>
      <c r="T123" s="141"/>
      <c r="U123" s="141"/>
      <c r="V123" s="141"/>
      <c r="W123" s="141"/>
      <c r="X123" s="141"/>
    </row>
    <row r="124" spans="1:24" hidden="1">
      <c r="A124" s="140">
        <v>123</v>
      </c>
      <c r="B124" s="140"/>
      <c r="C124" s="185">
        <v>3407781</v>
      </c>
      <c r="D124" s="140" t="s">
        <v>2298</v>
      </c>
      <c r="E124" s="140" t="s">
        <v>2147</v>
      </c>
      <c r="F124" s="140" t="s">
        <v>2155</v>
      </c>
      <c r="G124" s="162">
        <v>2</v>
      </c>
      <c r="H124" s="222">
        <v>46006</v>
      </c>
      <c r="I124" s="220">
        <v>46401</v>
      </c>
      <c r="J124" s="220">
        <v>46402</v>
      </c>
      <c r="K124" s="221">
        <v>46582</v>
      </c>
      <c r="L124" s="199"/>
      <c r="M124" s="190" t="s">
        <v>2287</v>
      </c>
      <c r="N124" s="140" t="s">
        <v>2149</v>
      </c>
      <c r="O124" s="140"/>
      <c r="P124" s="141"/>
      <c r="Q124" s="141"/>
      <c r="R124" s="141"/>
      <c r="S124" s="141"/>
      <c r="T124" s="141"/>
      <c r="U124" s="141"/>
      <c r="V124" s="141"/>
      <c r="W124" s="141"/>
      <c r="X124" s="141"/>
    </row>
    <row r="125" spans="1:24">
      <c r="A125" s="140">
        <v>124</v>
      </c>
      <c r="B125" s="140"/>
      <c r="C125" s="185">
        <v>3407775</v>
      </c>
      <c r="D125" s="140" t="s">
        <v>2299</v>
      </c>
      <c r="E125" s="140" t="s">
        <v>2147</v>
      </c>
      <c r="F125" s="140" t="s">
        <v>456</v>
      </c>
      <c r="G125" s="162">
        <v>2</v>
      </c>
      <c r="H125" s="222">
        <v>46006</v>
      </c>
      <c r="I125" s="220">
        <v>46401</v>
      </c>
      <c r="J125" s="220">
        <v>46402</v>
      </c>
      <c r="K125" s="221">
        <v>46582</v>
      </c>
      <c r="L125" s="199"/>
      <c r="M125" s="190" t="s">
        <v>2287</v>
      </c>
      <c r="N125" s="140" t="s">
        <v>2152</v>
      </c>
      <c r="O125" s="140"/>
      <c r="P125" s="141"/>
      <c r="Q125" s="141"/>
      <c r="R125" s="141"/>
      <c r="S125" s="141"/>
      <c r="T125" s="141"/>
      <c r="U125" s="141"/>
      <c r="V125" s="141"/>
      <c r="W125" s="141"/>
      <c r="X125" s="141"/>
    </row>
    <row r="126" spans="1:24">
      <c r="A126" s="140">
        <v>125</v>
      </c>
      <c r="B126" s="140"/>
      <c r="C126" s="185">
        <v>3407776</v>
      </c>
      <c r="D126" s="140" t="s">
        <v>2300</v>
      </c>
      <c r="E126" s="140" t="s">
        <v>2147</v>
      </c>
      <c r="F126" s="140" t="s">
        <v>456</v>
      </c>
      <c r="G126" s="162">
        <v>2</v>
      </c>
      <c r="H126" s="222">
        <v>46051</v>
      </c>
      <c r="I126" s="220">
        <v>46415</v>
      </c>
      <c r="J126" s="220">
        <v>46416</v>
      </c>
      <c r="K126" s="221">
        <v>46596</v>
      </c>
      <c r="L126" s="199"/>
      <c r="M126" s="193" t="s">
        <v>2148</v>
      </c>
      <c r="N126" s="140" t="s">
        <v>2161</v>
      </c>
      <c r="O126" s="140"/>
      <c r="P126" s="141"/>
      <c r="Q126" s="141"/>
      <c r="R126" s="141"/>
      <c r="S126" s="141"/>
      <c r="T126" s="141"/>
      <c r="U126" s="141"/>
      <c r="V126" s="141"/>
      <c r="W126" s="141"/>
      <c r="X126" s="141"/>
    </row>
    <row r="127" spans="1:24">
      <c r="A127" s="140">
        <v>126</v>
      </c>
      <c r="B127" s="140"/>
      <c r="C127" s="185">
        <v>3407786</v>
      </c>
      <c r="D127" s="140" t="s">
        <v>2301</v>
      </c>
      <c r="E127" s="140" t="s">
        <v>2147</v>
      </c>
      <c r="F127" s="140" t="s">
        <v>456</v>
      </c>
      <c r="G127" s="162">
        <v>2</v>
      </c>
      <c r="H127" s="222">
        <v>46051</v>
      </c>
      <c r="I127" s="220">
        <v>46415</v>
      </c>
      <c r="J127" s="220">
        <v>46416</v>
      </c>
      <c r="K127" s="221">
        <v>46596</v>
      </c>
      <c r="L127" s="199"/>
      <c r="M127" s="193" t="s">
        <v>2148</v>
      </c>
      <c r="N127" s="140" t="s">
        <v>2152</v>
      </c>
      <c r="O127" s="140"/>
      <c r="P127" s="141"/>
      <c r="Q127" s="141"/>
      <c r="R127" s="141"/>
      <c r="S127" s="141"/>
      <c r="T127" s="141"/>
      <c r="U127" s="141"/>
      <c r="V127" s="141"/>
      <c r="W127" s="141"/>
      <c r="X127" s="141"/>
    </row>
    <row r="128" spans="1:24">
      <c r="A128" s="140">
        <v>127</v>
      </c>
      <c r="B128" s="140"/>
      <c r="C128" s="185">
        <v>3407787</v>
      </c>
      <c r="D128" s="140" t="s">
        <v>2302</v>
      </c>
      <c r="E128" s="140" t="s">
        <v>2147</v>
      </c>
      <c r="F128" s="140" t="s">
        <v>456</v>
      </c>
      <c r="G128" s="162">
        <v>2</v>
      </c>
      <c r="H128" s="222">
        <v>46051</v>
      </c>
      <c r="I128" s="220">
        <v>46415</v>
      </c>
      <c r="J128" s="220">
        <v>46416</v>
      </c>
      <c r="K128" s="221">
        <v>46596</v>
      </c>
      <c r="L128" s="199"/>
      <c r="M128" s="193" t="s">
        <v>2148</v>
      </c>
      <c r="N128" s="140" t="s">
        <v>2149</v>
      </c>
      <c r="O128" s="140"/>
      <c r="P128" s="141"/>
      <c r="Q128" s="141"/>
      <c r="R128" s="141"/>
      <c r="S128" s="141"/>
      <c r="T128" s="141"/>
      <c r="U128" s="141"/>
      <c r="V128" s="141"/>
      <c r="W128" s="141"/>
      <c r="X128" s="141"/>
    </row>
    <row r="129" spans="1:24">
      <c r="A129" s="140">
        <v>128</v>
      </c>
      <c r="B129" s="140"/>
      <c r="C129" s="185">
        <v>3407788</v>
      </c>
      <c r="D129" s="140" t="s">
        <v>2303</v>
      </c>
      <c r="E129" s="140" t="s">
        <v>2147</v>
      </c>
      <c r="F129" s="140" t="s">
        <v>456</v>
      </c>
      <c r="G129" s="162">
        <v>2</v>
      </c>
      <c r="H129" s="222">
        <v>46051</v>
      </c>
      <c r="I129" s="220">
        <v>46415</v>
      </c>
      <c r="J129" s="220">
        <v>46416</v>
      </c>
      <c r="K129" s="221">
        <v>46596</v>
      </c>
      <c r="L129" s="199"/>
      <c r="M129" s="193" t="s">
        <v>2158</v>
      </c>
      <c r="N129" s="140" t="s">
        <v>2152</v>
      </c>
      <c r="O129" s="140"/>
      <c r="P129" s="141"/>
      <c r="Q129" s="141"/>
      <c r="R129" s="141"/>
      <c r="S129" s="141"/>
      <c r="T129" s="141"/>
      <c r="U129" s="141"/>
      <c r="V129" s="141"/>
      <c r="W129" s="141"/>
      <c r="X129" s="141"/>
    </row>
    <row r="130" spans="1:24">
      <c r="A130" s="140">
        <v>129</v>
      </c>
      <c r="B130" s="140"/>
      <c r="C130" s="185">
        <v>3407789</v>
      </c>
      <c r="D130" s="140" t="s">
        <v>2304</v>
      </c>
      <c r="E130" s="140" t="s">
        <v>2147</v>
      </c>
      <c r="F130" s="140" t="s">
        <v>456</v>
      </c>
      <c r="G130" s="162">
        <v>2</v>
      </c>
      <c r="H130" s="222">
        <v>46051</v>
      </c>
      <c r="I130" s="220">
        <v>46415</v>
      </c>
      <c r="J130" s="220">
        <v>46416</v>
      </c>
      <c r="K130" s="221">
        <v>46596</v>
      </c>
      <c r="L130" s="199"/>
      <c r="M130" s="193" t="s">
        <v>2287</v>
      </c>
      <c r="N130" s="140" t="s">
        <v>2152</v>
      </c>
      <c r="O130" s="140"/>
      <c r="P130" s="141"/>
      <c r="Q130" s="141"/>
      <c r="R130" s="141"/>
      <c r="S130" s="141"/>
      <c r="T130" s="141"/>
      <c r="U130" s="141"/>
      <c r="V130" s="141"/>
      <c r="W130" s="141"/>
      <c r="X130" s="141"/>
    </row>
    <row r="131" spans="1:24" hidden="1">
      <c r="A131" s="140">
        <v>130</v>
      </c>
      <c r="B131" s="140"/>
      <c r="C131" s="185">
        <v>3407188</v>
      </c>
      <c r="D131" s="140" t="s">
        <v>2305</v>
      </c>
      <c r="E131" s="140" t="s">
        <v>2147</v>
      </c>
      <c r="F131" s="140" t="s">
        <v>2155</v>
      </c>
      <c r="G131" s="162">
        <v>2</v>
      </c>
      <c r="H131" s="222">
        <v>46051</v>
      </c>
      <c r="I131" s="220">
        <v>46415</v>
      </c>
      <c r="J131" s="220">
        <v>46416</v>
      </c>
      <c r="K131" s="221">
        <v>46596</v>
      </c>
      <c r="L131" s="199"/>
      <c r="M131" s="193" t="s">
        <v>2287</v>
      </c>
      <c r="N131" s="140" t="s">
        <v>2152</v>
      </c>
      <c r="O131" s="140"/>
      <c r="P131" s="141"/>
      <c r="Q131" s="141"/>
      <c r="R131" s="141"/>
      <c r="S131" s="141"/>
      <c r="T131" s="141"/>
      <c r="U131" s="141"/>
      <c r="V131" s="141"/>
      <c r="W131" s="141"/>
      <c r="X131" s="141"/>
    </row>
    <row r="132" spans="1:24" hidden="1">
      <c r="A132" s="140">
        <v>131</v>
      </c>
      <c r="B132" s="140"/>
      <c r="C132" s="185">
        <v>3407171</v>
      </c>
      <c r="D132" s="140" t="s">
        <v>2306</v>
      </c>
      <c r="E132" s="140" t="s">
        <v>2147</v>
      </c>
      <c r="F132" s="140" t="s">
        <v>2155</v>
      </c>
      <c r="G132" s="162">
        <v>2</v>
      </c>
      <c r="H132" s="222">
        <v>46051</v>
      </c>
      <c r="I132" s="220">
        <v>46415</v>
      </c>
      <c r="J132" s="220">
        <v>46416</v>
      </c>
      <c r="K132" s="221">
        <v>46596</v>
      </c>
      <c r="L132" s="199"/>
      <c r="M132" s="193" t="s">
        <v>2287</v>
      </c>
      <c r="N132" s="140" t="s">
        <v>2152</v>
      </c>
      <c r="O132" s="140"/>
      <c r="P132" s="141"/>
      <c r="Q132" s="141"/>
      <c r="R132" s="141"/>
      <c r="S132" s="141"/>
      <c r="T132" s="141"/>
      <c r="U132" s="141"/>
      <c r="V132" s="141"/>
      <c r="W132" s="141"/>
      <c r="X132" s="141"/>
    </row>
    <row r="133" spans="1:24" hidden="1">
      <c r="A133" s="140">
        <v>132</v>
      </c>
      <c r="B133" s="140"/>
      <c r="C133" s="185">
        <v>3407190</v>
      </c>
      <c r="D133" s="140" t="s">
        <v>2307</v>
      </c>
      <c r="E133" s="140" t="s">
        <v>2147</v>
      </c>
      <c r="F133" s="140" t="s">
        <v>2155</v>
      </c>
      <c r="G133" s="162">
        <v>2</v>
      </c>
      <c r="H133" s="222">
        <v>46051</v>
      </c>
      <c r="I133" s="220">
        <v>46415</v>
      </c>
      <c r="J133" s="220">
        <v>46416</v>
      </c>
      <c r="K133" s="221">
        <v>46596</v>
      </c>
      <c r="L133" s="199"/>
      <c r="M133" s="193" t="s">
        <v>2287</v>
      </c>
      <c r="N133" s="140" t="s">
        <v>2152</v>
      </c>
      <c r="O133" s="140"/>
      <c r="P133" s="141"/>
      <c r="Q133" s="141"/>
      <c r="R133" s="141"/>
      <c r="S133" s="141"/>
      <c r="T133" s="141"/>
      <c r="U133" s="141"/>
      <c r="V133" s="141"/>
      <c r="W133" s="141"/>
      <c r="X133" s="141"/>
    </row>
    <row r="134" spans="1:24" hidden="1">
      <c r="A134" s="140">
        <v>133</v>
      </c>
      <c r="B134" s="140"/>
      <c r="C134" s="185">
        <v>3407191</v>
      </c>
      <c r="D134" s="140" t="s">
        <v>2308</v>
      </c>
      <c r="E134" s="140" t="s">
        <v>2147</v>
      </c>
      <c r="F134" s="140" t="s">
        <v>2155</v>
      </c>
      <c r="G134" s="162">
        <v>2</v>
      </c>
      <c r="H134" s="222">
        <v>46051</v>
      </c>
      <c r="I134" s="220">
        <v>46415</v>
      </c>
      <c r="J134" s="220">
        <v>46416</v>
      </c>
      <c r="K134" s="221">
        <v>46596</v>
      </c>
      <c r="L134" s="199"/>
      <c r="M134" s="193" t="s">
        <v>2287</v>
      </c>
      <c r="N134" s="140" t="s">
        <v>2152</v>
      </c>
      <c r="O134" s="140"/>
      <c r="P134" s="141"/>
      <c r="Q134" s="141"/>
      <c r="R134" s="141"/>
      <c r="S134" s="141"/>
      <c r="T134" s="141"/>
      <c r="U134" s="141"/>
      <c r="V134" s="141"/>
      <c r="W134" s="141"/>
      <c r="X134" s="141"/>
    </row>
    <row r="135" spans="1:24" hidden="1">
      <c r="A135" s="140">
        <v>134</v>
      </c>
      <c r="B135" s="140"/>
      <c r="C135" s="185">
        <v>3407192</v>
      </c>
      <c r="D135" s="140" t="s">
        <v>2309</v>
      </c>
      <c r="E135" s="140" t="s">
        <v>2147</v>
      </c>
      <c r="F135" s="140" t="s">
        <v>2155</v>
      </c>
      <c r="G135" s="162">
        <v>2</v>
      </c>
      <c r="H135" s="222">
        <v>46051</v>
      </c>
      <c r="I135" s="220">
        <v>46415</v>
      </c>
      <c r="J135" s="220">
        <v>46416</v>
      </c>
      <c r="K135" s="221">
        <v>46596</v>
      </c>
      <c r="L135" s="199"/>
      <c r="M135" s="193" t="s">
        <v>2158</v>
      </c>
      <c r="N135" s="140" t="s">
        <v>2149</v>
      </c>
      <c r="O135" s="140"/>
      <c r="P135" s="141"/>
      <c r="Q135" s="141"/>
      <c r="R135" s="141"/>
      <c r="S135" s="141"/>
      <c r="T135" s="141"/>
      <c r="U135" s="141"/>
      <c r="V135" s="141"/>
      <c r="W135" s="141"/>
      <c r="X135" s="141"/>
    </row>
    <row r="136" spans="1:24" hidden="1">
      <c r="A136" s="140">
        <v>135</v>
      </c>
      <c r="B136" s="140"/>
      <c r="C136" s="185">
        <v>3407173</v>
      </c>
      <c r="D136" s="140" t="s">
        <v>2310</v>
      </c>
      <c r="E136" s="140" t="s">
        <v>2147</v>
      </c>
      <c r="F136" s="140" t="s">
        <v>2155</v>
      </c>
      <c r="G136" s="162">
        <v>2</v>
      </c>
      <c r="H136" s="222">
        <v>46051</v>
      </c>
      <c r="I136" s="220">
        <v>46415</v>
      </c>
      <c r="J136" s="220">
        <v>46416</v>
      </c>
      <c r="K136" s="221">
        <v>46596</v>
      </c>
      <c r="L136" s="199"/>
      <c r="M136" s="193" t="s">
        <v>2148</v>
      </c>
      <c r="N136" s="140" t="s">
        <v>2149</v>
      </c>
      <c r="O136" s="140"/>
      <c r="P136" s="141"/>
      <c r="Q136" s="141"/>
      <c r="R136" s="141"/>
      <c r="S136" s="141"/>
      <c r="T136" s="141"/>
      <c r="U136" s="141"/>
      <c r="V136" s="141"/>
      <c r="W136" s="141"/>
      <c r="X136" s="141"/>
    </row>
    <row r="137" spans="1:24" hidden="1">
      <c r="A137" s="140">
        <v>136</v>
      </c>
      <c r="B137" s="140"/>
      <c r="C137" s="185">
        <v>3407790</v>
      </c>
      <c r="D137" s="140" t="s">
        <v>2311</v>
      </c>
      <c r="E137" s="140" t="s">
        <v>2147</v>
      </c>
      <c r="F137" s="140" t="s">
        <v>2151</v>
      </c>
      <c r="G137" s="162">
        <v>2</v>
      </c>
      <c r="H137" s="222">
        <v>46051</v>
      </c>
      <c r="I137" s="220">
        <v>46415</v>
      </c>
      <c r="J137" s="220">
        <v>46416</v>
      </c>
      <c r="K137" s="221">
        <v>46596</v>
      </c>
      <c r="L137" s="199"/>
      <c r="M137" s="193" t="s">
        <v>2148</v>
      </c>
      <c r="N137" s="140" t="s">
        <v>2152</v>
      </c>
      <c r="O137" s="140"/>
      <c r="P137" s="141"/>
      <c r="Q137" s="141"/>
      <c r="R137" s="141"/>
      <c r="S137" s="141"/>
      <c r="T137" s="141"/>
      <c r="U137" s="141"/>
      <c r="V137" s="141"/>
      <c r="W137" s="141"/>
      <c r="X137" s="141"/>
    </row>
    <row r="138" spans="1:24" hidden="1">
      <c r="A138" s="140">
        <v>137</v>
      </c>
      <c r="B138" s="140"/>
      <c r="C138" s="185">
        <v>3407791</v>
      </c>
      <c r="D138" s="140" t="s">
        <v>2312</v>
      </c>
      <c r="E138" s="140" t="s">
        <v>2147</v>
      </c>
      <c r="F138" s="140" t="s">
        <v>2151</v>
      </c>
      <c r="G138" s="162">
        <v>2</v>
      </c>
      <c r="H138" s="222">
        <v>46051</v>
      </c>
      <c r="I138" s="220">
        <v>46415</v>
      </c>
      <c r="J138" s="220">
        <v>46416</v>
      </c>
      <c r="K138" s="221">
        <v>46596</v>
      </c>
      <c r="L138" s="199"/>
      <c r="M138" s="193" t="s">
        <v>2148</v>
      </c>
      <c r="N138" s="140" t="s">
        <v>2152</v>
      </c>
      <c r="O138" s="140"/>
      <c r="P138" s="141"/>
      <c r="Q138" s="141"/>
      <c r="R138" s="141"/>
      <c r="S138" s="141"/>
      <c r="T138" s="141"/>
      <c r="U138" s="141"/>
      <c r="V138" s="141"/>
      <c r="W138" s="141"/>
      <c r="X138" s="141"/>
    </row>
    <row r="139" spans="1:24" hidden="1">
      <c r="A139" s="140">
        <v>138</v>
      </c>
      <c r="B139" s="140"/>
      <c r="C139" s="185">
        <v>3407792</v>
      </c>
      <c r="D139" s="140" t="s">
        <v>2313</v>
      </c>
      <c r="E139" s="140" t="s">
        <v>2147</v>
      </c>
      <c r="F139" s="140" t="s">
        <v>2151</v>
      </c>
      <c r="G139" s="162">
        <v>2</v>
      </c>
      <c r="H139" s="222">
        <v>46051</v>
      </c>
      <c r="I139" s="220">
        <v>46415</v>
      </c>
      <c r="J139" s="220">
        <v>46416</v>
      </c>
      <c r="K139" s="221">
        <v>46596</v>
      </c>
      <c r="L139" s="199"/>
      <c r="M139" s="193" t="s">
        <v>2148</v>
      </c>
      <c r="N139" s="140" t="s">
        <v>2152</v>
      </c>
      <c r="O139" s="140"/>
      <c r="P139" s="141"/>
      <c r="Q139" s="141"/>
      <c r="R139" s="141"/>
      <c r="S139" s="141"/>
      <c r="T139" s="141"/>
      <c r="U139" s="141"/>
      <c r="V139" s="141"/>
      <c r="W139" s="141"/>
      <c r="X139" s="141"/>
    </row>
    <row r="140" spans="1:24" hidden="1">
      <c r="A140" s="140">
        <v>139</v>
      </c>
      <c r="B140" s="140"/>
      <c r="C140" s="185">
        <v>3407793</v>
      </c>
      <c r="D140" s="140" t="s">
        <v>2314</v>
      </c>
      <c r="E140" s="140" t="s">
        <v>2147</v>
      </c>
      <c r="F140" s="140" t="s">
        <v>2151</v>
      </c>
      <c r="G140" s="162">
        <v>2</v>
      </c>
      <c r="H140" s="222">
        <v>46051</v>
      </c>
      <c r="I140" s="220">
        <v>46415</v>
      </c>
      <c r="J140" s="220">
        <v>46416</v>
      </c>
      <c r="K140" s="221">
        <v>46596</v>
      </c>
      <c r="L140" s="199"/>
      <c r="M140" s="193" t="s">
        <v>2287</v>
      </c>
      <c r="N140" s="140" t="s">
        <v>2152</v>
      </c>
      <c r="O140" s="140"/>
      <c r="P140" s="141"/>
      <c r="Q140" s="141"/>
      <c r="R140" s="141"/>
      <c r="S140" s="141"/>
      <c r="T140" s="141"/>
      <c r="U140" s="141"/>
      <c r="V140" s="141"/>
      <c r="W140" s="141"/>
      <c r="X140" s="141"/>
    </row>
    <row r="141" spans="1:24" hidden="1">
      <c r="A141" s="140">
        <v>140</v>
      </c>
      <c r="B141" s="140"/>
      <c r="C141" s="185">
        <v>3407794</v>
      </c>
      <c r="D141" s="140" t="s">
        <v>2315</v>
      </c>
      <c r="E141" s="140" t="s">
        <v>2147</v>
      </c>
      <c r="F141" s="140" t="s">
        <v>2151</v>
      </c>
      <c r="G141" s="162">
        <v>2</v>
      </c>
      <c r="H141" s="222">
        <v>46051</v>
      </c>
      <c r="I141" s="220">
        <v>46415</v>
      </c>
      <c r="J141" s="220">
        <v>46416</v>
      </c>
      <c r="K141" s="221">
        <v>46596</v>
      </c>
      <c r="L141" s="199"/>
      <c r="M141" s="193" t="s">
        <v>2287</v>
      </c>
      <c r="N141" s="140" t="s">
        <v>2152</v>
      </c>
      <c r="O141" s="140"/>
      <c r="P141" s="141"/>
      <c r="Q141" s="141"/>
      <c r="R141" s="141"/>
      <c r="S141" s="141"/>
      <c r="T141" s="141"/>
      <c r="U141" s="141"/>
      <c r="V141" s="141"/>
      <c r="W141" s="141"/>
      <c r="X141" s="141"/>
    </row>
    <row r="142" spans="1:24" hidden="1">
      <c r="A142" s="140">
        <v>141</v>
      </c>
      <c r="B142" s="140"/>
      <c r="C142" s="185">
        <v>3408872</v>
      </c>
      <c r="D142" s="140" t="s">
        <v>2316</v>
      </c>
      <c r="E142" s="140" t="s">
        <v>2147</v>
      </c>
      <c r="F142" s="140" t="s">
        <v>2151</v>
      </c>
      <c r="G142" s="162">
        <v>2</v>
      </c>
      <c r="H142" s="222">
        <v>46051</v>
      </c>
      <c r="I142" s="220">
        <v>46415</v>
      </c>
      <c r="J142" s="220">
        <v>46416</v>
      </c>
      <c r="K142" s="221">
        <v>46596</v>
      </c>
      <c r="L142" s="199"/>
      <c r="M142" s="193" t="s">
        <v>2287</v>
      </c>
      <c r="N142" s="140" t="s">
        <v>2149</v>
      </c>
      <c r="O142" s="140"/>
      <c r="P142" s="141"/>
      <c r="Q142" s="141"/>
      <c r="R142" s="141"/>
      <c r="S142" s="141"/>
      <c r="T142" s="141"/>
      <c r="U142" s="141"/>
      <c r="V142" s="141"/>
      <c r="W142" s="141"/>
      <c r="X142" s="141"/>
    </row>
    <row r="143" spans="1:24" hidden="1">
      <c r="A143" s="140">
        <v>142</v>
      </c>
      <c r="B143" s="140"/>
      <c r="C143" s="185">
        <v>3408873</v>
      </c>
      <c r="D143" s="140" t="s">
        <v>2317</v>
      </c>
      <c r="E143" s="140" t="s">
        <v>2147</v>
      </c>
      <c r="F143" s="140" t="s">
        <v>2151</v>
      </c>
      <c r="G143" s="162">
        <v>2</v>
      </c>
      <c r="H143" s="222">
        <v>46051</v>
      </c>
      <c r="I143" s="220">
        <v>46415</v>
      </c>
      <c r="J143" s="220">
        <v>46416</v>
      </c>
      <c r="K143" s="221">
        <v>46596</v>
      </c>
      <c r="L143" s="199"/>
      <c r="M143" s="193" t="s">
        <v>2148</v>
      </c>
      <c r="N143" s="140" t="s">
        <v>2152</v>
      </c>
      <c r="O143" s="140"/>
      <c r="P143" s="141"/>
      <c r="Q143" s="141"/>
      <c r="R143" s="141"/>
      <c r="S143" s="141"/>
      <c r="T143" s="141"/>
      <c r="U143" s="141"/>
      <c r="V143" s="141"/>
      <c r="W143" s="141"/>
      <c r="X143" s="141"/>
    </row>
    <row r="144" spans="1:24">
      <c r="A144" s="140">
        <v>143</v>
      </c>
      <c r="B144" s="140"/>
      <c r="C144" s="185">
        <v>3412209</v>
      </c>
      <c r="D144" s="140" t="s">
        <v>2318</v>
      </c>
      <c r="E144" s="140" t="s">
        <v>1586</v>
      </c>
      <c r="F144" s="140" t="s">
        <v>456</v>
      </c>
      <c r="G144" s="162">
        <v>2</v>
      </c>
      <c r="H144" s="222">
        <v>46051</v>
      </c>
      <c r="I144" s="220">
        <v>46415</v>
      </c>
      <c r="J144" s="220">
        <v>46416</v>
      </c>
      <c r="K144" s="221">
        <v>46596</v>
      </c>
      <c r="L144" s="199"/>
      <c r="M144" s="193" t="s">
        <v>2148</v>
      </c>
      <c r="N144" s="140" t="s">
        <v>2161</v>
      </c>
      <c r="O144" s="140"/>
      <c r="P144" s="141"/>
      <c r="Q144" s="141"/>
      <c r="R144" s="141"/>
      <c r="S144" s="141"/>
      <c r="T144" s="141"/>
      <c r="U144" s="141"/>
      <c r="V144" s="141"/>
      <c r="W144" s="141"/>
      <c r="X144" s="141"/>
    </row>
    <row r="145" spans="1:24">
      <c r="A145" s="140">
        <v>144</v>
      </c>
      <c r="B145" s="140"/>
      <c r="C145" s="185">
        <v>3412210</v>
      </c>
      <c r="D145" s="140" t="s">
        <v>2319</v>
      </c>
      <c r="E145" s="140" t="s">
        <v>1586</v>
      </c>
      <c r="F145" s="140" t="s">
        <v>456</v>
      </c>
      <c r="G145" s="162">
        <v>2</v>
      </c>
      <c r="H145" s="222">
        <v>46051</v>
      </c>
      <c r="I145" s="220">
        <v>46415</v>
      </c>
      <c r="J145" s="220">
        <v>46232</v>
      </c>
      <c r="K145" s="221">
        <v>46415</v>
      </c>
      <c r="L145" s="199"/>
      <c r="M145" s="190" t="s">
        <v>2230</v>
      </c>
      <c r="N145" s="140" t="s">
        <v>2152</v>
      </c>
      <c r="O145" s="140"/>
      <c r="P145" s="141"/>
      <c r="Q145" s="141"/>
      <c r="R145" s="141"/>
      <c r="S145" s="141"/>
      <c r="T145" s="141"/>
      <c r="U145" s="141"/>
      <c r="V145" s="141"/>
      <c r="W145" s="141"/>
      <c r="X145" s="141"/>
    </row>
    <row r="146" spans="1:24" hidden="1">
      <c r="A146" s="140">
        <v>145</v>
      </c>
      <c r="B146" s="140"/>
      <c r="C146" s="185">
        <v>3411205</v>
      </c>
      <c r="D146" s="140" t="s">
        <v>2320</v>
      </c>
      <c r="E146" s="140" t="s">
        <v>1586</v>
      </c>
      <c r="F146" s="140" t="s">
        <v>2151</v>
      </c>
      <c r="G146" s="162">
        <v>2</v>
      </c>
      <c r="H146" s="222">
        <v>46051</v>
      </c>
      <c r="I146" s="220">
        <v>46415</v>
      </c>
      <c r="J146" s="220">
        <v>46232</v>
      </c>
      <c r="K146" s="221">
        <v>46415</v>
      </c>
      <c r="L146" s="199"/>
      <c r="M146" s="190" t="s">
        <v>2230</v>
      </c>
      <c r="N146" s="140" t="s">
        <v>2152</v>
      </c>
      <c r="O146" s="140"/>
      <c r="P146" s="141"/>
      <c r="Q146" s="141"/>
      <c r="R146" s="141"/>
      <c r="S146" s="141"/>
      <c r="T146" s="141"/>
      <c r="U146" s="141"/>
      <c r="V146" s="141"/>
      <c r="W146" s="141"/>
      <c r="X146" s="141"/>
    </row>
    <row r="147" spans="1:24">
      <c r="A147" s="140">
        <v>146</v>
      </c>
      <c r="B147" s="140"/>
      <c r="C147" s="185">
        <v>3411188</v>
      </c>
      <c r="D147" s="140" t="s">
        <v>2321</v>
      </c>
      <c r="E147" s="141" t="s">
        <v>1586</v>
      </c>
      <c r="F147" s="140" t="s">
        <v>456</v>
      </c>
      <c r="G147" s="162">
        <v>2</v>
      </c>
      <c r="H147" s="222">
        <v>46051</v>
      </c>
      <c r="I147" s="220">
        <v>46323</v>
      </c>
      <c r="J147" s="220">
        <v>46324</v>
      </c>
      <c r="K147" s="221">
        <v>46505</v>
      </c>
      <c r="L147" s="199"/>
      <c r="M147" s="193" t="s">
        <v>2230</v>
      </c>
      <c r="N147" s="140" t="s">
        <v>2152</v>
      </c>
      <c r="O147" s="140"/>
      <c r="P147" s="141"/>
      <c r="Q147" s="141"/>
      <c r="R147" s="141"/>
      <c r="S147" s="141"/>
      <c r="T147" s="141"/>
      <c r="U147" s="141"/>
      <c r="V147" s="141"/>
      <c r="W147" s="141"/>
      <c r="X147" s="141"/>
    </row>
    <row r="148" spans="1:24">
      <c r="A148" s="140">
        <v>147</v>
      </c>
      <c r="B148" s="140"/>
      <c r="C148" s="185">
        <v>3411189</v>
      </c>
      <c r="D148" s="140" t="s">
        <v>2322</v>
      </c>
      <c r="E148" s="140" t="s">
        <v>1586</v>
      </c>
      <c r="F148" s="140" t="s">
        <v>456</v>
      </c>
      <c r="G148" s="162">
        <v>2</v>
      </c>
      <c r="H148" s="222">
        <v>46051</v>
      </c>
      <c r="I148" s="220">
        <v>46323</v>
      </c>
      <c r="J148" s="220">
        <v>46324</v>
      </c>
      <c r="K148" s="221">
        <v>46505</v>
      </c>
      <c r="L148" s="199"/>
      <c r="M148" s="194" t="s">
        <v>2158</v>
      </c>
      <c r="N148" s="140" t="s">
        <v>2149</v>
      </c>
      <c r="O148" s="140"/>
      <c r="P148" s="141"/>
      <c r="Q148" s="141"/>
      <c r="R148" s="141"/>
      <c r="S148" s="141"/>
      <c r="T148" s="141"/>
      <c r="U148" s="141"/>
      <c r="V148" s="141"/>
      <c r="W148" s="141"/>
      <c r="X148" s="141"/>
    </row>
    <row r="149" spans="1:24">
      <c r="A149" s="140">
        <v>148</v>
      </c>
      <c r="B149" s="140"/>
      <c r="C149" s="185">
        <v>3411190</v>
      </c>
      <c r="D149" s="140" t="s">
        <v>2323</v>
      </c>
      <c r="E149" s="140" t="s">
        <v>1586</v>
      </c>
      <c r="F149" s="140" t="s">
        <v>456</v>
      </c>
      <c r="G149" s="162">
        <v>2</v>
      </c>
      <c r="H149" s="222">
        <v>46051</v>
      </c>
      <c r="I149" s="220">
        <v>46323</v>
      </c>
      <c r="J149" s="220">
        <v>46324</v>
      </c>
      <c r="K149" s="221">
        <v>46505</v>
      </c>
      <c r="L149" s="199"/>
      <c r="M149" s="194" t="s">
        <v>2158</v>
      </c>
      <c r="N149" s="140" t="s">
        <v>2149</v>
      </c>
      <c r="O149" s="140"/>
      <c r="P149" s="141"/>
      <c r="Q149" s="141"/>
      <c r="R149" s="141"/>
      <c r="S149" s="141"/>
      <c r="T149" s="141"/>
      <c r="U149" s="141"/>
      <c r="V149" s="141"/>
      <c r="W149" s="141"/>
      <c r="X149" s="141"/>
    </row>
    <row r="150" spans="1:24">
      <c r="A150" s="140">
        <v>149</v>
      </c>
      <c r="B150" s="140"/>
      <c r="C150" s="165">
        <v>3411191</v>
      </c>
      <c r="D150" s="140" t="s">
        <v>2324</v>
      </c>
      <c r="E150" s="140" t="s">
        <v>1586</v>
      </c>
      <c r="F150" s="140" t="s">
        <v>456</v>
      </c>
      <c r="G150" s="162">
        <v>2</v>
      </c>
      <c r="H150" s="222">
        <v>46051</v>
      </c>
      <c r="I150" s="220">
        <v>46323</v>
      </c>
      <c r="J150" s="220">
        <v>46324</v>
      </c>
      <c r="K150" s="221">
        <v>46505</v>
      </c>
      <c r="L150" s="199"/>
      <c r="M150" s="194" t="s">
        <v>2158</v>
      </c>
      <c r="N150" s="140" t="s">
        <v>2149</v>
      </c>
      <c r="O150" s="140"/>
      <c r="P150" s="141"/>
      <c r="Q150" s="141"/>
      <c r="R150" s="141"/>
      <c r="S150" s="141"/>
      <c r="T150" s="141"/>
      <c r="U150" s="141"/>
      <c r="V150" s="141"/>
      <c r="W150" s="141"/>
      <c r="X150" s="141"/>
    </row>
    <row r="151" spans="1:24">
      <c r="A151" s="140">
        <v>150</v>
      </c>
      <c r="B151" s="140"/>
      <c r="C151" s="165">
        <v>3411192</v>
      </c>
      <c r="D151" s="140" t="s">
        <v>2325</v>
      </c>
      <c r="E151" s="140" t="s">
        <v>1586</v>
      </c>
      <c r="F151" s="140" t="s">
        <v>456</v>
      </c>
      <c r="G151" s="162">
        <v>2</v>
      </c>
      <c r="H151" s="222">
        <v>46051</v>
      </c>
      <c r="I151" s="220">
        <v>46323</v>
      </c>
      <c r="J151" s="220">
        <v>46324</v>
      </c>
      <c r="K151" s="221">
        <v>46505</v>
      </c>
      <c r="L151" s="199"/>
      <c r="M151" s="194" t="s">
        <v>2158</v>
      </c>
      <c r="N151" s="140" t="s">
        <v>2149</v>
      </c>
      <c r="O151" s="140"/>
      <c r="P151" s="141"/>
      <c r="Q151" s="141"/>
      <c r="R151" s="141"/>
      <c r="S151" s="141"/>
      <c r="T151" s="141"/>
      <c r="U151" s="141"/>
      <c r="V151" s="141"/>
      <c r="W151" s="141"/>
      <c r="X151" s="141"/>
    </row>
    <row r="152" spans="1:24">
      <c r="A152" s="140">
        <v>151</v>
      </c>
      <c r="B152" s="140"/>
      <c r="C152" s="165">
        <v>3424660</v>
      </c>
      <c r="D152" s="140" t="s">
        <v>2326</v>
      </c>
      <c r="E152" s="140" t="s">
        <v>1586</v>
      </c>
      <c r="F152" s="140" t="s">
        <v>456</v>
      </c>
      <c r="G152" s="162">
        <v>2</v>
      </c>
      <c r="H152" s="222">
        <v>46051</v>
      </c>
      <c r="I152" s="220">
        <v>46323</v>
      </c>
      <c r="J152" s="220">
        <v>46324</v>
      </c>
      <c r="K152" s="221">
        <v>46505</v>
      </c>
      <c r="L152" s="199"/>
      <c r="M152" s="194" t="s">
        <v>2158</v>
      </c>
      <c r="N152" s="140" t="s">
        <v>2152</v>
      </c>
      <c r="O152" s="140"/>
      <c r="P152" s="141"/>
      <c r="Q152" s="141"/>
      <c r="R152" s="141"/>
      <c r="S152" s="141"/>
      <c r="T152" s="141"/>
      <c r="U152" s="141"/>
      <c r="V152" s="141"/>
      <c r="W152" s="141"/>
      <c r="X152" s="141"/>
    </row>
    <row r="153" spans="1:24">
      <c r="A153" s="140">
        <v>152</v>
      </c>
      <c r="B153" s="140"/>
      <c r="C153" s="165">
        <v>3411200</v>
      </c>
      <c r="D153" s="140" t="s">
        <v>2327</v>
      </c>
      <c r="E153" s="140" t="s">
        <v>1586</v>
      </c>
      <c r="F153" s="140" t="s">
        <v>456</v>
      </c>
      <c r="G153" s="162">
        <v>2</v>
      </c>
      <c r="H153" s="222">
        <v>46051</v>
      </c>
      <c r="I153" s="220">
        <v>46323</v>
      </c>
      <c r="J153" s="220">
        <v>46324</v>
      </c>
      <c r="K153" s="221">
        <v>46505</v>
      </c>
      <c r="L153" s="199"/>
      <c r="M153" s="194" t="s">
        <v>2230</v>
      </c>
      <c r="N153" s="140" t="s">
        <v>2149</v>
      </c>
      <c r="O153" s="140"/>
      <c r="P153" s="141"/>
      <c r="Q153" s="141"/>
      <c r="R153" s="141"/>
      <c r="S153" s="141"/>
      <c r="T153" s="141"/>
      <c r="U153" s="141"/>
      <c r="V153" s="141"/>
      <c r="W153" s="141"/>
      <c r="X153" s="141"/>
    </row>
    <row r="154" spans="1:24">
      <c r="A154" s="140">
        <v>153</v>
      </c>
      <c r="B154" s="140"/>
      <c r="C154" s="165">
        <v>3409758</v>
      </c>
      <c r="D154" s="140" t="s">
        <v>2328</v>
      </c>
      <c r="E154" s="140" t="s">
        <v>1586</v>
      </c>
      <c r="F154" s="140" t="s">
        <v>456</v>
      </c>
      <c r="G154" s="162">
        <v>2</v>
      </c>
      <c r="H154" s="222">
        <v>46051</v>
      </c>
      <c r="I154" s="220">
        <v>46323</v>
      </c>
      <c r="J154" s="220">
        <v>46324</v>
      </c>
      <c r="K154" s="221">
        <v>46505</v>
      </c>
      <c r="L154" s="199"/>
      <c r="M154" s="194" t="s">
        <v>2230</v>
      </c>
      <c r="N154" s="140" t="s">
        <v>2149</v>
      </c>
      <c r="O154" s="140"/>
      <c r="P154" s="141"/>
      <c r="Q154" s="141"/>
      <c r="R154" s="141"/>
      <c r="S154" s="141"/>
      <c r="T154" s="141"/>
      <c r="U154" s="141"/>
      <c r="V154" s="141"/>
      <c r="W154" s="141"/>
      <c r="X154" s="141"/>
    </row>
    <row r="155" spans="1:24">
      <c r="A155" s="140">
        <v>154</v>
      </c>
      <c r="B155" s="140"/>
      <c r="C155" s="165">
        <v>3411195</v>
      </c>
      <c r="D155" s="140" t="s">
        <v>2329</v>
      </c>
      <c r="E155" s="140" t="s">
        <v>1586</v>
      </c>
      <c r="F155" s="140" t="s">
        <v>456</v>
      </c>
      <c r="G155" s="162">
        <v>2</v>
      </c>
      <c r="H155" s="222">
        <v>46051</v>
      </c>
      <c r="I155" s="220">
        <v>46323</v>
      </c>
      <c r="J155" s="220">
        <v>46324</v>
      </c>
      <c r="K155" s="221">
        <v>46505</v>
      </c>
      <c r="L155" s="199"/>
      <c r="M155" s="194" t="s">
        <v>2230</v>
      </c>
      <c r="N155" s="140" t="s">
        <v>2149</v>
      </c>
      <c r="O155" s="140"/>
      <c r="P155" s="141"/>
      <c r="Q155" s="141"/>
      <c r="R155" s="141"/>
      <c r="S155" s="141"/>
      <c r="T155" s="141"/>
      <c r="U155" s="141"/>
      <c r="V155" s="141"/>
      <c r="W155" s="141"/>
      <c r="X155" s="141"/>
    </row>
    <row r="156" spans="1:24">
      <c r="A156" s="140">
        <v>155</v>
      </c>
      <c r="B156" s="140"/>
      <c r="C156" s="165">
        <v>3411196</v>
      </c>
      <c r="D156" s="140" t="s">
        <v>2330</v>
      </c>
      <c r="E156" s="140" t="s">
        <v>1586</v>
      </c>
      <c r="F156" s="140" t="s">
        <v>456</v>
      </c>
      <c r="G156" s="162">
        <v>2</v>
      </c>
      <c r="H156" s="222">
        <v>46051</v>
      </c>
      <c r="I156" s="220">
        <v>46323</v>
      </c>
      <c r="J156" s="220">
        <v>46324</v>
      </c>
      <c r="K156" s="221">
        <v>46505</v>
      </c>
      <c r="L156" s="199"/>
      <c r="M156" s="194" t="s">
        <v>2230</v>
      </c>
      <c r="N156" s="140" t="s">
        <v>2149</v>
      </c>
      <c r="O156" s="140"/>
      <c r="P156" s="141"/>
      <c r="Q156" s="141"/>
      <c r="R156" s="141"/>
      <c r="S156" s="141"/>
      <c r="T156" s="141"/>
      <c r="U156" s="141"/>
      <c r="V156" s="141"/>
      <c r="W156" s="141"/>
      <c r="X156" s="141"/>
    </row>
    <row r="157" spans="1:24">
      <c r="A157" s="140">
        <v>156</v>
      </c>
      <c r="B157" s="140"/>
      <c r="C157" s="165">
        <v>3411197</v>
      </c>
      <c r="D157" s="140" t="s">
        <v>2331</v>
      </c>
      <c r="E157" s="140" t="s">
        <v>1586</v>
      </c>
      <c r="F157" s="140" t="s">
        <v>456</v>
      </c>
      <c r="G157" s="162">
        <v>2</v>
      </c>
      <c r="H157" s="222">
        <v>46051</v>
      </c>
      <c r="I157" s="220">
        <v>46323</v>
      </c>
      <c r="J157" s="220">
        <v>46324</v>
      </c>
      <c r="K157" s="221">
        <v>46505</v>
      </c>
      <c r="L157" s="199"/>
      <c r="M157" s="194" t="s">
        <v>2230</v>
      </c>
      <c r="N157" s="140" t="s">
        <v>2152</v>
      </c>
      <c r="O157" s="140"/>
      <c r="P157" s="141"/>
      <c r="Q157" s="141"/>
      <c r="R157" s="141"/>
      <c r="S157" s="141"/>
      <c r="T157" s="141"/>
      <c r="U157" s="141"/>
      <c r="V157" s="141"/>
      <c r="W157" s="141"/>
      <c r="X157" s="141"/>
    </row>
    <row r="158" spans="1:24">
      <c r="A158" s="140">
        <v>157</v>
      </c>
      <c r="B158" s="140"/>
      <c r="C158" s="165">
        <v>3411198</v>
      </c>
      <c r="D158" s="140" t="s">
        <v>2332</v>
      </c>
      <c r="E158" s="140" t="s">
        <v>1586</v>
      </c>
      <c r="F158" s="140" t="s">
        <v>456</v>
      </c>
      <c r="G158" s="162">
        <v>2</v>
      </c>
      <c r="H158" s="222">
        <v>46051</v>
      </c>
      <c r="I158" s="220">
        <v>46323</v>
      </c>
      <c r="J158" s="220">
        <v>46324</v>
      </c>
      <c r="K158" s="221">
        <v>46505</v>
      </c>
      <c r="L158" s="199"/>
      <c r="M158" s="194" t="s">
        <v>2230</v>
      </c>
      <c r="N158" s="140" t="s">
        <v>2152</v>
      </c>
      <c r="O158" s="140"/>
      <c r="P158" s="141"/>
      <c r="Q158" s="141"/>
      <c r="R158" s="141"/>
      <c r="S158" s="141"/>
      <c r="T158" s="141"/>
      <c r="U158" s="141"/>
      <c r="V158" s="141"/>
      <c r="W158" s="141"/>
      <c r="X158" s="141"/>
    </row>
    <row r="159" spans="1:24">
      <c r="A159" s="140">
        <v>158</v>
      </c>
      <c r="B159" s="140"/>
      <c r="C159" s="165">
        <v>3411199</v>
      </c>
      <c r="D159" s="140" t="s">
        <v>2333</v>
      </c>
      <c r="E159" s="140" t="s">
        <v>1586</v>
      </c>
      <c r="F159" s="140" t="s">
        <v>456</v>
      </c>
      <c r="G159" s="162">
        <v>2</v>
      </c>
      <c r="H159" s="222">
        <v>46051</v>
      </c>
      <c r="I159" s="220">
        <v>46323</v>
      </c>
      <c r="J159" s="220">
        <v>46324</v>
      </c>
      <c r="K159" s="221">
        <v>46505</v>
      </c>
      <c r="L159" s="199"/>
      <c r="M159" s="194" t="s">
        <v>2230</v>
      </c>
      <c r="N159" s="140" t="s">
        <v>2152</v>
      </c>
      <c r="O159" s="140"/>
      <c r="P159" s="141"/>
      <c r="Q159" s="141"/>
      <c r="R159" s="141"/>
      <c r="S159" s="141"/>
      <c r="T159" s="141"/>
      <c r="U159" s="141"/>
      <c r="V159" s="141"/>
      <c r="W159" s="141"/>
      <c r="X159" s="141"/>
    </row>
    <row r="160" spans="1:24">
      <c r="A160" s="140">
        <v>159</v>
      </c>
      <c r="B160" s="140"/>
      <c r="C160" s="165">
        <v>3424661</v>
      </c>
      <c r="D160" s="140" t="s">
        <v>2334</v>
      </c>
      <c r="E160" s="140" t="s">
        <v>1586</v>
      </c>
      <c r="F160" s="140" t="s">
        <v>456</v>
      </c>
      <c r="G160" s="162">
        <v>2</v>
      </c>
      <c r="H160" s="222">
        <v>46065</v>
      </c>
      <c r="I160" s="220">
        <v>46337</v>
      </c>
      <c r="J160" s="220">
        <v>46338</v>
      </c>
      <c r="K160" s="221">
        <v>46518</v>
      </c>
      <c r="L160" s="199"/>
      <c r="M160" s="194" t="s">
        <v>2158</v>
      </c>
      <c r="N160" s="140" t="s">
        <v>2152</v>
      </c>
      <c r="O160" s="140"/>
      <c r="P160" s="141"/>
      <c r="Q160" s="141"/>
      <c r="R160" s="141"/>
      <c r="S160" s="141"/>
      <c r="T160" s="141"/>
      <c r="U160" s="141"/>
      <c r="V160" s="141"/>
      <c r="W160" s="141"/>
      <c r="X160" s="141"/>
    </row>
    <row r="161" spans="1:24">
      <c r="A161" s="140">
        <v>160</v>
      </c>
      <c r="B161" s="140"/>
      <c r="C161" s="165">
        <v>3444223</v>
      </c>
      <c r="D161" s="184" t="s">
        <v>2335</v>
      </c>
      <c r="E161" s="140" t="s">
        <v>1586</v>
      </c>
      <c r="F161" s="140" t="s">
        <v>456</v>
      </c>
      <c r="G161" s="162">
        <v>2</v>
      </c>
      <c r="H161" s="222">
        <v>46065</v>
      </c>
      <c r="I161" s="220">
        <v>46337</v>
      </c>
      <c r="J161" s="220">
        <v>46338</v>
      </c>
      <c r="K161" s="221">
        <v>46518</v>
      </c>
      <c r="L161" s="199"/>
      <c r="M161" s="194" t="s">
        <v>2158</v>
      </c>
      <c r="N161" s="140" t="s">
        <v>2152</v>
      </c>
      <c r="O161" s="140"/>
      <c r="P161" s="141"/>
      <c r="Q161" s="141"/>
      <c r="R161" s="141"/>
      <c r="S161" s="141"/>
      <c r="T161" s="141"/>
      <c r="U161" s="141"/>
      <c r="V161" s="141"/>
      <c r="W161" s="141"/>
      <c r="X161" s="141"/>
    </row>
    <row r="162" spans="1:24" hidden="1">
      <c r="A162" s="140">
        <v>161</v>
      </c>
      <c r="B162" s="140"/>
      <c r="C162" s="185">
        <v>3407183</v>
      </c>
      <c r="D162" s="140" t="s">
        <v>2336</v>
      </c>
      <c r="E162" s="140" t="s">
        <v>2147</v>
      </c>
      <c r="F162" s="140" t="s">
        <v>2155</v>
      </c>
      <c r="G162" s="162">
        <v>2</v>
      </c>
      <c r="H162" s="222">
        <v>46065</v>
      </c>
      <c r="I162" s="220">
        <v>46337</v>
      </c>
      <c r="J162" s="220">
        <v>46351</v>
      </c>
      <c r="K162" s="221">
        <v>46531</v>
      </c>
      <c r="L162" s="199"/>
      <c r="M162" s="194" t="s">
        <v>2158</v>
      </c>
      <c r="N162" s="140" t="s">
        <v>2152</v>
      </c>
      <c r="O162" s="140"/>
      <c r="P162" s="141"/>
      <c r="Q162" s="141"/>
      <c r="R162" s="141"/>
      <c r="S162" s="141"/>
      <c r="T162" s="141"/>
      <c r="U162" s="141"/>
      <c r="V162" s="141"/>
      <c r="W162" s="141"/>
      <c r="X162" s="141"/>
    </row>
    <row r="163" spans="1:24" hidden="1">
      <c r="A163" s="140">
        <v>162</v>
      </c>
      <c r="B163" s="140"/>
      <c r="C163" s="185">
        <v>3410706</v>
      </c>
      <c r="D163" s="140" t="s">
        <v>2337</v>
      </c>
      <c r="E163" s="140" t="s">
        <v>2147</v>
      </c>
      <c r="F163" s="140" t="s">
        <v>2155</v>
      </c>
      <c r="G163" s="162">
        <v>1</v>
      </c>
      <c r="H163" s="222">
        <v>46091</v>
      </c>
      <c r="I163" s="220">
        <f>EDATE(H163,21)-1</f>
        <v>46730</v>
      </c>
      <c r="J163" s="220">
        <f>EDATE(H163,21)</f>
        <v>46731</v>
      </c>
      <c r="K163" s="221">
        <f>EDATE(H163,27)-1</f>
        <v>46913</v>
      </c>
      <c r="L163" s="199"/>
      <c r="M163" s="194" t="s">
        <v>2158</v>
      </c>
      <c r="N163" s="140" t="s">
        <v>2161</v>
      </c>
      <c r="O163" s="140"/>
      <c r="P163" s="141"/>
      <c r="Q163" s="141"/>
      <c r="R163" s="141"/>
      <c r="S163" s="141"/>
      <c r="T163" s="141"/>
      <c r="U163" s="141"/>
      <c r="V163" s="141"/>
      <c r="W163" s="141"/>
      <c r="X163" s="141"/>
    </row>
    <row r="164" spans="1:24" hidden="1">
      <c r="A164" s="140">
        <v>163</v>
      </c>
      <c r="B164" s="140"/>
      <c r="C164" s="185">
        <v>3410707</v>
      </c>
      <c r="D164" s="140" t="s">
        <v>2338</v>
      </c>
      <c r="E164" s="140" t="s">
        <v>2147</v>
      </c>
      <c r="F164" s="140" t="s">
        <v>2155</v>
      </c>
      <c r="G164" s="162">
        <v>1</v>
      </c>
      <c r="H164" s="222">
        <v>46091</v>
      </c>
      <c r="I164" s="222">
        <f t="shared" ref="I164:I188" si="0">EDATE(H164,21)-1</f>
        <v>46730</v>
      </c>
      <c r="J164" s="222">
        <f t="shared" ref="J164:J188" si="1">EDATE(H164,21)</f>
        <v>46731</v>
      </c>
      <c r="K164" s="223">
        <f t="shared" ref="K164:K188" si="2">EDATE(H164,27)-1</f>
        <v>46913</v>
      </c>
      <c r="L164" s="199"/>
      <c r="M164" s="193" t="s">
        <v>2158</v>
      </c>
      <c r="N164" s="140" t="s">
        <v>2161</v>
      </c>
      <c r="O164" s="140"/>
      <c r="P164" s="141"/>
      <c r="Q164" s="141"/>
      <c r="R164" s="141"/>
      <c r="S164" s="141"/>
      <c r="T164" s="141"/>
      <c r="U164" s="141"/>
      <c r="V164" s="141"/>
      <c r="W164" s="141"/>
      <c r="X164" s="141"/>
    </row>
    <row r="165" spans="1:24" hidden="1">
      <c r="A165" s="140">
        <v>164</v>
      </c>
      <c r="B165" s="140"/>
      <c r="C165" s="185">
        <v>3410710</v>
      </c>
      <c r="D165" s="140" t="s">
        <v>2339</v>
      </c>
      <c r="E165" s="140" t="s">
        <v>2147</v>
      </c>
      <c r="F165" s="140" t="s">
        <v>2155</v>
      </c>
      <c r="G165" s="162">
        <v>1</v>
      </c>
      <c r="H165" s="222">
        <v>46091</v>
      </c>
      <c r="I165" s="222">
        <f t="shared" si="0"/>
        <v>46730</v>
      </c>
      <c r="J165" s="222">
        <f t="shared" si="1"/>
        <v>46731</v>
      </c>
      <c r="K165" s="223">
        <f t="shared" si="2"/>
        <v>46913</v>
      </c>
      <c r="L165" s="199"/>
      <c r="M165" s="193" t="s">
        <v>2148</v>
      </c>
      <c r="N165" s="140" t="s">
        <v>2161</v>
      </c>
      <c r="O165" s="140"/>
      <c r="P165" s="141"/>
      <c r="Q165" s="141"/>
      <c r="R165" s="141"/>
      <c r="S165" s="141"/>
      <c r="T165" s="141"/>
      <c r="U165" s="141"/>
      <c r="V165" s="141"/>
      <c r="W165" s="141"/>
      <c r="X165" s="141"/>
    </row>
    <row r="166" spans="1:24" hidden="1">
      <c r="A166" s="140">
        <v>165</v>
      </c>
      <c r="B166" s="140"/>
      <c r="C166" s="185">
        <v>3410725</v>
      </c>
      <c r="D166" s="140" t="s">
        <v>2340</v>
      </c>
      <c r="E166" s="140" t="s">
        <v>2147</v>
      </c>
      <c r="F166" s="140" t="s">
        <v>2151</v>
      </c>
      <c r="G166" s="162">
        <v>1</v>
      </c>
      <c r="H166" s="222">
        <v>46091</v>
      </c>
      <c r="I166" s="222">
        <f t="shared" si="0"/>
        <v>46730</v>
      </c>
      <c r="J166" s="222">
        <f t="shared" si="1"/>
        <v>46731</v>
      </c>
      <c r="K166" s="223">
        <f t="shared" si="2"/>
        <v>46913</v>
      </c>
      <c r="L166" s="199"/>
      <c r="M166" s="193" t="s">
        <v>2148</v>
      </c>
      <c r="N166" s="140" t="s">
        <v>2149</v>
      </c>
      <c r="O166" s="140"/>
      <c r="P166" s="141"/>
      <c r="Q166" s="141"/>
      <c r="R166" s="141"/>
      <c r="S166" s="141"/>
      <c r="T166" s="141"/>
      <c r="U166" s="141"/>
      <c r="V166" s="141"/>
      <c r="W166" s="141"/>
      <c r="X166" s="141"/>
    </row>
    <row r="167" spans="1:24" hidden="1">
      <c r="A167" s="140">
        <v>166</v>
      </c>
      <c r="B167" s="140"/>
      <c r="C167" s="185">
        <v>3410726</v>
      </c>
      <c r="D167" s="140" t="s">
        <v>2341</v>
      </c>
      <c r="E167" s="140" t="s">
        <v>2147</v>
      </c>
      <c r="F167" s="140" t="s">
        <v>2151</v>
      </c>
      <c r="G167" s="162">
        <v>1</v>
      </c>
      <c r="H167" s="222">
        <v>46091</v>
      </c>
      <c r="I167" s="222">
        <f t="shared" si="0"/>
        <v>46730</v>
      </c>
      <c r="J167" s="222">
        <f t="shared" si="1"/>
        <v>46731</v>
      </c>
      <c r="K167" s="223">
        <f t="shared" si="2"/>
        <v>46913</v>
      </c>
      <c r="L167" s="199"/>
      <c r="M167" s="193" t="s">
        <v>2148</v>
      </c>
      <c r="N167" s="140" t="s">
        <v>2149</v>
      </c>
      <c r="O167" s="140"/>
      <c r="P167" s="141"/>
      <c r="Q167" s="141"/>
      <c r="R167" s="141"/>
      <c r="S167" s="141"/>
      <c r="T167" s="141"/>
      <c r="U167" s="141"/>
      <c r="V167" s="141"/>
      <c r="W167" s="141"/>
      <c r="X167" s="141"/>
    </row>
    <row r="168" spans="1:24" hidden="1">
      <c r="A168" s="140">
        <v>167</v>
      </c>
      <c r="B168" s="140"/>
      <c r="C168" s="185">
        <v>3410728</v>
      </c>
      <c r="D168" s="140" t="s">
        <v>2342</v>
      </c>
      <c r="E168" s="140" t="s">
        <v>2147</v>
      </c>
      <c r="F168" s="140" t="s">
        <v>2151</v>
      </c>
      <c r="G168" s="162">
        <v>1</v>
      </c>
      <c r="H168" s="222">
        <v>46091</v>
      </c>
      <c r="I168" s="222">
        <f t="shared" si="0"/>
        <v>46730</v>
      </c>
      <c r="J168" s="222">
        <f t="shared" si="1"/>
        <v>46731</v>
      </c>
      <c r="K168" s="223">
        <f t="shared" si="2"/>
        <v>46913</v>
      </c>
      <c r="L168" s="199"/>
      <c r="M168" s="193" t="s">
        <v>2148</v>
      </c>
      <c r="N168" s="140" t="s">
        <v>2149</v>
      </c>
      <c r="O168" s="140"/>
      <c r="P168" s="141"/>
      <c r="Q168" s="141"/>
      <c r="R168" s="141"/>
      <c r="S168" s="141"/>
      <c r="T168" s="141"/>
      <c r="U168" s="141"/>
      <c r="V168" s="141"/>
      <c r="W168" s="141"/>
      <c r="X168" s="141"/>
    </row>
    <row r="169" spans="1:24" hidden="1">
      <c r="A169" s="140">
        <v>168</v>
      </c>
      <c r="B169" s="140"/>
      <c r="C169" s="185">
        <v>3410729</v>
      </c>
      <c r="D169" s="140" t="s">
        <v>2343</v>
      </c>
      <c r="E169" s="140" t="s">
        <v>2147</v>
      </c>
      <c r="F169" s="140" t="s">
        <v>2151</v>
      </c>
      <c r="G169" s="162">
        <v>1</v>
      </c>
      <c r="H169" s="222">
        <v>46091</v>
      </c>
      <c r="I169" s="222">
        <f t="shared" si="0"/>
        <v>46730</v>
      </c>
      <c r="J169" s="222">
        <f t="shared" si="1"/>
        <v>46731</v>
      </c>
      <c r="K169" s="223">
        <f t="shared" si="2"/>
        <v>46913</v>
      </c>
      <c r="L169" s="199"/>
      <c r="M169" s="193" t="s">
        <v>2148</v>
      </c>
      <c r="N169" s="140" t="s">
        <v>2149</v>
      </c>
      <c r="O169" s="140"/>
      <c r="P169" s="141"/>
      <c r="Q169" s="141"/>
      <c r="R169" s="141"/>
      <c r="S169" s="141"/>
      <c r="T169" s="141"/>
      <c r="U169" s="141"/>
      <c r="V169" s="141"/>
      <c r="W169" s="141"/>
      <c r="X169" s="141"/>
    </row>
    <row r="170" spans="1:24" hidden="1">
      <c r="A170" s="140">
        <v>169</v>
      </c>
      <c r="B170" s="140"/>
      <c r="C170" s="185">
        <v>3410721</v>
      </c>
      <c r="D170" s="140" t="s">
        <v>2344</v>
      </c>
      <c r="E170" s="140" t="s">
        <v>2147</v>
      </c>
      <c r="F170" s="140" t="s">
        <v>2151</v>
      </c>
      <c r="G170" s="162">
        <v>1</v>
      </c>
      <c r="H170" s="222">
        <v>46091</v>
      </c>
      <c r="I170" s="222">
        <f t="shared" si="0"/>
        <v>46730</v>
      </c>
      <c r="J170" s="222">
        <f t="shared" si="1"/>
        <v>46731</v>
      </c>
      <c r="K170" s="223">
        <f t="shared" si="2"/>
        <v>46913</v>
      </c>
      <c r="L170" s="199"/>
      <c r="M170" s="193" t="s">
        <v>2148</v>
      </c>
      <c r="N170" s="140" t="s">
        <v>2152</v>
      </c>
      <c r="O170" s="140"/>
      <c r="P170" s="141"/>
      <c r="Q170" s="141"/>
      <c r="R170" s="141"/>
      <c r="S170" s="141"/>
      <c r="T170" s="141"/>
      <c r="U170" s="141"/>
      <c r="V170" s="141"/>
      <c r="W170" s="141"/>
      <c r="X170" s="141"/>
    </row>
    <row r="171" spans="1:24" hidden="1">
      <c r="A171" s="140">
        <v>170</v>
      </c>
      <c r="B171" s="140"/>
      <c r="C171" s="215">
        <v>3410722</v>
      </c>
      <c r="D171" s="140" t="s">
        <v>2345</v>
      </c>
      <c r="E171" s="140" t="s">
        <v>2147</v>
      </c>
      <c r="F171" s="140" t="s">
        <v>2151</v>
      </c>
      <c r="G171" s="162">
        <v>1</v>
      </c>
      <c r="H171" s="222">
        <v>46090</v>
      </c>
      <c r="I171" s="222">
        <f t="shared" si="0"/>
        <v>46729</v>
      </c>
      <c r="J171" s="222">
        <f t="shared" si="1"/>
        <v>46730</v>
      </c>
      <c r="K171" s="223">
        <f t="shared" si="2"/>
        <v>46912</v>
      </c>
      <c r="L171" s="199"/>
      <c r="M171" s="193" t="s">
        <v>2148</v>
      </c>
      <c r="N171" s="140" t="s">
        <v>2149</v>
      </c>
      <c r="O171" s="140"/>
      <c r="P171" s="141"/>
      <c r="Q171" s="141"/>
      <c r="R171" s="141"/>
      <c r="S171" s="141"/>
      <c r="T171" s="141"/>
      <c r="U171" s="141"/>
      <c r="V171" s="141"/>
      <c r="W171" s="141"/>
      <c r="X171" s="141"/>
    </row>
    <row r="172" spans="1:24" hidden="1">
      <c r="A172" s="140">
        <v>171</v>
      </c>
      <c r="B172" s="140"/>
      <c r="C172" s="185">
        <v>3410719</v>
      </c>
      <c r="D172" s="140" t="s">
        <v>2346</v>
      </c>
      <c r="E172" s="140" t="s">
        <v>2147</v>
      </c>
      <c r="F172" s="140" t="s">
        <v>2151</v>
      </c>
      <c r="G172" s="162">
        <v>1</v>
      </c>
      <c r="H172" s="222">
        <v>46091</v>
      </c>
      <c r="I172" s="222">
        <f t="shared" si="0"/>
        <v>46730</v>
      </c>
      <c r="J172" s="222">
        <f t="shared" si="1"/>
        <v>46731</v>
      </c>
      <c r="K172" s="223">
        <f t="shared" si="2"/>
        <v>46913</v>
      </c>
      <c r="L172" s="199"/>
      <c r="M172" s="193" t="s">
        <v>2158</v>
      </c>
      <c r="N172" s="140" t="s">
        <v>2161</v>
      </c>
      <c r="O172" s="140"/>
      <c r="P172" s="141"/>
      <c r="Q172" s="141"/>
      <c r="R172" s="141"/>
      <c r="S172" s="141"/>
      <c r="T172" s="141"/>
      <c r="U172" s="141"/>
      <c r="V172" s="141"/>
      <c r="W172" s="141"/>
      <c r="X172" s="141"/>
    </row>
    <row r="173" spans="1:24" hidden="1">
      <c r="A173" s="140">
        <v>172</v>
      </c>
      <c r="B173" s="140"/>
      <c r="C173" s="185">
        <v>3410730</v>
      </c>
      <c r="D173" s="140" t="s">
        <v>2347</v>
      </c>
      <c r="E173" s="140" t="s">
        <v>2147</v>
      </c>
      <c r="F173" s="140" t="s">
        <v>2155</v>
      </c>
      <c r="G173" s="162">
        <v>1</v>
      </c>
      <c r="H173" s="222">
        <v>46091</v>
      </c>
      <c r="I173" s="222">
        <f t="shared" si="0"/>
        <v>46730</v>
      </c>
      <c r="J173" s="222">
        <f t="shared" si="1"/>
        <v>46731</v>
      </c>
      <c r="K173" s="223">
        <f t="shared" si="2"/>
        <v>46913</v>
      </c>
      <c r="L173" s="199"/>
      <c r="M173" s="193" t="s">
        <v>2148</v>
      </c>
      <c r="N173" s="140" t="s">
        <v>2149</v>
      </c>
      <c r="O173" s="140"/>
      <c r="P173" s="141"/>
      <c r="Q173" s="141"/>
      <c r="R173" s="141"/>
      <c r="S173" s="141"/>
      <c r="T173" s="141"/>
      <c r="U173" s="141"/>
      <c r="V173" s="141"/>
      <c r="W173" s="141"/>
      <c r="X173" s="141"/>
    </row>
    <row r="174" spans="1:24" hidden="1">
      <c r="A174" s="140">
        <v>173</v>
      </c>
      <c r="B174" s="140"/>
      <c r="C174" s="185">
        <v>3410733</v>
      </c>
      <c r="D174" s="140" t="s">
        <v>2348</v>
      </c>
      <c r="E174" s="140" t="s">
        <v>2147</v>
      </c>
      <c r="F174" s="140" t="s">
        <v>2155</v>
      </c>
      <c r="G174" s="162">
        <v>1</v>
      </c>
      <c r="H174" s="222">
        <v>46091</v>
      </c>
      <c r="I174" s="222">
        <f t="shared" si="0"/>
        <v>46730</v>
      </c>
      <c r="J174" s="222">
        <f t="shared" si="1"/>
        <v>46731</v>
      </c>
      <c r="K174" s="223">
        <f t="shared" si="2"/>
        <v>46913</v>
      </c>
      <c r="L174" s="199"/>
      <c r="M174" s="193" t="s">
        <v>2148</v>
      </c>
      <c r="N174" s="140" t="s">
        <v>2161</v>
      </c>
      <c r="O174" s="140"/>
      <c r="P174" s="141"/>
      <c r="Q174" s="141"/>
      <c r="R174" s="141"/>
      <c r="S174" s="141"/>
      <c r="T174" s="141"/>
      <c r="U174" s="141"/>
      <c r="V174" s="141"/>
      <c r="W174" s="141"/>
      <c r="X174" s="141"/>
    </row>
    <row r="175" spans="1:24">
      <c r="A175" s="140">
        <v>174</v>
      </c>
      <c r="B175" s="140"/>
      <c r="C175" s="185">
        <v>3410746</v>
      </c>
      <c r="D175" s="184" t="s">
        <v>2349</v>
      </c>
      <c r="E175" s="140" t="s">
        <v>2147</v>
      </c>
      <c r="F175" s="140" t="s">
        <v>456</v>
      </c>
      <c r="G175" s="162">
        <v>1</v>
      </c>
      <c r="H175" s="222">
        <v>46091</v>
      </c>
      <c r="I175" s="222">
        <f t="shared" si="0"/>
        <v>46730</v>
      </c>
      <c r="J175" s="222">
        <f t="shared" si="1"/>
        <v>46731</v>
      </c>
      <c r="K175" s="223">
        <f t="shared" si="2"/>
        <v>46913</v>
      </c>
      <c r="L175" s="199"/>
      <c r="M175" s="193" t="s">
        <v>2148</v>
      </c>
      <c r="N175" s="140" t="s">
        <v>2149</v>
      </c>
      <c r="O175" s="140"/>
      <c r="P175" s="141"/>
      <c r="Q175" s="141"/>
      <c r="R175" s="141"/>
      <c r="S175" s="141"/>
      <c r="T175" s="141"/>
      <c r="U175" s="141"/>
      <c r="V175" s="141"/>
      <c r="W175" s="141"/>
      <c r="X175" s="141"/>
    </row>
    <row r="176" spans="1:24">
      <c r="A176" s="140">
        <v>175</v>
      </c>
      <c r="B176" s="140"/>
      <c r="C176" s="185">
        <v>3410747</v>
      </c>
      <c r="D176" s="184" t="s">
        <v>2350</v>
      </c>
      <c r="E176" s="140" t="s">
        <v>2147</v>
      </c>
      <c r="F176" s="140" t="s">
        <v>456</v>
      </c>
      <c r="G176" s="162">
        <v>1</v>
      </c>
      <c r="H176" s="222">
        <v>46091</v>
      </c>
      <c r="I176" s="222">
        <f t="shared" si="0"/>
        <v>46730</v>
      </c>
      <c r="J176" s="222">
        <f t="shared" si="1"/>
        <v>46731</v>
      </c>
      <c r="K176" s="223">
        <f t="shared" si="2"/>
        <v>46913</v>
      </c>
      <c r="L176" s="199"/>
      <c r="M176" s="193" t="s">
        <v>2148</v>
      </c>
      <c r="N176" s="140" t="s">
        <v>2149</v>
      </c>
      <c r="O176" s="140"/>
      <c r="P176" s="141"/>
      <c r="Q176" s="141"/>
      <c r="R176" s="141"/>
      <c r="S176" s="141"/>
      <c r="T176" s="141"/>
      <c r="U176" s="141"/>
      <c r="V176" s="141"/>
      <c r="W176" s="141"/>
      <c r="X176" s="141"/>
    </row>
    <row r="177" spans="1:24">
      <c r="A177" s="140">
        <v>176</v>
      </c>
      <c r="B177" s="140"/>
      <c r="C177" s="185">
        <v>3410748</v>
      </c>
      <c r="D177" s="184" t="s">
        <v>2351</v>
      </c>
      <c r="E177" s="140" t="s">
        <v>2147</v>
      </c>
      <c r="F177" s="140" t="s">
        <v>456</v>
      </c>
      <c r="G177" s="162">
        <v>1</v>
      </c>
      <c r="H177" s="222">
        <v>46091</v>
      </c>
      <c r="I177" s="222">
        <f t="shared" si="0"/>
        <v>46730</v>
      </c>
      <c r="J177" s="222">
        <f t="shared" si="1"/>
        <v>46731</v>
      </c>
      <c r="K177" s="223">
        <f t="shared" si="2"/>
        <v>46913</v>
      </c>
      <c r="L177" s="199"/>
      <c r="M177" s="193" t="s">
        <v>2148</v>
      </c>
      <c r="N177" s="140" t="s">
        <v>2152</v>
      </c>
      <c r="O177" s="140"/>
      <c r="P177" s="141"/>
      <c r="Q177" s="141"/>
      <c r="R177" s="141"/>
      <c r="S177" s="141"/>
      <c r="T177" s="141"/>
      <c r="U177" s="141"/>
      <c r="V177" s="141"/>
      <c r="W177" s="141"/>
      <c r="X177" s="141"/>
    </row>
    <row r="178" spans="1:24">
      <c r="A178" s="140">
        <v>177</v>
      </c>
      <c r="B178" s="140"/>
      <c r="C178" s="185">
        <v>3410737</v>
      </c>
      <c r="D178" s="184" t="s">
        <v>2352</v>
      </c>
      <c r="E178" s="140" t="s">
        <v>2147</v>
      </c>
      <c r="F178" s="140" t="s">
        <v>456</v>
      </c>
      <c r="G178" s="162">
        <v>1</v>
      </c>
      <c r="H178" s="222">
        <v>46091</v>
      </c>
      <c r="I178" s="222">
        <f t="shared" si="0"/>
        <v>46730</v>
      </c>
      <c r="J178" s="222">
        <f t="shared" si="1"/>
        <v>46731</v>
      </c>
      <c r="K178" s="223">
        <f t="shared" si="2"/>
        <v>46913</v>
      </c>
      <c r="L178" s="199"/>
      <c r="M178" s="193" t="s">
        <v>2148</v>
      </c>
      <c r="N178" s="140" t="s">
        <v>2152</v>
      </c>
      <c r="O178" s="140"/>
      <c r="P178" s="141"/>
      <c r="Q178" s="141"/>
      <c r="R178" s="141"/>
      <c r="S178" s="141"/>
      <c r="T178" s="141"/>
      <c r="U178" s="141"/>
      <c r="V178" s="141"/>
      <c r="W178" s="141"/>
      <c r="X178" s="141"/>
    </row>
    <row r="179" spans="1:24">
      <c r="A179" s="140">
        <v>178</v>
      </c>
      <c r="B179" s="140"/>
      <c r="C179" s="185">
        <v>3410731</v>
      </c>
      <c r="D179" s="184" t="s">
        <v>2353</v>
      </c>
      <c r="E179" s="140" t="s">
        <v>2147</v>
      </c>
      <c r="F179" s="140" t="s">
        <v>456</v>
      </c>
      <c r="G179" s="162">
        <v>1</v>
      </c>
      <c r="H179" s="222">
        <v>46091</v>
      </c>
      <c r="I179" s="222">
        <f t="shared" si="0"/>
        <v>46730</v>
      </c>
      <c r="J179" s="222">
        <f t="shared" si="1"/>
        <v>46731</v>
      </c>
      <c r="K179" s="223">
        <f t="shared" si="2"/>
        <v>46913</v>
      </c>
      <c r="L179" s="199"/>
      <c r="M179" s="193" t="s">
        <v>2148</v>
      </c>
      <c r="N179" s="140" t="s">
        <v>2161</v>
      </c>
      <c r="O179" s="140"/>
      <c r="P179" s="141"/>
      <c r="Q179" s="141"/>
      <c r="R179" s="141"/>
      <c r="S179" s="141"/>
      <c r="T179" s="141"/>
      <c r="U179" s="141"/>
      <c r="V179" s="141"/>
      <c r="W179" s="141"/>
      <c r="X179" s="141"/>
    </row>
    <row r="180" spans="1:24">
      <c r="A180" s="140">
        <v>179</v>
      </c>
      <c r="B180" s="140"/>
      <c r="C180" s="185">
        <v>3410744</v>
      </c>
      <c r="D180" s="184" t="s">
        <v>2354</v>
      </c>
      <c r="E180" s="140" t="s">
        <v>2147</v>
      </c>
      <c r="F180" s="140" t="s">
        <v>456</v>
      </c>
      <c r="G180" s="162">
        <v>1</v>
      </c>
      <c r="H180" s="222">
        <v>46091</v>
      </c>
      <c r="I180" s="222">
        <f t="shared" si="0"/>
        <v>46730</v>
      </c>
      <c r="J180" s="222">
        <f t="shared" si="1"/>
        <v>46731</v>
      </c>
      <c r="K180" s="223">
        <f t="shared" si="2"/>
        <v>46913</v>
      </c>
      <c r="L180" s="199"/>
      <c r="M180" s="193" t="s">
        <v>2148</v>
      </c>
      <c r="N180" s="140" t="s">
        <v>2161</v>
      </c>
      <c r="O180" s="140"/>
      <c r="P180" s="141"/>
      <c r="Q180" s="141"/>
      <c r="R180" s="141"/>
      <c r="S180" s="141"/>
      <c r="T180" s="141"/>
      <c r="U180" s="141"/>
      <c r="V180" s="141"/>
      <c r="W180" s="141"/>
      <c r="X180" s="141"/>
    </row>
    <row r="181" spans="1:24">
      <c r="A181" s="140">
        <v>180</v>
      </c>
      <c r="B181" s="140"/>
      <c r="C181" s="185">
        <v>3410745</v>
      </c>
      <c r="D181" s="184" t="s">
        <v>2355</v>
      </c>
      <c r="E181" s="140" t="s">
        <v>2147</v>
      </c>
      <c r="F181" s="140" t="s">
        <v>456</v>
      </c>
      <c r="G181" s="162">
        <v>1</v>
      </c>
      <c r="H181" s="222">
        <v>46091</v>
      </c>
      <c r="I181" s="222">
        <f t="shared" si="0"/>
        <v>46730</v>
      </c>
      <c r="J181" s="222">
        <f t="shared" si="1"/>
        <v>46731</v>
      </c>
      <c r="K181" s="223">
        <f t="shared" si="2"/>
        <v>46913</v>
      </c>
      <c r="L181" s="199"/>
      <c r="M181" s="193" t="s">
        <v>2148</v>
      </c>
      <c r="N181" s="140" t="s">
        <v>2161</v>
      </c>
      <c r="O181" s="140"/>
      <c r="P181" s="141"/>
      <c r="Q181" s="141"/>
      <c r="R181" s="141"/>
      <c r="S181" s="141"/>
      <c r="T181" s="141"/>
      <c r="U181" s="141"/>
      <c r="V181" s="141"/>
      <c r="W181" s="141"/>
      <c r="X181" s="141"/>
    </row>
    <row r="182" spans="1:24" hidden="1">
      <c r="A182" s="140">
        <v>181</v>
      </c>
      <c r="B182" s="140"/>
      <c r="C182" s="185">
        <v>3410738</v>
      </c>
      <c r="D182" s="140" t="s">
        <v>2356</v>
      </c>
      <c r="E182" s="140" t="s">
        <v>2147</v>
      </c>
      <c r="F182" s="140" t="s">
        <v>2155</v>
      </c>
      <c r="G182" s="162">
        <v>1</v>
      </c>
      <c r="H182" s="222">
        <v>46091</v>
      </c>
      <c r="I182" s="222">
        <f t="shared" si="0"/>
        <v>46730</v>
      </c>
      <c r="J182" s="222">
        <f t="shared" si="1"/>
        <v>46731</v>
      </c>
      <c r="K182" s="223">
        <f t="shared" si="2"/>
        <v>46913</v>
      </c>
      <c r="L182" s="199"/>
      <c r="M182" s="193" t="s">
        <v>2148</v>
      </c>
      <c r="N182" s="140" t="s">
        <v>2149</v>
      </c>
      <c r="O182" s="140"/>
      <c r="P182" s="141"/>
      <c r="Q182" s="141"/>
      <c r="R182" s="141"/>
      <c r="S182" s="141"/>
      <c r="T182" s="141"/>
      <c r="U182" s="141"/>
      <c r="V182" s="141"/>
      <c r="W182" s="141"/>
      <c r="X182" s="141"/>
    </row>
    <row r="183" spans="1:24" hidden="1">
      <c r="A183" s="140">
        <v>182</v>
      </c>
      <c r="B183" s="140"/>
      <c r="C183" s="185">
        <v>3410749</v>
      </c>
      <c r="D183" s="140" t="s">
        <v>2357</v>
      </c>
      <c r="E183" s="140" t="s">
        <v>2147</v>
      </c>
      <c r="F183" s="140" t="s">
        <v>2155</v>
      </c>
      <c r="G183" s="162">
        <v>1</v>
      </c>
      <c r="H183" s="222">
        <v>46091</v>
      </c>
      <c r="I183" s="222">
        <f t="shared" si="0"/>
        <v>46730</v>
      </c>
      <c r="J183" s="222">
        <f t="shared" si="1"/>
        <v>46731</v>
      </c>
      <c r="K183" s="223">
        <f t="shared" si="2"/>
        <v>46913</v>
      </c>
      <c r="L183" s="199"/>
      <c r="M183" s="193" t="s">
        <v>2148</v>
      </c>
      <c r="N183" s="140" t="s">
        <v>2152</v>
      </c>
      <c r="O183" s="140"/>
      <c r="P183" s="141"/>
      <c r="Q183" s="141"/>
      <c r="R183" s="141"/>
      <c r="S183" s="141"/>
      <c r="T183" s="141"/>
      <c r="U183" s="141"/>
      <c r="V183" s="141"/>
      <c r="W183" s="141"/>
      <c r="X183" s="141"/>
    </row>
    <row r="184" spans="1:24" hidden="1">
      <c r="A184" s="140">
        <v>183</v>
      </c>
      <c r="B184" s="140"/>
      <c r="C184" s="185">
        <v>3410750</v>
      </c>
      <c r="D184" s="140" t="s">
        <v>2358</v>
      </c>
      <c r="E184" s="140" t="s">
        <v>2147</v>
      </c>
      <c r="F184" s="140" t="s">
        <v>2155</v>
      </c>
      <c r="G184" s="162">
        <v>1</v>
      </c>
      <c r="H184" s="222">
        <v>46091</v>
      </c>
      <c r="I184" s="222">
        <f t="shared" si="0"/>
        <v>46730</v>
      </c>
      <c r="J184" s="222">
        <f t="shared" si="1"/>
        <v>46731</v>
      </c>
      <c r="K184" s="223">
        <f t="shared" si="2"/>
        <v>46913</v>
      </c>
      <c r="L184" s="199"/>
      <c r="M184" s="193" t="s">
        <v>2148</v>
      </c>
      <c r="N184" s="140" t="s">
        <v>2152</v>
      </c>
      <c r="O184" s="140"/>
      <c r="P184" s="140"/>
      <c r="Q184" s="140"/>
      <c r="R184" s="140"/>
      <c r="S184" s="140"/>
      <c r="T184" s="141"/>
      <c r="U184" s="141"/>
      <c r="V184" s="141"/>
      <c r="W184" s="141"/>
      <c r="X184" s="141"/>
    </row>
    <row r="185" spans="1:24" hidden="1">
      <c r="A185" s="140">
        <v>184</v>
      </c>
      <c r="B185" s="140"/>
      <c r="C185" s="185">
        <v>3410752</v>
      </c>
      <c r="D185" s="140" t="s">
        <v>2359</v>
      </c>
      <c r="E185" s="140" t="s">
        <v>2147</v>
      </c>
      <c r="F185" s="140" t="s">
        <v>2151</v>
      </c>
      <c r="G185" s="162">
        <v>1</v>
      </c>
      <c r="H185" s="222">
        <v>46091</v>
      </c>
      <c r="I185" s="222">
        <f t="shared" si="0"/>
        <v>46730</v>
      </c>
      <c r="J185" s="222">
        <f t="shared" si="1"/>
        <v>46731</v>
      </c>
      <c r="K185" s="223">
        <f t="shared" si="2"/>
        <v>46913</v>
      </c>
      <c r="L185" s="199"/>
      <c r="M185" s="193" t="s">
        <v>2148</v>
      </c>
      <c r="N185" s="140" t="s">
        <v>2152</v>
      </c>
      <c r="O185" s="140"/>
      <c r="P185" s="141"/>
      <c r="Q185" s="141"/>
      <c r="R185" s="141"/>
      <c r="S185" s="141"/>
      <c r="T185" s="141"/>
      <c r="U185" s="141"/>
      <c r="V185" s="141"/>
      <c r="W185" s="141"/>
      <c r="X185" s="141"/>
    </row>
    <row r="186" spans="1:24" hidden="1">
      <c r="A186" s="140">
        <v>185</v>
      </c>
      <c r="B186" s="141"/>
      <c r="C186" s="185">
        <v>3410751</v>
      </c>
      <c r="D186" s="140" t="s">
        <v>2360</v>
      </c>
      <c r="E186" s="140" t="s">
        <v>2147</v>
      </c>
      <c r="F186" s="140" t="s">
        <v>2151</v>
      </c>
      <c r="G186" s="162">
        <v>1</v>
      </c>
      <c r="H186" s="222">
        <v>46091</v>
      </c>
      <c r="I186" s="222">
        <f t="shared" si="0"/>
        <v>46730</v>
      </c>
      <c r="J186" s="222">
        <f t="shared" si="1"/>
        <v>46731</v>
      </c>
      <c r="K186" s="223">
        <f t="shared" si="2"/>
        <v>46913</v>
      </c>
      <c r="L186" s="199"/>
      <c r="M186" s="193" t="s">
        <v>2148</v>
      </c>
      <c r="N186" s="140" t="s">
        <v>2161</v>
      </c>
      <c r="O186" s="140"/>
      <c r="P186" s="141"/>
      <c r="Q186" s="141"/>
      <c r="R186" s="141"/>
      <c r="S186" s="141"/>
      <c r="T186" s="141"/>
      <c r="U186" s="141"/>
      <c r="V186" s="141"/>
      <c r="W186" s="141"/>
      <c r="X186" s="141"/>
    </row>
    <row r="187" spans="1:24" hidden="1">
      <c r="A187" s="140">
        <v>186</v>
      </c>
      <c r="B187" s="141"/>
      <c r="C187" s="185">
        <v>3410763</v>
      </c>
      <c r="D187" s="140" t="s">
        <v>2361</v>
      </c>
      <c r="E187" s="140" t="s">
        <v>2147</v>
      </c>
      <c r="F187" s="140" t="s">
        <v>2151</v>
      </c>
      <c r="G187" s="162">
        <v>1</v>
      </c>
      <c r="H187" s="222">
        <v>46091</v>
      </c>
      <c r="I187" s="222">
        <f t="shared" si="0"/>
        <v>46730</v>
      </c>
      <c r="J187" s="222">
        <f t="shared" si="1"/>
        <v>46731</v>
      </c>
      <c r="K187" s="223">
        <f t="shared" si="2"/>
        <v>46913</v>
      </c>
      <c r="L187" s="199"/>
      <c r="M187" s="193" t="s">
        <v>2158</v>
      </c>
      <c r="N187" s="140" t="s">
        <v>2152</v>
      </c>
      <c r="O187" s="140"/>
      <c r="P187" s="141"/>
      <c r="Q187" s="141"/>
      <c r="R187" s="141"/>
      <c r="S187" s="141"/>
      <c r="T187" s="141"/>
      <c r="U187" s="141"/>
      <c r="V187" s="141"/>
      <c r="W187" s="141"/>
      <c r="X187" s="141"/>
    </row>
    <row r="188" spans="1:24" hidden="1">
      <c r="A188" s="140">
        <v>187</v>
      </c>
      <c r="B188" s="141"/>
      <c r="C188" s="185">
        <v>3410742</v>
      </c>
      <c r="D188" s="140" t="s">
        <v>2362</v>
      </c>
      <c r="E188" s="140" t="s">
        <v>2147</v>
      </c>
      <c r="F188" s="140" t="s">
        <v>2151</v>
      </c>
      <c r="G188" s="162">
        <v>1</v>
      </c>
      <c r="H188" s="222">
        <v>46091</v>
      </c>
      <c r="I188" s="222">
        <f t="shared" si="0"/>
        <v>46730</v>
      </c>
      <c r="J188" s="222">
        <f t="shared" si="1"/>
        <v>46731</v>
      </c>
      <c r="K188" s="223">
        <f t="shared" si="2"/>
        <v>46913</v>
      </c>
      <c r="L188" s="199"/>
      <c r="M188" s="193" t="s">
        <v>2158</v>
      </c>
      <c r="N188" s="141" t="s">
        <v>2161</v>
      </c>
      <c r="O188" s="140"/>
      <c r="P188" s="141"/>
      <c r="Q188" s="141"/>
      <c r="R188" s="141"/>
      <c r="S188" s="141"/>
      <c r="T188" s="141"/>
      <c r="U188" s="141"/>
      <c r="V188" s="141"/>
      <c r="W188" s="141"/>
      <c r="X188" s="141"/>
    </row>
    <row r="189" spans="1:24">
      <c r="A189" s="213">
        <v>188</v>
      </c>
      <c r="B189" s="213"/>
      <c r="C189" s="214" t="s">
        <v>2363</v>
      </c>
      <c r="D189" s="140" t="s">
        <v>2364</v>
      </c>
      <c r="E189" s="140" t="s">
        <v>1586</v>
      </c>
      <c r="F189" s="140" t="s">
        <v>456</v>
      </c>
      <c r="G189" s="162">
        <v>1</v>
      </c>
      <c r="H189" s="222">
        <v>46162</v>
      </c>
      <c r="I189" s="222"/>
      <c r="J189" s="222"/>
      <c r="K189" s="223"/>
      <c r="L189" s="199"/>
      <c r="M189" s="190" t="s">
        <v>2230</v>
      </c>
      <c r="N189" s="141" t="s">
        <v>2149</v>
      </c>
      <c r="O189" s="141"/>
      <c r="P189" s="141"/>
      <c r="Q189" s="141"/>
      <c r="R189" s="141"/>
      <c r="S189" s="141"/>
      <c r="T189" s="141"/>
      <c r="U189" s="141"/>
      <c r="V189" s="141"/>
      <c r="W189" s="141"/>
      <c r="X189" s="141"/>
    </row>
    <row r="190" spans="1:24">
      <c r="A190" s="213">
        <v>189</v>
      </c>
      <c r="B190" s="213"/>
      <c r="C190" s="214" t="s">
        <v>2365</v>
      </c>
      <c r="D190" s="140" t="s">
        <v>2366</v>
      </c>
      <c r="E190" s="140" t="s">
        <v>1586</v>
      </c>
      <c r="F190" s="140" t="s">
        <v>456</v>
      </c>
      <c r="G190" s="162">
        <v>1</v>
      </c>
      <c r="H190" s="222">
        <v>46162</v>
      </c>
      <c r="I190" s="222"/>
      <c r="J190" s="222"/>
      <c r="K190" s="223"/>
      <c r="L190" s="199"/>
      <c r="M190" s="190" t="s">
        <v>2230</v>
      </c>
      <c r="N190" s="141" t="s">
        <v>2152</v>
      </c>
      <c r="O190" s="141"/>
      <c r="P190" s="141"/>
      <c r="Q190" s="141"/>
      <c r="R190" s="141"/>
      <c r="S190" s="141"/>
      <c r="T190" s="141"/>
      <c r="U190" s="141"/>
      <c r="V190" s="141"/>
      <c r="W190" s="141"/>
      <c r="X190" s="141"/>
    </row>
    <row r="191" spans="1:24">
      <c r="A191" s="213">
        <v>190</v>
      </c>
      <c r="B191" s="213"/>
      <c r="C191" s="214" t="s">
        <v>2367</v>
      </c>
      <c r="D191" s="140" t="s">
        <v>2368</v>
      </c>
      <c r="E191" s="140" t="s">
        <v>1586</v>
      </c>
      <c r="F191" s="140" t="s">
        <v>456</v>
      </c>
      <c r="G191" s="162">
        <v>1</v>
      </c>
      <c r="H191" s="222">
        <v>46162</v>
      </c>
      <c r="I191" s="222"/>
      <c r="J191" s="222"/>
      <c r="K191" s="223"/>
      <c r="L191" s="199"/>
      <c r="M191" s="190" t="s">
        <v>2230</v>
      </c>
      <c r="N191" s="141" t="s">
        <v>2152</v>
      </c>
      <c r="O191" s="141"/>
      <c r="P191" s="141"/>
      <c r="Q191" s="141"/>
      <c r="R191" s="141"/>
      <c r="S191" s="141"/>
      <c r="T191" s="141"/>
      <c r="U191" s="141"/>
      <c r="V191" s="141"/>
      <c r="W191" s="141"/>
      <c r="X191" s="141"/>
    </row>
    <row r="192" spans="1:24">
      <c r="A192" s="213">
        <v>191</v>
      </c>
      <c r="B192" s="213"/>
      <c r="C192" s="214" t="s">
        <v>2369</v>
      </c>
      <c r="D192" s="140" t="s">
        <v>2370</v>
      </c>
      <c r="E192" s="140" t="s">
        <v>1586</v>
      </c>
      <c r="F192" s="140" t="s">
        <v>456</v>
      </c>
      <c r="G192" s="162">
        <v>1</v>
      </c>
      <c r="H192" s="222">
        <v>46162</v>
      </c>
      <c r="I192" s="222"/>
      <c r="J192" s="222"/>
      <c r="K192" s="223"/>
      <c r="L192" s="199"/>
      <c r="M192" s="194" t="s">
        <v>2230</v>
      </c>
      <c r="N192" s="141" t="s">
        <v>2161</v>
      </c>
      <c r="O192" s="141"/>
      <c r="P192" s="141"/>
      <c r="Q192" s="141"/>
      <c r="R192" s="141"/>
      <c r="S192" s="141"/>
      <c r="T192" s="141"/>
      <c r="U192" s="141"/>
      <c r="V192" s="141"/>
      <c r="W192" s="141"/>
      <c r="X192" s="141"/>
    </row>
    <row r="193" spans="1:24">
      <c r="A193" s="213">
        <v>192</v>
      </c>
      <c r="B193" s="213"/>
      <c r="C193" s="214" t="s">
        <v>2371</v>
      </c>
      <c r="D193" s="140" t="s">
        <v>2372</v>
      </c>
      <c r="E193" s="140" t="s">
        <v>1586</v>
      </c>
      <c r="F193" s="140" t="s">
        <v>456</v>
      </c>
      <c r="G193" s="162">
        <v>1</v>
      </c>
      <c r="H193" s="222">
        <v>46162</v>
      </c>
      <c r="I193" s="222"/>
      <c r="J193" s="222"/>
      <c r="K193" s="223"/>
      <c r="L193" s="199"/>
      <c r="M193" s="194" t="s">
        <v>2158</v>
      </c>
      <c r="N193" s="141" t="s">
        <v>2149</v>
      </c>
      <c r="O193" s="141"/>
      <c r="P193" s="141"/>
      <c r="Q193" s="141"/>
      <c r="R193" s="141"/>
      <c r="S193" s="141"/>
      <c r="T193" s="141"/>
      <c r="U193" s="141"/>
      <c r="V193" s="141"/>
      <c r="W193" s="141"/>
      <c r="X193" s="141"/>
    </row>
    <row r="194" spans="1:24">
      <c r="A194" s="213">
        <v>193</v>
      </c>
      <c r="B194" s="213"/>
      <c r="C194" s="214" t="s">
        <v>2373</v>
      </c>
      <c r="D194" s="140" t="s">
        <v>2374</v>
      </c>
      <c r="E194" s="140" t="s">
        <v>1586</v>
      </c>
      <c r="F194" s="140" t="s">
        <v>456</v>
      </c>
      <c r="G194" s="162">
        <v>1</v>
      </c>
      <c r="H194" s="222">
        <v>46162</v>
      </c>
      <c r="I194" s="222"/>
      <c r="J194" s="222"/>
      <c r="K194" s="223"/>
      <c r="L194" s="199"/>
      <c r="M194" s="194" t="s">
        <v>2158</v>
      </c>
      <c r="N194" s="141" t="s">
        <v>2149</v>
      </c>
      <c r="O194" s="141"/>
      <c r="P194" s="141"/>
      <c r="Q194" s="141"/>
      <c r="R194" s="141"/>
      <c r="S194" s="141"/>
      <c r="T194" s="141"/>
      <c r="U194" s="141"/>
      <c r="V194" s="141"/>
      <c r="W194" s="141"/>
      <c r="X194" s="141"/>
    </row>
    <row r="195" spans="1:24">
      <c r="A195" s="213">
        <v>194</v>
      </c>
      <c r="B195" s="213"/>
      <c r="C195" s="214" t="s">
        <v>2375</v>
      </c>
      <c r="D195" s="140" t="s">
        <v>2376</v>
      </c>
      <c r="E195" s="140" t="s">
        <v>1586</v>
      </c>
      <c r="F195" s="140" t="s">
        <v>456</v>
      </c>
      <c r="G195" s="162">
        <v>1</v>
      </c>
      <c r="H195" s="222">
        <v>46162</v>
      </c>
      <c r="I195" s="222"/>
      <c r="J195" s="222"/>
      <c r="K195" s="223"/>
      <c r="L195" s="199"/>
      <c r="M195" s="194" t="s">
        <v>2158</v>
      </c>
      <c r="N195" s="141" t="s">
        <v>2152</v>
      </c>
      <c r="O195" s="141"/>
      <c r="P195" s="141"/>
      <c r="Q195" s="141"/>
      <c r="R195" s="141"/>
      <c r="S195" s="141"/>
      <c r="T195" s="141"/>
      <c r="U195" s="141"/>
      <c r="V195" s="141"/>
      <c r="W195" s="141"/>
      <c r="X195" s="141"/>
    </row>
    <row r="196" spans="1:24">
      <c r="A196" s="213">
        <v>195</v>
      </c>
      <c r="B196" s="213"/>
      <c r="C196" s="214" t="s">
        <v>2377</v>
      </c>
      <c r="D196" s="140" t="s">
        <v>2378</v>
      </c>
      <c r="E196" s="140" t="s">
        <v>1586</v>
      </c>
      <c r="F196" s="140" t="s">
        <v>456</v>
      </c>
      <c r="G196" s="162">
        <v>1</v>
      </c>
      <c r="H196" s="222">
        <v>46162</v>
      </c>
      <c r="I196" s="222"/>
      <c r="J196" s="222"/>
      <c r="K196" s="223"/>
      <c r="L196" s="199"/>
      <c r="M196" s="194" t="s">
        <v>2158</v>
      </c>
      <c r="N196" s="141" t="s">
        <v>2152</v>
      </c>
      <c r="O196" s="141"/>
      <c r="P196" s="141"/>
      <c r="Q196" s="141"/>
      <c r="R196" s="141"/>
      <c r="S196" s="141"/>
      <c r="T196" s="141"/>
      <c r="U196" s="141"/>
      <c r="V196" s="141"/>
      <c r="W196" s="141"/>
      <c r="X196" s="141"/>
    </row>
    <row r="197" spans="1:24">
      <c r="A197" s="213">
        <v>196</v>
      </c>
      <c r="B197" s="213"/>
      <c r="C197" s="214" t="s">
        <v>2379</v>
      </c>
      <c r="D197" s="140" t="s">
        <v>2380</v>
      </c>
      <c r="E197" s="140" t="s">
        <v>1586</v>
      </c>
      <c r="F197" s="140" t="s">
        <v>456</v>
      </c>
      <c r="G197" s="162">
        <v>1</v>
      </c>
      <c r="H197" s="222">
        <v>46162</v>
      </c>
      <c r="I197" s="222"/>
      <c r="J197" s="222"/>
      <c r="K197" s="223"/>
      <c r="L197" s="199"/>
      <c r="M197" s="194" t="s">
        <v>2158</v>
      </c>
      <c r="N197" s="141" t="s">
        <v>2149</v>
      </c>
      <c r="O197" s="141"/>
      <c r="P197" s="141"/>
      <c r="Q197" s="141"/>
      <c r="R197" s="141"/>
      <c r="S197" s="141"/>
      <c r="T197" s="141"/>
      <c r="U197" s="141"/>
      <c r="V197" s="141"/>
      <c r="W197" s="141"/>
      <c r="X197" s="141"/>
    </row>
    <row r="198" spans="1:24">
      <c r="A198" s="213">
        <v>197</v>
      </c>
      <c r="B198" s="213"/>
      <c r="C198" s="214" t="s">
        <v>2381</v>
      </c>
      <c r="D198" s="140" t="s">
        <v>2382</v>
      </c>
      <c r="E198" s="140" t="s">
        <v>1586</v>
      </c>
      <c r="F198" s="140" t="s">
        <v>456</v>
      </c>
      <c r="G198" s="162">
        <v>1</v>
      </c>
      <c r="H198" s="222">
        <v>46162</v>
      </c>
      <c r="I198" s="222"/>
      <c r="J198" s="222"/>
      <c r="K198" s="223"/>
      <c r="L198" s="199"/>
      <c r="M198" s="194" t="s">
        <v>2158</v>
      </c>
      <c r="N198" s="141" t="s">
        <v>2149</v>
      </c>
      <c r="O198" s="141"/>
      <c r="P198" s="141"/>
      <c r="Q198" s="141"/>
      <c r="R198" s="141"/>
      <c r="S198" s="141"/>
      <c r="T198" s="141"/>
      <c r="U198" s="141"/>
      <c r="V198" s="141"/>
      <c r="W198" s="141"/>
      <c r="X198" s="141"/>
    </row>
    <row r="199" spans="1:24">
      <c r="A199" s="213">
        <v>198</v>
      </c>
      <c r="B199" s="213"/>
      <c r="C199" s="214" t="s">
        <v>2383</v>
      </c>
      <c r="D199" s="140" t="s">
        <v>2384</v>
      </c>
      <c r="E199" s="140" t="s">
        <v>1586</v>
      </c>
      <c r="F199" s="140" t="s">
        <v>456</v>
      </c>
      <c r="G199" s="162">
        <v>1</v>
      </c>
      <c r="H199" s="222">
        <v>46162</v>
      </c>
      <c r="I199" s="222"/>
      <c r="J199" s="222"/>
      <c r="K199" s="223"/>
      <c r="L199" s="199"/>
      <c r="M199" s="194" t="s">
        <v>2158</v>
      </c>
      <c r="N199" s="141" t="s">
        <v>2149</v>
      </c>
      <c r="O199" s="141"/>
      <c r="P199" s="141"/>
      <c r="Q199" s="141"/>
      <c r="R199" s="141"/>
      <c r="S199" s="141"/>
      <c r="T199" s="141"/>
      <c r="U199" s="141"/>
      <c r="V199" s="141"/>
      <c r="W199" s="141"/>
      <c r="X199" s="141"/>
    </row>
    <row r="200" spans="1:24">
      <c r="A200" s="213">
        <v>199</v>
      </c>
      <c r="B200" s="213"/>
      <c r="C200" s="214" t="s">
        <v>2385</v>
      </c>
      <c r="D200" s="140" t="s">
        <v>2386</v>
      </c>
      <c r="E200" s="140" t="s">
        <v>1586</v>
      </c>
      <c r="F200" s="140" t="s">
        <v>456</v>
      </c>
      <c r="G200" s="162">
        <v>1</v>
      </c>
      <c r="H200" s="222">
        <v>46162</v>
      </c>
      <c r="I200" s="222"/>
      <c r="J200" s="222"/>
      <c r="K200" s="223"/>
      <c r="L200" s="199"/>
      <c r="M200" s="194" t="s">
        <v>2158</v>
      </c>
      <c r="N200" s="141" t="s">
        <v>2152</v>
      </c>
      <c r="O200" s="141"/>
      <c r="P200" s="141"/>
      <c r="Q200" s="141"/>
      <c r="R200" s="141"/>
      <c r="S200" s="141"/>
      <c r="T200" s="141"/>
      <c r="U200" s="141"/>
      <c r="V200" s="141"/>
      <c r="W200" s="141"/>
      <c r="X200" s="141"/>
    </row>
    <row r="201" spans="1:24">
      <c r="A201" s="213">
        <v>200</v>
      </c>
      <c r="B201" s="213"/>
      <c r="C201" s="214" t="s">
        <v>2387</v>
      </c>
      <c r="D201" s="140" t="s">
        <v>2388</v>
      </c>
      <c r="E201" s="140" t="s">
        <v>1586</v>
      </c>
      <c r="F201" s="140" t="s">
        <v>456</v>
      </c>
      <c r="G201" s="162">
        <v>1</v>
      </c>
      <c r="H201" s="222">
        <v>46162</v>
      </c>
      <c r="I201" s="222"/>
      <c r="J201" s="222"/>
      <c r="K201" s="223"/>
      <c r="L201" s="199"/>
      <c r="M201" s="194" t="s">
        <v>2158</v>
      </c>
      <c r="N201" s="141" t="s">
        <v>2152</v>
      </c>
      <c r="O201" s="141"/>
      <c r="P201" s="141"/>
      <c r="Q201" s="141"/>
      <c r="R201" s="141"/>
      <c r="S201" s="141"/>
      <c r="T201" s="141"/>
      <c r="U201" s="141"/>
      <c r="V201" s="141"/>
      <c r="W201" s="141"/>
      <c r="X201" s="141"/>
    </row>
    <row r="202" spans="1:24">
      <c r="A202" s="213">
        <v>201</v>
      </c>
      <c r="B202" s="213"/>
      <c r="C202" s="214" t="s">
        <v>2389</v>
      </c>
      <c r="D202" s="140" t="s">
        <v>2390</v>
      </c>
      <c r="E202" s="140" t="s">
        <v>1586</v>
      </c>
      <c r="F202" s="140" t="s">
        <v>456</v>
      </c>
      <c r="G202" s="162">
        <v>1</v>
      </c>
      <c r="H202" s="222">
        <v>46162</v>
      </c>
      <c r="I202" s="222"/>
      <c r="J202" s="222"/>
      <c r="K202" s="223"/>
      <c r="L202" s="199"/>
      <c r="M202" s="194" t="s">
        <v>2158</v>
      </c>
      <c r="N202" s="141" t="s">
        <v>2152</v>
      </c>
      <c r="O202" s="141"/>
      <c r="P202" s="141"/>
      <c r="Q202" s="141"/>
      <c r="R202" s="141"/>
      <c r="S202" s="141"/>
      <c r="T202" s="141"/>
      <c r="U202" s="141"/>
      <c r="V202" s="141"/>
      <c r="W202" s="141"/>
      <c r="X202" s="141"/>
    </row>
    <row r="203" spans="1:24" hidden="1">
      <c r="A203" s="225">
        <v>202</v>
      </c>
      <c r="B203" s="225"/>
      <c r="C203" s="226" t="s">
        <v>2391</v>
      </c>
      <c r="D203" s="140" t="s">
        <v>2392</v>
      </c>
      <c r="E203" s="140" t="s">
        <v>1586</v>
      </c>
      <c r="F203" s="140" t="s">
        <v>2155</v>
      </c>
      <c r="G203" s="224">
        <v>1</v>
      </c>
      <c r="H203" s="222">
        <v>46132</v>
      </c>
      <c r="I203" s="170"/>
      <c r="J203" s="171"/>
      <c r="K203" s="191"/>
      <c r="L203" s="199"/>
      <c r="M203" s="194" t="s">
        <v>2148</v>
      </c>
      <c r="N203" s="141" t="s">
        <v>2152</v>
      </c>
      <c r="O203" s="141"/>
      <c r="P203" s="141"/>
      <c r="Q203" s="141"/>
      <c r="R203" s="141"/>
      <c r="S203" s="141"/>
      <c r="T203" s="141"/>
      <c r="U203" s="141"/>
      <c r="V203" s="141"/>
      <c r="W203" s="141"/>
      <c r="X203" s="141"/>
    </row>
    <row r="204" spans="1:24" hidden="1">
      <c r="A204" s="225">
        <v>203</v>
      </c>
      <c r="B204" s="225"/>
      <c r="C204" s="226" t="s">
        <v>2393</v>
      </c>
      <c r="D204" s="140" t="s">
        <v>2394</v>
      </c>
      <c r="E204" s="140" t="s">
        <v>1586</v>
      </c>
      <c r="F204" s="140" t="s">
        <v>2155</v>
      </c>
      <c r="G204" s="224">
        <v>1</v>
      </c>
      <c r="H204" s="222">
        <v>46132</v>
      </c>
      <c r="I204" s="170"/>
      <c r="J204" s="171"/>
      <c r="K204" s="191"/>
      <c r="L204" s="199"/>
      <c r="M204" s="194" t="s">
        <v>2148</v>
      </c>
      <c r="N204" s="141" t="s">
        <v>2149</v>
      </c>
      <c r="O204" s="141"/>
      <c r="P204" s="141"/>
      <c r="Q204" s="141"/>
      <c r="R204" s="141"/>
      <c r="S204" s="141"/>
      <c r="T204" s="141"/>
      <c r="U204" s="141"/>
      <c r="V204" s="141"/>
      <c r="W204" s="141"/>
      <c r="X204" s="141"/>
    </row>
    <row r="205" spans="1:24" hidden="1">
      <c r="A205" s="227">
        <v>204</v>
      </c>
      <c r="B205" s="227"/>
      <c r="C205" s="228" t="s">
        <v>2395</v>
      </c>
      <c r="D205" s="140" t="s">
        <v>2396</v>
      </c>
      <c r="E205" s="140" t="s">
        <v>1586</v>
      </c>
      <c r="F205" s="140" t="s">
        <v>2155</v>
      </c>
      <c r="G205" s="224">
        <v>1</v>
      </c>
      <c r="H205" s="222">
        <v>46132</v>
      </c>
      <c r="I205" s="170"/>
      <c r="J205" s="171"/>
      <c r="K205" s="191"/>
      <c r="L205" s="199"/>
      <c r="M205" s="194" t="s">
        <v>2148</v>
      </c>
      <c r="N205" s="141" t="s">
        <v>2397</v>
      </c>
      <c r="O205" s="141"/>
      <c r="P205" s="141"/>
      <c r="Q205" s="141"/>
      <c r="R205" s="141"/>
      <c r="S205" s="141"/>
      <c r="T205" s="141"/>
      <c r="U205" s="141"/>
      <c r="V205" s="141"/>
      <c r="W205" s="141"/>
      <c r="X205" s="141"/>
    </row>
    <row r="206" spans="1:24" hidden="1">
      <c r="A206" s="227">
        <v>205</v>
      </c>
      <c r="B206" s="227"/>
      <c r="C206" s="228" t="s">
        <v>2398</v>
      </c>
      <c r="D206" s="140" t="s">
        <v>2399</v>
      </c>
      <c r="E206" s="140" t="s">
        <v>1586</v>
      </c>
      <c r="F206" s="140" t="s">
        <v>2155</v>
      </c>
      <c r="G206" s="224">
        <v>1</v>
      </c>
      <c r="H206" s="222">
        <v>46132</v>
      </c>
      <c r="I206" s="170"/>
      <c r="J206" s="171"/>
      <c r="K206" s="191"/>
      <c r="L206" s="199"/>
      <c r="M206" s="194" t="s">
        <v>2148</v>
      </c>
      <c r="N206" s="141" t="s">
        <v>2152</v>
      </c>
      <c r="O206" s="141"/>
      <c r="P206" s="141"/>
      <c r="Q206" s="141"/>
      <c r="R206" s="141"/>
      <c r="S206" s="141"/>
      <c r="T206" s="141"/>
      <c r="U206" s="141"/>
      <c r="V206" s="141"/>
      <c r="W206" s="141"/>
      <c r="X206" s="141"/>
    </row>
    <row r="207" spans="1:24" hidden="1">
      <c r="A207" s="227">
        <v>206</v>
      </c>
      <c r="B207" s="227"/>
      <c r="C207" s="228" t="s">
        <v>2400</v>
      </c>
      <c r="D207" s="140" t="s">
        <v>2401</v>
      </c>
      <c r="E207" s="140" t="s">
        <v>1586</v>
      </c>
      <c r="F207" s="140" t="s">
        <v>2151</v>
      </c>
      <c r="G207" s="224">
        <v>1</v>
      </c>
      <c r="H207" s="222">
        <v>46132</v>
      </c>
      <c r="I207" s="170"/>
      <c r="J207" s="171"/>
      <c r="K207" s="191"/>
      <c r="L207" s="199"/>
      <c r="M207" s="194" t="s">
        <v>2148</v>
      </c>
      <c r="N207" s="141"/>
      <c r="O207" s="141"/>
      <c r="P207" s="141"/>
      <c r="Q207" s="141"/>
      <c r="R207" s="141"/>
      <c r="S207" s="141"/>
      <c r="T207" s="141"/>
      <c r="U207" s="141"/>
      <c r="V207" s="141"/>
      <c r="W207" s="141"/>
      <c r="X207" s="141"/>
    </row>
    <row r="208" spans="1:24" hidden="1">
      <c r="A208" s="227">
        <v>207</v>
      </c>
      <c r="B208" s="227"/>
      <c r="C208" s="228" t="s">
        <v>2402</v>
      </c>
      <c r="D208" s="140" t="s">
        <v>2403</v>
      </c>
      <c r="E208" s="140" t="s">
        <v>1586</v>
      </c>
      <c r="F208" s="140" t="s">
        <v>2151</v>
      </c>
      <c r="G208" s="224">
        <v>1</v>
      </c>
      <c r="H208" s="222">
        <v>46132</v>
      </c>
      <c r="I208" s="170"/>
      <c r="J208" s="171"/>
      <c r="K208" s="191"/>
      <c r="L208" s="199"/>
      <c r="M208" s="194" t="s">
        <v>2148</v>
      </c>
      <c r="N208" s="141"/>
      <c r="O208" s="141"/>
      <c r="P208" s="141"/>
      <c r="Q208" s="141"/>
      <c r="R208" s="141"/>
      <c r="S208" s="141"/>
      <c r="T208" s="141"/>
      <c r="U208" s="141"/>
      <c r="V208" s="141"/>
      <c r="W208" s="141"/>
      <c r="X208" s="141"/>
    </row>
    <row r="209" spans="1:24" hidden="1">
      <c r="A209" s="227">
        <v>208</v>
      </c>
      <c r="B209" s="227"/>
      <c r="C209" s="228" t="s">
        <v>2404</v>
      </c>
      <c r="D209" s="140" t="s">
        <v>2405</v>
      </c>
      <c r="E209" s="140" t="s">
        <v>1586</v>
      </c>
      <c r="F209" s="140" t="s">
        <v>2151</v>
      </c>
      <c r="G209" s="224">
        <v>1</v>
      </c>
      <c r="H209" s="222">
        <v>46132</v>
      </c>
      <c r="I209" s="170"/>
      <c r="J209" s="171"/>
      <c r="K209" s="191"/>
      <c r="L209" s="199"/>
      <c r="M209" s="194" t="s">
        <v>2230</v>
      </c>
      <c r="N209" s="141" t="s">
        <v>2397</v>
      </c>
      <c r="O209" s="141"/>
      <c r="P209" s="141"/>
      <c r="Q209" s="141"/>
      <c r="R209" s="141"/>
      <c r="S209" s="141"/>
      <c r="T209" s="141"/>
      <c r="U209" s="141"/>
      <c r="V209" s="141"/>
      <c r="W209" s="141"/>
      <c r="X209" s="141"/>
    </row>
    <row r="210" spans="1:24" hidden="1">
      <c r="A210" s="140">
        <v>209</v>
      </c>
      <c r="B210" s="141"/>
      <c r="C210" s="154">
        <v>3462707</v>
      </c>
      <c r="D210" s="140" t="s">
        <v>2406</v>
      </c>
      <c r="E210" s="140" t="s">
        <v>1586</v>
      </c>
      <c r="F210" s="140" t="s">
        <v>2151</v>
      </c>
      <c r="G210" s="224">
        <v>1</v>
      </c>
      <c r="H210" s="222">
        <v>46097</v>
      </c>
      <c r="I210" s="222">
        <f>EDATE(H210,9)-1</f>
        <v>46371</v>
      </c>
      <c r="J210" s="222">
        <f>EDATE(H210,9)</f>
        <v>46372</v>
      </c>
      <c r="K210" s="223">
        <f>EDATE(H210,15)-1</f>
        <v>46553</v>
      </c>
      <c r="L210" s="199"/>
      <c r="M210" s="194" t="s">
        <v>2230</v>
      </c>
      <c r="N210" s="141" t="s">
        <v>2149</v>
      </c>
      <c r="O210" s="141"/>
      <c r="P210" s="141"/>
      <c r="Q210" s="141"/>
      <c r="R210" s="141"/>
      <c r="S210" s="141"/>
      <c r="T210" s="141"/>
      <c r="U210" s="141"/>
      <c r="V210" s="141"/>
      <c r="W210" s="141"/>
      <c r="X210" s="141"/>
    </row>
    <row r="211" spans="1:24" hidden="1">
      <c r="A211" s="229">
        <v>210</v>
      </c>
      <c r="B211" s="229"/>
      <c r="C211" s="230" t="s">
        <v>2407</v>
      </c>
      <c r="D211" s="229" t="s">
        <v>2408</v>
      </c>
      <c r="E211" s="229" t="s">
        <v>873</v>
      </c>
      <c r="F211" s="229" t="s">
        <v>2151</v>
      </c>
      <c r="G211" s="140"/>
      <c r="H211" s="169"/>
      <c r="I211" s="170"/>
      <c r="J211" s="171"/>
      <c r="K211" s="191"/>
      <c r="L211" s="199"/>
      <c r="M211" s="195"/>
      <c r="N211" s="141"/>
      <c r="O211" s="141"/>
      <c r="P211" s="141"/>
      <c r="Q211" s="141"/>
      <c r="R211" s="141"/>
      <c r="S211" s="141"/>
      <c r="T211" s="141"/>
      <c r="U211" s="141"/>
      <c r="V211" s="141"/>
      <c r="W211" s="141"/>
      <c r="X211" s="141"/>
    </row>
    <row r="212" spans="1:24" hidden="1">
      <c r="A212" s="229">
        <v>211</v>
      </c>
      <c r="B212" s="229"/>
      <c r="C212" s="230" t="s">
        <v>2409</v>
      </c>
      <c r="D212" s="229" t="s">
        <v>2410</v>
      </c>
      <c r="E212" s="229" t="s">
        <v>873</v>
      </c>
      <c r="F212" s="229" t="s">
        <v>2151</v>
      </c>
      <c r="G212" s="140"/>
      <c r="H212" s="169"/>
      <c r="I212" s="170"/>
      <c r="J212" s="171"/>
      <c r="K212" s="191"/>
      <c r="L212" s="199"/>
      <c r="M212" s="195"/>
      <c r="N212" s="141"/>
      <c r="O212" s="141"/>
      <c r="P212" s="141"/>
      <c r="Q212" s="141"/>
      <c r="R212" s="141"/>
      <c r="S212" s="141"/>
      <c r="T212" s="141"/>
      <c r="U212" s="141"/>
      <c r="V212" s="141"/>
      <c r="W212" s="141"/>
      <c r="X212" s="141"/>
    </row>
    <row r="213" spans="1:24" hidden="1">
      <c r="A213" s="140"/>
      <c r="B213" s="141"/>
      <c r="C213" s="154"/>
      <c r="D213" s="140"/>
      <c r="E213" s="140"/>
      <c r="F213" s="140"/>
      <c r="G213" s="140"/>
      <c r="H213" s="169"/>
      <c r="I213" s="170"/>
      <c r="J213" s="171"/>
      <c r="K213" s="191"/>
      <c r="L213" s="199"/>
      <c r="M213" s="195"/>
      <c r="N213" s="141"/>
      <c r="O213" s="141"/>
      <c r="P213" s="141"/>
      <c r="Q213" s="141"/>
      <c r="R213" s="141"/>
      <c r="S213" s="141"/>
      <c r="T213" s="141"/>
      <c r="U213" s="141"/>
      <c r="V213" s="141"/>
      <c r="W213" s="141"/>
      <c r="X213" s="141"/>
    </row>
    <row r="214" spans="1:24" hidden="1">
      <c r="A214" s="140"/>
      <c r="B214" s="141"/>
      <c r="C214" s="154"/>
      <c r="D214" s="140"/>
      <c r="E214" s="140"/>
      <c r="F214" s="140"/>
      <c r="G214" s="140"/>
      <c r="H214" s="169"/>
      <c r="I214" s="170"/>
      <c r="J214" s="171"/>
      <c r="K214" s="191"/>
      <c r="L214" s="199"/>
      <c r="M214" s="195"/>
      <c r="N214" s="141"/>
      <c r="O214" s="141"/>
      <c r="P214" s="141"/>
      <c r="Q214" s="141"/>
      <c r="R214" s="141"/>
      <c r="S214" s="141"/>
      <c r="T214" s="141"/>
      <c r="U214" s="141"/>
      <c r="V214" s="141"/>
      <c r="W214" s="141"/>
      <c r="X214" s="141"/>
    </row>
    <row r="215" spans="1:24" hidden="1">
      <c r="A215" s="140"/>
      <c r="B215" s="141"/>
      <c r="C215" s="154"/>
      <c r="D215" s="140"/>
      <c r="E215" s="140"/>
      <c r="F215" s="140"/>
      <c r="G215" s="140"/>
      <c r="H215" s="169"/>
      <c r="I215" s="170"/>
      <c r="J215" s="171"/>
      <c r="K215" s="191"/>
      <c r="L215" s="199"/>
      <c r="M215" s="195"/>
      <c r="N215" s="141"/>
      <c r="O215" s="141"/>
      <c r="P215" s="141"/>
      <c r="Q215" s="141"/>
      <c r="R215" s="141"/>
      <c r="S215" s="141"/>
      <c r="T215" s="141"/>
      <c r="U215" s="141"/>
      <c r="V215" s="141"/>
      <c r="W215" s="141"/>
      <c r="X215" s="141"/>
    </row>
    <row r="216" spans="1:24" hidden="1">
      <c r="A216" s="140"/>
      <c r="B216" s="141"/>
      <c r="C216" s="154"/>
      <c r="D216" s="140"/>
      <c r="E216" s="140"/>
      <c r="F216" s="140"/>
      <c r="G216" s="140"/>
      <c r="H216" s="169"/>
      <c r="I216" s="170"/>
      <c r="J216" s="171"/>
      <c r="K216" s="191"/>
      <c r="L216" s="199"/>
      <c r="M216" s="195"/>
      <c r="N216" s="141"/>
      <c r="O216" s="141"/>
      <c r="P216" s="141"/>
      <c r="Q216" s="141"/>
      <c r="R216" s="141"/>
      <c r="S216" s="141"/>
      <c r="T216" s="141"/>
      <c r="U216" s="141"/>
      <c r="V216" s="141"/>
      <c r="W216" s="141"/>
      <c r="X216" s="141"/>
    </row>
    <row r="217" spans="1:24" hidden="1">
      <c r="A217" s="140"/>
      <c r="B217" s="141"/>
      <c r="C217" s="154"/>
      <c r="D217" s="140"/>
      <c r="E217" s="140"/>
      <c r="F217" s="140"/>
      <c r="G217" s="140"/>
      <c r="H217" s="169"/>
      <c r="I217" s="170"/>
      <c r="J217" s="171"/>
      <c r="K217" s="191"/>
      <c r="L217" s="199"/>
      <c r="M217" s="195"/>
      <c r="N217" s="141"/>
      <c r="O217" s="141"/>
      <c r="P217" s="141"/>
      <c r="Q217" s="141"/>
      <c r="R217" s="141"/>
      <c r="S217" s="141"/>
      <c r="T217" s="141"/>
      <c r="U217" s="141"/>
      <c r="V217" s="141"/>
      <c r="W217" s="141"/>
      <c r="X217" s="141"/>
    </row>
    <row r="218" spans="1:24" hidden="1">
      <c r="A218" s="140"/>
      <c r="B218" s="141"/>
      <c r="C218" s="154"/>
      <c r="D218" s="140"/>
      <c r="E218" s="140"/>
      <c r="F218" s="140"/>
      <c r="G218" s="140"/>
      <c r="H218" s="169"/>
      <c r="I218" s="170"/>
      <c r="J218" s="171"/>
      <c r="K218" s="191"/>
      <c r="L218" s="199"/>
      <c r="M218" s="195"/>
      <c r="N218" s="141"/>
      <c r="O218" s="141"/>
      <c r="P218" s="141"/>
      <c r="Q218" s="141"/>
      <c r="R218" s="141"/>
      <c r="S218" s="141"/>
      <c r="T218" s="141"/>
      <c r="U218" s="141"/>
      <c r="V218" s="141"/>
      <c r="W218" s="141"/>
      <c r="X218" s="141"/>
    </row>
    <row r="219" spans="1:24" hidden="1">
      <c r="A219" s="140"/>
      <c r="B219" s="141"/>
      <c r="C219" s="154"/>
      <c r="D219" s="140"/>
      <c r="E219" s="140"/>
      <c r="F219" s="140"/>
      <c r="G219" s="140"/>
      <c r="H219" s="169"/>
      <c r="I219" s="170"/>
      <c r="J219" s="171"/>
      <c r="K219" s="191"/>
      <c r="L219" s="199"/>
      <c r="M219" s="195"/>
      <c r="N219" s="141"/>
      <c r="O219" s="141"/>
      <c r="P219" s="141"/>
      <c r="Q219" s="141"/>
      <c r="R219" s="141"/>
      <c r="S219" s="141"/>
      <c r="T219" s="141"/>
      <c r="U219" s="141"/>
      <c r="V219" s="141"/>
      <c r="W219" s="141"/>
      <c r="X219" s="141"/>
    </row>
    <row r="220" spans="1:24" hidden="1">
      <c r="A220" s="140"/>
      <c r="B220" s="141"/>
      <c r="C220" s="154"/>
      <c r="D220" s="140"/>
      <c r="E220" s="140"/>
      <c r="F220" s="140"/>
      <c r="G220" s="140"/>
      <c r="H220" s="169"/>
      <c r="I220" s="170"/>
      <c r="J220" s="171"/>
      <c r="K220" s="191"/>
      <c r="L220" s="199"/>
      <c r="M220" s="195"/>
      <c r="N220" s="141"/>
      <c r="O220" s="141"/>
      <c r="P220" s="141"/>
      <c r="Q220" s="141"/>
      <c r="R220" s="141"/>
      <c r="S220" s="141"/>
      <c r="T220" s="141"/>
      <c r="U220" s="141"/>
      <c r="V220" s="141"/>
      <c r="W220" s="141"/>
      <c r="X220" s="141"/>
    </row>
    <row r="221" spans="1:24" hidden="1">
      <c r="A221" s="140"/>
      <c r="B221" s="141"/>
      <c r="C221" s="154"/>
      <c r="D221" s="140"/>
      <c r="E221" s="140"/>
      <c r="F221" s="140"/>
      <c r="G221" s="140"/>
      <c r="H221" s="169"/>
      <c r="I221" s="170"/>
      <c r="J221" s="171"/>
      <c r="K221" s="191"/>
      <c r="L221" s="199"/>
      <c r="M221" s="195"/>
      <c r="N221" s="141"/>
      <c r="O221" s="141"/>
      <c r="P221" s="141"/>
      <c r="Q221" s="141"/>
      <c r="R221" s="141"/>
      <c r="S221" s="141"/>
      <c r="T221" s="141"/>
      <c r="U221" s="141"/>
      <c r="V221" s="141"/>
      <c r="W221" s="141"/>
      <c r="X221" s="141"/>
    </row>
    <row r="222" spans="1:24" hidden="1">
      <c r="A222" s="140"/>
      <c r="B222" s="141"/>
      <c r="C222" s="154"/>
      <c r="D222" s="140"/>
      <c r="E222" s="140"/>
      <c r="F222" s="140"/>
      <c r="G222" s="140"/>
      <c r="H222" s="169"/>
      <c r="I222" s="170"/>
      <c r="J222" s="171"/>
      <c r="K222" s="191"/>
      <c r="L222" s="199"/>
      <c r="M222" s="195"/>
      <c r="N222" s="141"/>
      <c r="O222" s="141"/>
      <c r="P222" s="141"/>
      <c r="Q222" s="141"/>
      <c r="R222" s="141"/>
      <c r="S222" s="141"/>
      <c r="T222" s="141"/>
      <c r="U222" s="141"/>
      <c r="V222" s="141"/>
      <c r="W222" s="141"/>
      <c r="X222" s="141"/>
    </row>
    <row r="223" spans="1:24" hidden="1">
      <c r="A223" s="140"/>
      <c r="B223" s="141"/>
      <c r="C223" s="154"/>
      <c r="D223" s="140"/>
      <c r="E223" s="140"/>
      <c r="F223" s="140"/>
      <c r="G223" s="140"/>
      <c r="H223" s="169"/>
      <c r="I223" s="170"/>
      <c r="J223" s="171"/>
      <c r="K223" s="191"/>
      <c r="L223" s="199"/>
      <c r="M223" s="195"/>
      <c r="N223" s="141"/>
      <c r="O223" s="141"/>
      <c r="P223" s="141"/>
      <c r="Q223" s="141"/>
      <c r="R223" s="141"/>
      <c r="S223" s="141"/>
      <c r="T223" s="141"/>
      <c r="U223" s="141"/>
      <c r="V223" s="141"/>
      <c r="W223" s="141"/>
      <c r="X223" s="141"/>
    </row>
    <row r="224" spans="1:24" hidden="1">
      <c r="A224" s="140"/>
      <c r="B224" s="141"/>
      <c r="C224" s="154"/>
      <c r="D224" s="140"/>
      <c r="E224" s="140"/>
      <c r="F224" s="140"/>
      <c r="G224" s="140"/>
      <c r="H224" s="169"/>
      <c r="I224" s="170"/>
      <c r="J224" s="171"/>
      <c r="K224" s="191"/>
      <c r="L224" s="199"/>
      <c r="M224" s="195"/>
      <c r="N224" s="141"/>
      <c r="O224" s="141"/>
      <c r="P224" s="141"/>
      <c r="Q224" s="141"/>
      <c r="R224" s="141"/>
      <c r="S224" s="141"/>
      <c r="T224" s="141"/>
      <c r="U224" s="141"/>
      <c r="V224" s="141"/>
      <c r="W224" s="141"/>
      <c r="X224" s="141"/>
    </row>
    <row r="225" spans="1:24" hidden="1">
      <c r="A225" s="140"/>
      <c r="B225" s="141"/>
      <c r="C225" s="154"/>
      <c r="D225" s="140"/>
      <c r="E225" s="140"/>
      <c r="F225" s="140"/>
      <c r="G225" s="140"/>
      <c r="H225" s="169"/>
      <c r="I225" s="170"/>
      <c r="J225" s="171"/>
      <c r="K225" s="191"/>
      <c r="L225" s="199"/>
      <c r="M225" s="195"/>
      <c r="N225" s="141"/>
      <c r="O225" s="141"/>
      <c r="P225" s="141"/>
      <c r="Q225" s="141"/>
      <c r="R225" s="141"/>
      <c r="S225" s="141"/>
      <c r="T225" s="141"/>
      <c r="U225" s="141"/>
      <c r="V225" s="141"/>
      <c r="W225" s="141"/>
      <c r="X225" s="141"/>
    </row>
    <row r="226" spans="1:24" hidden="1">
      <c r="A226" s="140"/>
      <c r="B226" s="141"/>
      <c r="C226" s="154"/>
      <c r="D226" s="140"/>
      <c r="E226" s="140"/>
      <c r="F226" s="140"/>
      <c r="G226" s="140"/>
      <c r="H226" s="169"/>
      <c r="I226" s="170"/>
      <c r="J226" s="171"/>
      <c r="K226" s="191"/>
      <c r="L226" s="199"/>
      <c r="M226" s="195"/>
      <c r="N226" s="141"/>
      <c r="O226" s="141"/>
      <c r="P226" s="141"/>
      <c r="Q226" s="141"/>
      <c r="R226" s="141"/>
      <c r="S226" s="141"/>
      <c r="T226" s="141"/>
      <c r="U226" s="141"/>
      <c r="V226" s="141"/>
      <c r="W226" s="141"/>
      <c r="X226" s="141"/>
    </row>
    <row r="227" spans="1:24" hidden="1">
      <c r="A227" s="140"/>
      <c r="B227" s="141"/>
      <c r="C227" s="154"/>
      <c r="D227" s="140"/>
      <c r="E227" s="140"/>
      <c r="F227" s="140"/>
      <c r="G227" s="140"/>
      <c r="H227" s="169"/>
      <c r="I227" s="170"/>
      <c r="J227" s="171"/>
      <c r="K227" s="191"/>
      <c r="L227" s="199"/>
      <c r="M227" s="195"/>
      <c r="N227" s="141"/>
      <c r="O227" s="141"/>
      <c r="P227" s="141"/>
      <c r="Q227" s="141"/>
      <c r="R227" s="141"/>
      <c r="S227" s="141"/>
      <c r="T227" s="141"/>
      <c r="U227" s="141"/>
      <c r="V227" s="141"/>
      <c r="W227" s="141"/>
      <c r="X227" s="141"/>
    </row>
    <row r="228" spans="1:24" hidden="1">
      <c r="A228" s="140"/>
      <c r="B228" s="141"/>
      <c r="C228" s="154"/>
      <c r="D228" s="140"/>
      <c r="E228" s="140"/>
      <c r="F228" s="140"/>
      <c r="G228" s="140"/>
      <c r="H228" s="169"/>
      <c r="I228" s="170"/>
      <c r="J228" s="171"/>
      <c r="K228" s="191"/>
      <c r="L228" s="199"/>
      <c r="M228" s="195"/>
      <c r="N228" s="141"/>
      <c r="O228" s="141"/>
      <c r="P228" s="141"/>
      <c r="Q228" s="141"/>
      <c r="R228" s="141"/>
      <c r="S228" s="141"/>
      <c r="T228" s="141"/>
      <c r="U228" s="141"/>
      <c r="V228" s="141"/>
      <c r="W228" s="141"/>
      <c r="X228" s="141"/>
    </row>
    <row r="229" spans="1:24" hidden="1">
      <c r="A229" s="140"/>
      <c r="B229" s="141"/>
      <c r="C229" s="154"/>
      <c r="D229" s="140"/>
      <c r="E229" s="140"/>
      <c r="F229" s="140"/>
      <c r="G229" s="140"/>
      <c r="H229" s="169"/>
      <c r="I229" s="170"/>
      <c r="J229" s="171"/>
      <c r="K229" s="191"/>
      <c r="L229" s="199"/>
      <c r="M229" s="195"/>
      <c r="N229" s="141"/>
      <c r="O229" s="141"/>
      <c r="P229" s="141"/>
      <c r="Q229" s="141"/>
      <c r="R229" s="141"/>
      <c r="S229" s="141"/>
      <c r="T229" s="141"/>
      <c r="U229" s="141"/>
      <c r="V229" s="141"/>
      <c r="W229" s="141"/>
      <c r="X229" s="141"/>
    </row>
    <row r="230" spans="1:24" hidden="1">
      <c r="A230" s="141"/>
      <c r="B230" s="141"/>
      <c r="C230" s="154"/>
      <c r="D230" s="140"/>
      <c r="E230" s="140"/>
      <c r="F230" s="140"/>
      <c r="G230" s="140"/>
      <c r="H230" s="169"/>
      <c r="I230" s="170"/>
      <c r="J230" s="171"/>
      <c r="K230" s="191"/>
      <c r="L230" s="199"/>
      <c r="M230" s="195"/>
      <c r="N230" s="141"/>
      <c r="O230" s="141"/>
      <c r="P230" s="141"/>
      <c r="Q230" s="141"/>
      <c r="R230" s="141"/>
      <c r="S230" s="141"/>
      <c r="T230" s="141"/>
      <c r="U230" s="141"/>
      <c r="V230" s="141"/>
      <c r="W230" s="141"/>
      <c r="X230" s="141"/>
    </row>
    <row r="231" spans="1:24" hidden="1">
      <c r="A231" s="141"/>
      <c r="B231" s="141"/>
      <c r="C231" s="154"/>
      <c r="D231" s="140"/>
      <c r="E231" s="140"/>
      <c r="F231" s="140"/>
      <c r="G231" s="140"/>
      <c r="H231" s="169"/>
      <c r="I231" s="170"/>
      <c r="J231" s="171"/>
      <c r="K231" s="191"/>
      <c r="L231" s="199"/>
      <c r="M231" s="195"/>
      <c r="N231" s="141"/>
      <c r="O231" s="141"/>
      <c r="P231" s="141"/>
      <c r="Q231" s="141"/>
      <c r="R231" s="141"/>
      <c r="S231" s="141"/>
      <c r="T231" s="141"/>
      <c r="U231" s="141"/>
      <c r="V231" s="141"/>
      <c r="W231" s="141"/>
      <c r="X231" s="141"/>
    </row>
    <row r="232" spans="1:24" hidden="1">
      <c r="A232" s="141"/>
      <c r="B232" s="141"/>
      <c r="C232" s="154"/>
      <c r="D232" s="140"/>
      <c r="E232" s="140"/>
      <c r="F232" s="140"/>
      <c r="G232" s="140"/>
      <c r="H232" s="169"/>
      <c r="I232" s="170"/>
      <c r="J232" s="171"/>
      <c r="K232" s="191"/>
      <c r="L232" s="199"/>
      <c r="M232" s="195"/>
      <c r="N232" s="141"/>
      <c r="O232" s="141"/>
      <c r="P232" s="141"/>
      <c r="Q232" s="141"/>
      <c r="R232" s="141"/>
      <c r="S232" s="141"/>
      <c r="T232" s="141"/>
      <c r="U232" s="141"/>
      <c r="V232" s="141"/>
      <c r="W232" s="141"/>
      <c r="X232" s="141"/>
    </row>
    <row r="233" spans="1:24" hidden="1">
      <c r="A233" s="141"/>
      <c r="B233" s="141"/>
      <c r="C233" s="154"/>
      <c r="D233" s="140"/>
      <c r="E233" s="140"/>
      <c r="F233" s="140"/>
      <c r="G233" s="140"/>
      <c r="H233" s="169"/>
      <c r="I233" s="170"/>
      <c r="J233" s="171"/>
      <c r="K233" s="191"/>
      <c r="L233" s="199"/>
      <c r="M233" s="195"/>
      <c r="N233" s="141"/>
      <c r="O233" s="141"/>
      <c r="P233" s="141"/>
      <c r="Q233" s="141"/>
      <c r="R233" s="141"/>
      <c r="S233" s="141"/>
      <c r="T233" s="141"/>
      <c r="U233" s="141"/>
      <c r="V233" s="141"/>
      <c r="W233" s="141"/>
      <c r="X233" s="141"/>
    </row>
    <row r="234" spans="1:24">
      <c r="A234" s="141"/>
      <c r="B234" s="141"/>
      <c r="C234" s="185"/>
      <c r="D234" s="140"/>
      <c r="E234" s="140"/>
      <c r="F234" s="140"/>
      <c r="G234" s="162"/>
      <c r="H234" s="186"/>
      <c r="I234" s="170"/>
      <c r="J234" s="171"/>
      <c r="K234" s="191"/>
      <c r="L234" s="199"/>
      <c r="M234" s="196"/>
      <c r="N234" s="140"/>
      <c r="O234" s="141"/>
      <c r="P234" s="141"/>
      <c r="Q234" s="141"/>
      <c r="R234" s="141"/>
      <c r="S234" s="141"/>
      <c r="T234" s="141"/>
      <c r="U234" s="141"/>
      <c r="V234" s="141"/>
      <c r="W234" s="141"/>
      <c r="X234" s="141"/>
    </row>
    <row r="235" spans="1:24">
      <c r="A235" s="141"/>
      <c r="B235" s="141"/>
      <c r="C235" s="185"/>
      <c r="D235" s="140"/>
      <c r="E235" s="140"/>
      <c r="F235" s="140"/>
      <c r="G235" s="162"/>
      <c r="H235" s="186"/>
      <c r="I235" s="170"/>
      <c r="J235" s="171"/>
      <c r="K235" s="191"/>
      <c r="L235" s="199"/>
      <c r="M235" s="196"/>
      <c r="N235" s="140"/>
      <c r="O235" s="141"/>
      <c r="P235" s="141"/>
      <c r="Q235" s="141"/>
      <c r="R235" s="141"/>
      <c r="S235" s="141"/>
      <c r="T235" s="141"/>
      <c r="U235" s="141"/>
      <c r="V235" s="141"/>
      <c r="W235" s="141"/>
      <c r="X235" s="141"/>
    </row>
    <row r="236" spans="1:24">
      <c r="A236" s="141"/>
      <c r="B236" s="141"/>
      <c r="C236" s="185"/>
      <c r="D236" s="140"/>
      <c r="E236" s="140"/>
      <c r="F236" s="140"/>
      <c r="G236" s="162"/>
      <c r="H236" s="186"/>
      <c r="I236" s="170"/>
      <c r="J236" s="171"/>
      <c r="K236" s="191"/>
      <c r="L236" s="199"/>
      <c r="M236" s="196"/>
      <c r="N236" s="140"/>
      <c r="O236" s="141"/>
      <c r="P236" s="141"/>
      <c r="Q236" s="141"/>
      <c r="R236" s="141"/>
      <c r="S236" s="141"/>
      <c r="T236" s="141"/>
      <c r="U236" s="141"/>
      <c r="V236" s="141"/>
      <c r="W236" s="141"/>
      <c r="X236" s="141"/>
    </row>
    <row r="237" spans="1:24">
      <c r="A237" s="141"/>
      <c r="B237" s="141"/>
      <c r="C237" s="185"/>
      <c r="D237" s="140"/>
      <c r="E237" s="140"/>
      <c r="F237" s="140"/>
      <c r="G237" s="162"/>
      <c r="H237" s="186"/>
      <c r="I237" s="170"/>
      <c r="J237" s="171"/>
      <c r="K237" s="191"/>
      <c r="L237" s="199"/>
      <c r="M237" s="196"/>
      <c r="N237" s="140"/>
      <c r="O237" s="141"/>
      <c r="P237" s="141"/>
      <c r="Q237" s="141"/>
      <c r="R237" s="141"/>
      <c r="S237" s="141"/>
      <c r="T237" s="141"/>
      <c r="U237" s="141"/>
      <c r="V237" s="141"/>
      <c r="W237" s="141"/>
      <c r="X237" s="141"/>
    </row>
    <row r="238" spans="1:24">
      <c r="A238" s="141"/>
      <c r="B238" s="141"/>
      <c r="C238" s="185"/>
      <c r="D238" s="140"/>
      <c r="E238" s="140"/>
      <c r="F238" s="140"/>
      <c r="G238" s="162"/>
      <c r="H238" s="186"/>
      <c r="I238" s="170"/>
      <c r="J238" s="171"/>
      <c r="K238" s="191"/>
      <c r="L238" s="199"/>
      <c r="M238" s="196"/>
      <c r="N238" s="140"/>
      <c r="O238" s="141"/>
      <c r="P238" s="141"/>
      <c r="Q238" s="141"/>
      <c r="R238" s="141"/>
      <c r="S238" s="141"/>
      <c r="T238" s="141"/>
      <c r="U238" s="141"/>
      <c r="V238" s="141"/>
      <c r="W238" s="141"/>
      <c r="X238" s="141"/>
    </row>
    <row r="239" spans="1:24">
      <c r="A239" s="141"/>
      <c r="B239" s="141"/>
      <c r="C239" s="185"/>
      <c r="D239" s="140"/>
      <c r="E239" s="140"/>
      <c r="F239" s="140"/>
      <c r="G239" s="162"/>
      <c r="H239" s="186"/>
      <c r="I239" s="170"/>
      <c r="J239" s="171"/>
      <c r="K239" s="191"/>
      <c r="L239" s="199"/>
      <c r="M239" s="196"/>
      <c r="N239" s="140"/>
      <c r="O239" s="141"/>
      <c r="P239" s="141"/>
      <c r="Q239" s="141"/>
      <c r="R239" s="141"/>
      <c r="S239" s="141"/>
      <c r="T239" s="141"/>
      <c r="U239" s="141"/>
      <c r="V239" s="141"/>
      <c r="W239" s="141"/>
      <c r="X239" s="141"/>
    </row>
    <row r="240" spans="1:24">
      <c r="A240" s="141"/>
      <c r="B240" s="141"/>
      <c r="C240" s="185"/>
      <c r="D240" s="140"/>
      <c r="E240" s="140"/>
      <c r="F240" s="140"/>
      <c r="G240" s="162"/>
      <c r="H240" s="186"/>
      <c r="I240" s="170"/>
      <c r="J240" s="171"/>
      <c r="K240" s="191"/>
      <c r="L240" s="199"/>
      <c r="M240" s="196"/>
      <c r="N240" s="140"/>
      <c r="O240" s="141"/>
      <c r="P240" s="141"/>
      <c r="Q240" s="141"/>
      <c r="R240" s="141"/>
      <c r="S240" s="141"/>
      <c r="T240" s="141"/>
      <c r="U240" s="141"/>
      <c r="V240" s="141"/>
      <c r="W240" s="141"/>
      <c r="X240" s="141"/>
    </row>
    <row r="241" spans="1:24">
      <c r="A241" s="141"/>
      <c r="B241" s="141"/>
      <c r="C241" s="185"/>
      <c r="D241" s="140"/>
      <c r="E241" s="140"/>
      <c r="F241" s="140"/>
      <c r="G241" s="162"/>
      <c r="H241" s="186"/>
      <c r="I241" s="170"/>
      <c r="J241" s="171"/>
      <c r="K241" s="191"/>
      <c r="L241" s="199"/>
      <c r="M241" s="196"/>
      <c r="N241" s="140"/>
      <c r="O241" s="141"/>
      <c r="P241" s="141"/>
      <c r="Q241" s="141"/>
      <c r="R241" s="141"/>
      <c r="S241" s="141"/>
      <c r="T241" s="141"/>
      <c r="U241" s="141"/>
      <c r="V241" s="141"/>
      <c r="W241" s="141"/>
      <c r="X241" s="141"/>
    </row>
    <row r="242" spans="1:24">
      <c r="A242" s="141"/>
      <c r="B242" s="141"/>
      <c r="C242" s="185"/>
      <c r="D242" s="140"/>
      <c r="E242" s="140"/>
      <c r="F242" s="140"/>
      <c r="G242" s="162"/>
      <c r="H242" s="186"/>
      <c r="I242" s="170"/>
      <c r="J242" s="171"/>
      <c r="K242" s="191"/>
      <c r="L242" s="199"/>
      <c r="M242" s="196"/>
      <c r="N242" s="140"/>
      <c r="O242" s="141"/>
      <c r="P242" s="141"/>
      <c r="Q242" s="141"/>
      <c r="R242" s="141"/>
      <c r="S242" s="141"/>
      <c r="T242" s="141"/>
      <c r="U242" s="141"/>
      <c r="V242" s="141"/>
      <c r="W242" s="141"/>
      <c r="X242" s="141"/>
    </row>
    <row r="243" spans="1:24">
      <c r="A243" s="141"/>
      <c r="B243" s="141"/>
      <c r="C243" s="185"/>
      <c r="D243" s="140"/>
      <c r="E243" s="140"/>
      <c r="F243" s="140"/>
      <c r="G243" s="162"/>
      <c r="H243" s="186"/>
      <c r="I243" s="170"/>
      <c r="J243" s="171"/>
      <c r="K243" s="191"/>
      <c r="L243" s="199"/>
      <c r="M243" s="196"/>
      <c r="N243" s="140"/>
      <c r="O243" s="141"/>
      <c r="P243" s="141"/>
      <c r="Q243" s="141"/>
      <c r="R243" s="141"/>
      <c r="S243" s="141"/>
      <c r="T243" s="141"/>
      <c r="U243" s="141"/>
      <c r="V243" s="141"/>
      <c r="W243" s="141"/>
      <c r="X243" s="141"/>
    </row>
    <row r="244" spans="1:24">
      <c r="A244" s="141"/>
      <c r="B244" s="141"/>
      <c r="C244" s="185"/>
      <c r="D244" s="140"/>
      <c r="E244" s="140"/>
      <c r="F244" s="140"/>
      <c r="G244" s="162"/>
      <c r="H244" s="186"/>
      <c r="I244" s="170"/>
      <c r="J244" s="171"/>
      <c r="K244" s="191"/>
      <c r="L244" s="199"/>
      <c r="M244" s="196"/>
      <c r="N244" s="140"/>
      <c r="O244" s="141"/>
      <c r="P244" s="141"/>
      <c r="Q244" s="141"/>
      <c r="R244" s="141"/>
      <c r="S244" s="141"/>
      <c r="T244" s="141"/>
      <c r="U244" s="141"/>
      <c r="V244" s="141"/>
      <c r="W244" s="141"/>
      <c r="X244" s="141"/>
    </row>
    <row r="245" spans="1:24">
      <c r="A245" s="141"/>
      <c r="B245" s="141"/>
      <c r="C245" s="185"/>
      <c r="D245" s="140"/>
      <c r="E245" s="140"/>
      <c r="F245" s="140"/>
      <c r="G245" s="162"/>
      <c r="H245" s="186"/>
      <c r="I245" s="170"/>
      <c r="J245" s="171"/>
      <c r="K245" s="191"/>
      <c r="L245" s="199"/>
      <c r="M245" s="196"/>
      <c r="N245" s="140"/>
      <c r="O245" s="141"/>
      <c r="P245" s="141"/>
      <c r="Q245" s="141"/>
      <c r="R245" s="141"/>
      <c r="S245" s="141"/>
      <c r="T245" s="141"/>
      <c r="U245" s="141"/>
      <c r="V245" s="141"/>
      <c r="W245" s="141"/>
      <c r="X245" s="141"/>
    </row>
    <row r="246" spans="1:24">
      <c r="A246" s="141"/>
      <c r="B246" s="141"/>
      <c r="C246" s="185"/>
      <c r="D246" s="184"/>
      <c r="E246" s="140"/>
      <c r="F246" s="140"/>
      <c r="G246" s="162"/>
      <c r="H246" s="186"/>
      <c r="I246" s="170"/>
      <c r="J246" s="171"/>
      <c r="K246" s="191"/>
      <c r="L246" s="199"/>
      <c r="M246" s="196"/>
      <c r="N246" s="140"/>
      <c r="O246" s="141"/>
      <c r="P246" s="141"/>
      <c r="Q246" s="141"/>
      <c r="R246" s="141"/>
      <c r="S246" s="141"/>
      <c r="T246" s="141"/>
      <c r="U246" s="141"/>
      <c r="V246" s="141"/>
      <c r="W246" s="141"/>
      <c r="X246" s="141"/>
    </row>
    <row r="247" spans="1:24">
      <c r="A247" s="141"/>
      <c r="B247" s="141"/>
      <c r="C247" s="185"/>
      <c r="D247" s="184"/>
      <c r="E247" s="140"/>
      <c r="F247" s="140"/>
      <c r="G247" s="162"/>
      <c r="H247" s="186"/>
      <c r="I247" s="170"/>
      <c r="J247" s="171"/>
      <c r="K247" s="191"/>
      <c r="L247" s="199"/>
      <c r="M247" s="196"/>
      <c r="N247" s="140"/>
      <c r="O247" s="141"/>
      <c r="P247" s="141"/>
      <c r="Q247" s="141"/>
      <c r="R247" s="141"/>
      <c r="S247" s="141"/>
      <c r="T247" s="141"/>
      <c r="U247" s="141"/>
      <c r="V247" s="141"/>
      <c r="W247" s="141"/>
      <c r="X247" s="141"/>
    </row>
    <row r="248" spans="1:24">
      <c r="A248" s="141"/>
      <c r="B248" s="141"/>
      <c r="C248" s="185"/>
      <c r="D248" s="184"/>
      <c r="E248" s="140"/>
      <c r="F248" s="140"/>
      <c r="G248" s="162"/>
      <c r="H248" s="186"/>
      <c r="I248" s="170"/>
      <c r="J248" s="171"/>
      <c r="K248" s="191"/>
      <c r="L248" s="199"/>
      <c r="M248" s="196"/>
      <c r="N248" s="140"/>
      <c r="O248" s="141"/>
      <c r="P248" s="141"/>
      <c r="Q248" s="141"/>
      <c r="R248" s="141"/>
      <c r="S248" s="141"/>
      <c r="T248" s="141"/>
      <c r="U248" s="141"/>
      <c r="V248" s="141"/>
      <c r="W248" s="141"/>
      <c r="X248" s="141"/>
    </row>
    <row r="249" spans="1:24">
      <c r="A249" s="141"/>
      <c r="B249" s="141"/>
      <c r="C249" s="185"/>
      <c r="D249" s="184"/>
      <c r="E249" s="140"/>
      <c r="F249" s="140"/>
      <c r="G249" s="162"/>
      <c r="H249" s="186"/>
      <c r="I249" s="170"/>
      <c r="J249" s="171"/>
      <c r="K249" s="191"/>
      <c r="L249" s="199"/>
      <c r="M249" s="196"/>
      <c r="N249" s="140"/>
      <c r="O249" s="141"/>
      <c r="P249" s="141"/>
      <c r="Q249" s="141"/>
      <c r="R249" s="141"/>
      <c r="S249" s="141"/>
      <c r="T249" s="141"/>
      <c r="U249" s="141"/>
      <c r="V249" s="141"/>
      <c r="W249" s="141"/>
      <c r="X249" s="141"/>
    </row>
    <row r="250" spans="1:24">
      <c r="A250" s="141"/>
      <c r="B250" s="141"/>
      <c r="C250" s="185"/>
      <c r="D250" s="184"/>
      <c r="E250" s="140"/>
      <c r="F250" s="140"/>
      <c r="G250" s="162"/>
      <c r="H250" s="186"/>
      <c r="I250" s="170"/>
      <c r="J250" s="171"/>
      <c r="K250" s="191"/>
      <c r="L250" s="199"/>
      <c r="M250" s="196"/>
      <c r="N250" s="140"/>
      <c r="O250" s="141"/>
      <c r="P250" s="141"/>
      <c r="Q250" s="141"/>
      <c r="R250" s="141"/>
      <c r="S250" s="141"/>
      <c r="T250" s="141"/>
      <c r="U250" s="141"/>
      <c r="V250" s="141"/>
      <c r="W250" s="141"/>
      <c r="X250" s="141"/>
    </row>
    <row r="251" spans="1:24">
      <c r="A251" s="141"/>
      <c r="B251" s="141"/>
      <c r="C251" s="185"/>
      <c r="D251" s="184"/>
      <c r="E251" s="140"/>
      <c r="F251" s="140"/>
      <c r="G251" s="162"/>
      <c r="H251" s="186"/>
      <c r="I251" s="170"/>
      <c r="J251" s="171"/>
      <c r="K251" s="191"/>
      <c r="L251" s="199"/>
      <c r="M251" s="196"/>
      <c r="N251" s="140"/>
      <c r="O251" s="141"/>
      <c r="P251" s="141"/>
      <c r="Q251" s="141"/>
      <c r="R251" s="141"/>
      <c r="S251" s="141"/>
      <c r="T251" s="141"/>
      <c r="U251" s="141"/>
      <c r="V251" s="141"/>
      <c r="W251" s="141"/>
      <c r="X251" s="141"/>
    </row>
    <row r="252" spans="1:24">
      <c r="A252" s="141"/>
      <c r="B252" s="141"/>
      <c r="C252" s="185"/>
      <c r="D252" s="184"/>
      <c r="E252" s="140"/>
      <c r="F252" s="140"/>
      <c r="G252" s="162"/>
      <c r="H252" s="169"/>
      <c r="I252" s="170"/>
      <c r="J252" s="171"/>
      <c r="K252" s="191"/>
      <c r="L252" s="199"/>
      <c r="M252" s="196"/>
      <c r="N252" s="140"/>
      <c r="O252" s="141"/>
      <c r="P252" s="141"/>
      <c r="Q252" s="141"/>
      <c r="R252" s="141"/>
      <c r="S252" s="141"/>
      <c r="T252" s="141"/>
      <c r="U252" s="141"/>
      <c r="V252" s="141"/>
      <c r="W252" s="141"/>
      <c r="X252" s="141"/>
    </row>
    <row r="253" spans="1:24">
      <c r="A253" s="141"/>
      <c r="B253" s="141"/>
      <c r="C253" s="185"/>
      <c r="D253" s="140"/>
      <c r="E253" s="140"/>
      <c r="F253" s="140"/>
      <c r="G253" s="162"/>
      <c r="H253" s="169"/>
      <c r="I253" s="170"/>
      <c r="J253" s="171"/>
      <c r="K253" s="191"/>
      <c r="L253" s="199"/>
      <c r="M253" s="196"/>
      <c r="N253" s="140"/>
      <c r="O253" s="141"/>
      <c r="P253" s="141"/>
      <c r="Q253" s="141"/>
      <c r="R253" s="141"/>
      <c r="S253" s="141"/>
      <c r="T253" s="141"/>
      <c r="U253" s="141"/>
      <c r="V253" s="141"/>
      <c r="W253" s="141"/>
      <c r="X253" s="141"/>
    </row>
    <row r="254" spans="1:24">
      <c r="A254" s="141"/>
      <c r="B254" s="141"/>
      <c r="C254" s="185"/>
      <c r="D254" s="140"/>
      <c r="E254" s="140"/>
      <c r="F254" s="140"/>
      <c r="G254" s="162"/>
      <c r="H254" s="169"/>
      <c r="I254" s="170"/>
      <c r="J254" s="171"/>
      <c r="K254" s="191"/>
      <c r="L254" s="199"/>
      <c r="M254" s="196"/>
      <c r="N254" s="140"/>
      <c r="O254" s="141"/>
      <c r="P254" s="141"/>
      <c r="Q254" s="141"/>
      <c r="R254" s="141"/>
      <c r="S254" s="141"/>
      <c r="T254" s="141"/>
      <c r="U254" s="141"/>
      <c r="V254" s="141"/>
      <c r="W254" s="141"/>
      <c r="X254" s="141"/>
    </row>
    <row r="255" spans="1:24">
      <c r="A255" s="141"/>
      <c r="B255" s="141"/>
      <c r="C255" s="185"/>
      <c r="D255" s="140"/>
      <c r="E255" s="140"/>
      <c r="F255" s="140"/>
      <c r="G255" s="162"/>
      <c r="H255" s="169"/>
      <c r="I255" s="170"/>
      <c r="J255" s="171"/>
      <c r="K255" s="191"/>
      <c r="L255" s="199"/>
      <c r="M255" s="196"/>
      <c r="N255" s="140"/>
      <c r="O255" s="141"/>
      <c r="P255" s="141"/>
      <c r="Q255" s="141"/>
      <c r="R255" s="141"/>
      <c r="S255" s="141"/>
      <c r="T255" s="141"/>
      <c r="U255" s="141"/>
      <c r="V255" s="141"/>
      <c r="W255" s="141"/>
      <c r="X255" s="141"/>
    </row>
    <row r="256" spans="1:24">
      <c r="A256" s="141"/>
      <c r="B256" s="141"/>
      <c r="C256" s="185"/>
      <c r="D256" s="140"/>
      <c r="E256" s="140"/>
      <c r="F256" s="140"/>
      <c r="G256" s="162"/>
      <c r="H256" s="169"/>
      <c r="I256" s="170"/>
      <c r="J256" s="171"/>
      <c r="K256" s="191"/>
      <c r="L256" s="199"/>
      <c r="M256" s="196"/>
      <c r="N256" s="140"/>
      <c r="O256" s="141"/>
      <c r="P256" s="141"/>
      <c r="Q256" s="141"/>
      <c r="R256" s="141"/>
      <c r="S256" s="141"/>
      <c r="T256" s="141"/>
      <c r="U256" s="141"/>
      <c r="V256" s="141"/>
      <c r="W256" s="141"/>
      <c r="X256" s="141"/>
    </row>
    <row r="257" spans="3:24">
      <c r="C257" s="185"/>
      <c r="D257" s="140"/>
      <c r="E257" s="140"/>
      <c r="F257" s="140"/>
      <c r="G257" s="162"/>
      <c r="H257" s="169"/>
      <c r="I257" s="170"/>
      <c r="J257" s="171"/>
      <c r="K257" s="191"/>
      <c r="L257" s="199"/>
      <c r="M257" s="196"/>
      <c r="N257" s="140"/>
      <c r="O257" s="141"/>
      <c r="P257" s="141"/>
      <c r="Q257" s="141"/>
      <c r="R257" s="141"/>
      <c r="S257" s="141"/>
      <c r="T257" s="141"/>
      <c r="U257" s="141"/>
      <c r="V257" s="141"/>
      <c r="W257" s="141"/>
      <c r="X257" s="141"/>
    </row>
    <row r="258" spans="3:24">
      <c r="C258" s="185"/>
      <c r="D258" s="140"/>
      <c r="E258" s="140"/>
      <c r="F258" s="140"/>
      <c r="G258" s="162"/>
      <c r="H258" s="169"/>
      <c r="I258" s="170"/>
      <c r="J258" s="171"/>
      <c r="K258" s="191"/>
      <c r="L258" s="199"/>
      <c r="M258" s="196"/>
      <c r="N258" s="140"/>
      <c r="O258" s="141"/>
      <c r="P258" s="141"/>
      <c r="Q258" s="141"/>
      <c r="R258" s="141"/>
      <c r="S258" s="141"/>
      <c r="T258" s="141"/>
      <c r="U258" s="141"/>
      <c r="V258" s="141"/>
      <c r="W258" s="141"/>
      <c r="X258" s="141"/>
    </row>
    <row r="259" spans="3:24">
      <c r="C259" s="185"/>
      <c r="D259" s="140"/>
      <c r="E259" s="140"/>
      <c r="F259" s="140"/>
      <c r="G259" s="162"/>
      <c r="H259" s="169"/>
      <c r="I259" s="170"/>
      <c r="J259" s="171"/>
      <c r="K259" s="191"/>
      <c r="L259" s="199"/>
      <c r="M259" s="196"/>
      <c r="N259" s="140"/>
      <c r="O259" s="141"/>
      <c r="P259" s="141"/>
      <c r="Q259" s="141"/>
      <c r="R259" s="141"/>
      <c r="S259" s="141"/>
      <c r="T259" s="141"/>
      <c r="U259" s="141"/>
      <c r="V259" s="141"/>
      <c r="W259" s="141"/>
      <c r="X259" s="141"/>
    </row>
    <row r="260" spans="3:24">
      <c r="C260" s="154"/>
      <c r="D260" s="140"/>
      <c r="E260" s="140"/>
      <c r="F260" s="140"/>
      <c r="G260" s="140"/>
      <c r="H260" s="169"/>
      <c r="I260" s="170"/>
      <c r="J260" s="171"/>
      <c r="K260" s="191"/>
      <c r="L260" s="199"/>
      <c r="M260" s="195"/>
      <c r="N260" s="141"/>
      <c r="O260" s="141"/>
      <c r="P260" s="141"/>
      <c r="Q260" s="141"/>
      <c r="R260" s="141"/>
      <c r="S260" s="141"/>
      <c r="T260" s="141"/>
      <c r="U260" s="141"/>
      <c r="V260" s="141"/>
      <c r="W260" s="141"/>
      <c r="X260" s="141"/>
    </row>
    <row r="261" spans="3:24">
      <c r="C261" s="154"/>
      <c r="D261" s="140"/>
      <c r="E261" s="140"/>
      <c r="F261" s="140"/>
      <c r="G261" s="140"/>
      <c r="H261" s="169"/>
      <c r="I261" s="170"/>
      <c r="J261" s="171"/>
      <c r="K261" s="191"/>
      <c r="L261" s="199"/>
      <c r="M261" s="195"/>
      <c r="N261" s="141"/>
      <c r="O261" s="141"/>
      <c r="P261" s="141"/>
      <c r="Q261" s="141"/>
      <c r="R261" s="141"/>
      <c r="S261" s="141"/>
      <c r="T261" s="141"/>
      <c r="U261" s="141"/>
      <c r="V261" s="141"/>
      <c r="W261" s="141"/>
      <c r="X261" s="141"/>
    </row>
    <row r="262" spans="3:24">
      <c r="C262" s="154"/>
      <c r="D262" s="140"/>
      <c r="E262" s="140"/>
      <c r="F262" s="140"/>
      <c r="G262" s="140"/>
      <c r="H262" s="169"/>
      <c r="I262" s="170"/>
      <c r="J262" s="171"/>
      <c r="K262" s="191"/>
      <c r="L262" s="199"/>
      <c r="M262" s="195"/>
      <c r="N262" s="141"/>
      <c r="O262" s="141"/>
      <c r="P262" s="141"/>
      <c r="Q262" s="141"/>
      <c r="R262" s="141"/>
      <c r="S262" s="141"/>
      <c r="T262" s="141"/>
      <c r="U262" s="141"/>
      <c r="V262" s="141"/>
      <c r="W262" s="141"/>
      <c r="X262" s="141"/>
    </row>
    <row r="263" spans="3:24">
      <c r="C263" s="154"/>
      <c r="D263" s="140"/>
      <c r="E263" s="140"/>
      <c r="F263" s="140"/>
      <c r="G263" s="140"/>
      <c r="H263" s="169"/>
      <c r="I263" s="170"/>
      <c r="J263" s="171"/>
      <c r="K263" s="191"/>
      <c r="L263" s="199"/>
      <c r="M263" s="195"/>
      <c r="N263" s="141"/>
      <c r="O263" s="141"/>
      <c r="P263" s="141"/>
      <c r="Q263" s="141"/>
      <c r="R263" s="141"/>
      <c r="S263" s="141"/>
      <c r="T263" s="141"/>
      <c r="U263" s="141"/>
      <c r="V263" s="141"/>
      <c r="W263" s="141"/>
      <c r="X263" s="141"/>
    </row>
    <row r="264" spans="3:24">
      <c r="C264" s="154"/>
      <c r="D264" s="140"/>
      <c r="E264" s="140"/>
      <c r="F264" s="140"/>
      <c r="G264" s="140"/>
      <c r="H264" s="169"/>
      <c r="I264" s="170"/>
      <c r="J264" s="171"/>
      <c r="K264" s="191"/>
      <c r="L264" s="199"/>
      <c r="M264" s="195"/>
      <c r="N264" s="141"/>
      <c r="O264" s="141"/>
      <c r="P264" s="141"/>
      <c r="Q264" s="141"/>
      <c r="R264" s="141"/>
      <c r="S264" s="141"/>
      <c r="T264" s="141"/>
      <c r="U264" s="141"/>
      <c r="V264" s="141"/>
      <c r="W264" s="141"/>
      <c r="X264" s="141"/>
    </row>
    <row r="265" spans="3:24">
      <c r="C265" s="154"/>
      <c r="D265" s="140"/>
      <c r="E265" s="140"/>
      <c r="F265" s="140"/>
      <c r="G265" s="140"/>
      <c r="H265" s="169"/>
      <c r="I265" s="170"/>
      <c r="J265" s="171"/>
      <c r="K265" s="191"/>
      <c r="L265" s="199"/>
      <c r="M265" s="195"/>
      <c r="N265" s="141"/>
      <c r="O265" s="141"/>
      <c r="P265" s="141"/>
      <c r="Q265" s="141"/>
      <c r="R265" s="141"/>
      <c r="S265" s="141"/>
      <c r="T265" s="141"/>
      <c r="U265" s="141"/>
      <c r="V265" s="141"/>
      <c r="W265" s="141"/>
      <c r="X265" s="141"/>
    </row>
    <row r="266" spans="3:24">
      <c r="C266" s="154"/>
      <c r="D266" s="140"/>
      <c r="E266" s="140"/>
      <c r="F266" s="140"/>
      <c r="G266" s="140"/>
      <c r="H266" s="169"/>
      <c r="I266" s="170"/>
      <c r="J266" s="171"/>
      <c r="K266" s="191"/>
      <c r="L266" s="199"/>
      <c r="M266" s="195"/>
      <c r="N266" s="141"/>
      <c r="O266" s="141"/>
      <c r="P266" s="141"/>
      <c r="Q266" s="141"/>
      <c r="R266" s="141"/>
      <c r="S266" s="141"/>
      <c r="T266" s="141"/>
      <c r="U266" s="141"/>
      <c r="V266" s="141"/>
      <c r="W266" s="141"/>
      <c r="X266" s="141"/>
    </row>
    <row r="267" spans="3:24">
      <c r="C267" s="154"/>
      <c r="D267" s="140"/>
      <c r="E267" s="140"/>
      <c r="F267" s="140"/>
      <c r="G267" s="140"/>
      <c r="H267" s="169"/>
      <c r="I267" s="170"/>
      <c r="J267" s="171"/>
      <c r="K267" s="191"/>
      <c r="L267" s="199"/>
      <c r="M267" s="195"/>
      <c r="N267" s="141"/>
      <c r="O267" s="141"/>
      <c r="P267" s="141"/>
      <c r="Q267" s="141"/>
      <c r="R267" s="141"/>
      <c r="S267" s="141"/>
      <c r="T267" s="141"/>
      <c r="U267" s="141"/>
      <c r="V267" s="141"/>
      <c r="W267" s="141"/>
      <c r="X267" s="141"/>
    </row>
    <row r="268" spans="3:24">
      <c r="C268" s="154"/>
      <c r="D268" s="140"/>
      <c r="E268" s="140"/>
      <c r="F268" s="140"/>
      <c r="G268" s="140"/>
      <c r="H268" s="169"/>
      <c r="I268" s="170"/>
      <c r="J268" s="171"/>
      <c r="K268" s="191"/>
      <c r="L268" s="199"/>
      <c r="M268" s="195"/>
      <c r="N268" s="141"/>
      <c r="O268" s="141"/>
      <c r="P268" s="141"/>
      <c r="Q268" s="141"/>
      <c r="R268" s="141"/>
      <c r="S268" s="141"/>
      <c r="T268" s="141"/>
      <c r="U268" s="141"/>
      <c r="V268" s="141"/>
      <c r="W268" s="141"/>
      <c r="X268" s="141"/>
    </row>
    <row r="269" spans="3:24">
      <c r="C269" s="154"/>
      <c r="D269" s="140"/>
      <c r="E269" s="140"/>
      <c r="F269" s="140"/>
      <c r="G269" s="140"/>
      <c r="H269" s="169"/>
      <c r="I269" s="170"/>
      <c r="J269" s="171"/>
      <c r="K269" s="191"/>
      <c r="L269" s="199"/>
      <c r="M269" s="195"/>
      <c r="N269" s="141"/>
      <c r="O269" s="141"/>
      <c r="P269" s="141"/>
      <c r="Q269" s="141"/>
      <c r="R269" s="141"/>
      <c r="S269" s="141"/>
      <c r="T269" s="141"/>
      <c r="U269" s="141"/>
      <c r="V269" s="141"/>
      <c r="W269" s="141"/>
      <c r="X269" s="141"/>
    </row>
    <row r="270" spans="3:24">
      <c r="C270" s="154"/>
      <c r="D270" s="140"/>
      <c r="E270" s="140"/>
      <c r="F270" s="140"/>
      <c r="G270" s="140"/>
      <c r="H270" s="169"/>
      <c r="I270" s="170"/>
      <c r="J270" s="171"/>
      <c r="K270" s="191"/>
      <c r="L270" s="199"/>
      <c r="M270" s="195"/>
      <c r="N270" s="141"/>
      <c r="O270" s="141"/>
      <c r="P270" s="141"/>
      <c r="Q270" s="141"/>
      <c r="R270" s="141"/>
      <c r="S270" s="141"/>
      <c r="T270" s="141"/>
      <c r="U270" s="141"/>
      <c r="V270" s="141"/>
      <c r="W270" s="141"/>
      <c r="X270" s="141"/>
    </row>
    <row r="271" spans="3:24">
      <c r="C271" s="154"/>
      <c r="D271" s="140"/>
      <c r="E271" s="140"/>
      <c r="F271" s="140"/>
      <c r="G271" s="140"/>
      <c r="H271" s="169"/>
      <c r="I271" s="170"/>
      <c r="J271" s="171"/>
      <c r="K271" s="191"/>
      <c r="L271" s="199"/>
      <c r="M271" s="195"/>
      <c r="N271" s="141"/>
      <c r="O271" s="141"/>
      <c r="P271" s="141"/>
      <c r="Q271" s="141"/>
      <c r="R271" s="141"/>
      <c r="S271" s="141"/>
      <c r="T271" s="141"/>
      <c r="U271" s="141"/>
      <c r="V271" s="141"/>
      <c r="W271" s="141"/>
      <c r="X271" s="141"/>
    </row>
    <row r="272" spans="3:24">
      <c r="C272" s="154"/>
      <c r="D272" s="140"/>
      <c r="E272" s="140"/>
      <c r="F272" s="140"/>
      <c r="G272" s="140"/>
      <c r="H272" s="169"/>
      <c r="I272" s="170"/>
      <c r="J272" s="171"/>
      <c r="K272" s="191"/>
      <c r="L272" s="199"/>
      <c r="M272" s="195"/>
      <c r="N272" s="141"/>
      <c r="O272" s="141"/>
      <c r="P272" s="141"/>
      <c r="Q272" s="141"/>
      <c r="R272" s="141"/>
      <c r="S272" s="141"/>
      <c r="T272" s="141"/>
      <c r="U272" s="141"/>
      <c r="V272" s="141"/>
      <c r="W272" s="141"/>
      <c r="X272" s="141"/>
    </row>
    <row r="273" spans="12:12">
      <c r="L273" s="199"/>
    </row>
    <row r="274" spans="12:12">
      <c r="L274" s="199"/>
    </row>
    <row r="275" spans="12:12">
      <c r="L275" s="199"/>
    </row>
    <row r="276" spans="12:12">
      <c r="L276" s="199"/>
    </row>
    <row r="277" spans="12:12">
      <c r="L277" s="199"/>
    </row>
    <row r="278" spans="12:12">
      <c r="L278" s="199"/>
    </row>
    <row r="279" spans="12:12">
      <c r="L279" s="199"/>
    </row>
    <row r="280" spans="12:12">
      <c r="L280" s="199"/>
    </row>
    <row r="281" spans="12:12">
      <c r="L281" s="199"/>
    </row>
    <row r="282" spans="12:12">
      <c r="L282" s="199"/>
    </row>
    <row r="283" spans="12:12">
      <c r="L283" s="199"/>
    </row>
    <row r="284" spans="12:12">
      <c r="L284" s="199"/>
    </row>
    <row r="285" spans="12:12">
      <c r="L285" s="199"/>
    </row>
    <row r="286" spans="12:12">
      <c r="L286" s="199"/>
    </row>
    <row r="287" spans="12:12">
      <c r="L287" s="199"/>
    </row>
    <row r="288" spans="12:12">
      <c r="L288" s="199"/>
    </row>
    <row r="289" spans="12:12">
      <c r="L289" s="199"/>
    </row>
    <row r="290" spans="12:12">
      <c r="L290" s="199"/>
    </row>
    <row r="291" spans="12:12">
      <c r="L291" s="199"/>
    </row>
    <row r="292" spans="12:12">
      <c r="L292" s="199"/>
    </row>
    <row r="293" spans="12:12">
      <c r="L293" s="199"/>
    </row>
    <row r="294" spans="12:12">
      <c r="L294" s="199"/>
    </row>
    <row r="295" spans="12:12">
      <c r="L295" s="199"/>
    </row>
    <row r="296" spans="12:12">
      <c r="L296" s="199"/>
    </row>
    <row r="297" spans="12:12">
      <c r="L297" s="199"/>
    </row>
    <row r="298" spans="12:12">
      <c r="L298" s="199"/>
    </row>
    <row r="299" spans="12:12">
      <c r="L299" s="199"/>
    </row>
    <row r="300" spans="12:12">
      <c r="L300" s="199"/>
    </row>
    <row r="301" spans="12:12">
      <c r="L301" s="199"/>
    </row>
    <row r="302" spans="12:12">
      <c r="L302" s="199"/>
    </row>
    <row r="303" spans="12:12">
      <c r="L303" s="199"/>
    </row>
    <row r="304" spans="12:12">
      <c r="L304" s="199"/>
    </row>
    <row r="305" spans="12:12">
      <c r="L305" s="199"/>
    </row>
    <row r="306" spans="12:12">
      <c r="L306" s="199"/>
    </row>
  </sheetData>
  <sheetProtection algorithmName="SHA-512" hashValue="r+rUnKmQqLwqe0+SabOqbeKPg5olBcjqb16k2hGdRCcHkbO+TI1ypQ8BMNr5LoVl/A+ComBKcd8PLMloUV4bGw==" saltValue="3PCRqedoxZWFWZfvwCj/5Q==" spinCount="100000" sheet="1" objects="1" scenarios="1" selectLockedCells="1"/>
  <autoFilter ref="A1:R233" xr:uid="{7133000E-59E0-43BB-B470-15F97D46BB16}">
    <filterColumn colId="5">
      <filters>
        <filter val="MERCADEO"/>
      </filters>
    </filterColumn>
  </autoFilter>
  <sortState xmlns:xlrd2="http://schemas.microsoft.com/office/spreadsheetml/2017/richdata2" ref="C2:G190">
    <sortCondition descending="1" ref="G2:G190"/>
  </sortState>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Equipoejecutoractual xmlns="fc44c8fb-7d7d-47db-a01f-138cd0feddd1" xsi:nil="true"/>
    <lcf76f155ced4ddcb4097134ff3c332f xmlns="fc44c8fb-7d7d-47db-a01f-138cd0feddd1">
      <Terms xmlns="http://schemas.microsoft.com/office/infopath/2007/PartnerControls"/>
    </lcf76f155ced4ddcb4097134ff3c332f>
    <TaxCatchAll xmlns="bac60887-eb69-42ba-a81b-e2792ce4528c"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EEEAAA43FD594B41A7B2138997653AE1" ma:contentTypeVersion="14" ma:contentTypeDescription="Create a new document." ma:contentTypeScope="" ma:versionID="f1faec314e6cae8d32f7acbce63aa882">
  <xsd:schema xmlns:xsd="http://www.w3.org/2001/XMLSchema" xmlns:xs="http://www.w3.org/2001/XMLSchema" xmlns:p="http://schemas.microsoft.com/office/2006/metadata/properties" xmlns:ns2="fc44c8fb-7d7d-47db-a01f-138cd0feddd1" xmlns:ns3="bac60887-eb69-42ba-a81b-e2792ce4528c" targetNamespace="http://schemas.microsoft.com/office/2006/metadata/properties" ma:root="true" ma:fieldsID="129fe97ee7326866c447720082b6401c" ns2:_="" ns3:_="">
    <xsd:import namespace="fc44c8fb-7d7d-47db-a01f-138cd0feddd1"/>
    <xsd:import namespace="bac60887-eb69-42ba-a81b-e2792ce4528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Equipoejecutoractual"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c44c8fb-7d7d-47db-a01f-138cd0feddd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Equipoejecutoractual" ma:index="19" nillable="true" ma:displayName="Equipo ejecutor actual" ma:description="Nombres de los instructores de la ficha " ma:format="Dropdown" ma:internalName="Equipoejecutoractual">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ac60887-eb69-42ba-a81b-e2792ce4528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5827d0b-f886-4a61-bca7-72635171204c}" ma:internalName="TaxCatchAll" ma:showField="CatchAllData" ma:web="bac60887-eb69-42ba-a81b-e2792ce4528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37C1901-30C1-49DA-8872-3AFDE530D4BA}"/>
</file>

<file path=customXml/itemProps2.xml><?xml version="1.0" encoding="utf-8"?>
<ds:datastoreItem xmlns:ds="http://schemas.openxmlformats.org/officeDocument/2006/customXml" ds:itemID="{ACC4F795-4D8C-4248-A3D3-F04C1F4173AC}"/>
</file>

<file path=customXml/itemProps3.xml><?xml version="1.0" encoding="utf-8"?>
<ds:datastoreItem xmlns:ds="http://schemas.openxmlformats.org/officeDocument/2006/customXml" ds:itemID="{1B4133CC-015E-4BB5-B82A-5BE4CFBAA0E0}"/>
</file>

<file path=docMetadata/LabelInfo.xml><?xml version="1.0" encoding="utf-8"?>
<clbl:labelList xmlns:clbl="http://schemas.microsoft.com/office/2020/mipLabelMetadata">
  <clbl:label id="{fc111285-cafa-4fc9-8a9a-bd902089b24f}" enabled="1" method="Privileged" siteId="{cbc2c381-2f2e-4d93-91d1-506c9316ace7}" contentBits="0"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Jhon Jairo Leuro Delgado</dc:creator>
  <cp:keywords/>
  <dc:description/>
  <cp:lastModifiedBy>Sandra Rocio Ramos Moreno</cp:lastModifiedBy>
  <cp:revision/>
  <dcterms:created xsi:type="dcterms:W3CDTF">2024-03-11T00:21:16Z</dcterms:created>
  <dcterms:modified xsi:type="dcterms:W3CDTF">2026-04-18T03:46:25Z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2025-02-04T13:23:15Z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5e2181e0-e78b-436c-abfa-e5bee553d86d</vt:lpwstr>
  </property>
  <property fmtid="{D5CDD505-2E9C-101B-9397-08002B2CF9AE}" pid="8" name="MSIP_Label_fc111285-cafa-4fc9-8a9a-bd902089b24f_ContentBits">
    <vt:lpwstr>0</vt:lpwstr>
  </property>
  <property fmtid="{D5CDD505-2E9C-101B-9397-08002B2CF9AE}" pid="9" name="ContentTypeId">
    <vt:lpwstr>0x010100EEEAAA43FD594B41A7B2138997653AE1</vt:lpwstr>
  </property>
  <property fmtid="{D5CDD505-2E9C-101B-9397-08002B2CF9AE}" pid="10" name="MediaServiceImageTags">
    <vt:lpwstr/>
  </property>
</Properties>
</file>